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60" windowWidth="23256" windowHeight="12312"/>
  </bookViews>
  <sheets>
    <sheet name="TDSheet" sheetId="1" r:id="rId1"/>
  </sheets>
  <calcPr calcId="191029" refMode="R1C1"/>
</workbook>
</file>

<file path=xl/calcChain.xml><?xml version="1.0" encoding="utf-8"?>
<calcChain xmlns="http://schemas.openxmlformats.org/spreadsheetml/2006/main">
  <c r="P11" i="1" l="1"/>
  <c r="Q11" i="1"/>
  <c r="R11" i="1"/>
  <c r="N17" i="1"/>
  <c r="P17" i="1"/>
  <c r="Q17" i="1"/>
  <c r="R17" i="1"/>
  <c r="W17" i="1"/>
  <c r="Z17" i="1"/>
  <c r="N18" i="1"/>
  <c r="P18" i="1"/>
  <c r="Q18" i="1"/>
  <c r="R18" i="1"/>
  <c r="W18" i="1"/>
  <c r="Z18" i="1"/>
  <c r="N19" i="1"/>
  <c r="P19" i="1"/>
  <c r="Q19" i="1"/>
  <c r="R19" i="1"/>
  <c r="W19" i="1"/>
  <c r="Z19" i="1"/>
  <c r="N20" i="1"/>
  <c r="P20" i="1"/>
  <c r="Q20" i="1"/>
  <c r="R20" i="1"/>
  <c r="W20" i="1"/>
  <c r="Z20" i="1"/>
  <c r="N27" i="1"/>
  <c r="P27" i="1"/>
  <c r="Q27" i="1"/>
  <c r="R27" i="1"/>
  <c r="W27" i="1"/>
  <c r="Z27" i="1"/>
  <c r="N28" i="1"/>
  <c r="P28" i="1"/>
  <c r="Q28" i="1"/>
  <c r="R28" i="1"/>
  <c r="W28" i="1"/>
  <c r="Z28" i="1"/>
  <c r="N29" i="1"/>
  <c r="P29" i="1"/>
  <c r="Q29" i="1"/>
  <c r="R29" i="1"/>
  <c r="W29" i="1"/>
  <c r="Z29" i="1"/>
  <c r="N30" i="1"/>
  <c r="P30" i="1"/>
  <c r="Q30" i="1"/>
  <c r="R30" i="1"/>
  <c r="W30" i="1"/>
  <c r="Z30" i="1"/>
  <c r="N31" i="1"/>
  <c r="P31" i="1"/>
  <c r="Q31" i="1"/>
  <c r="R31" i="1"/>
  <c r="W31" i="1"/>
  <c r="Z31" i="1"/>
  <c r="N32" i="1"/>
  <c r="P32" i="1"/>
  <c r="Q32" i="1"/>
  <c r="R32" i="1"/>
  <c r="W32" i="1"/>
  <c r="Z32" i="1"/>
  <c r="N33" i="1"/>
  <c r="P33" i="1"/>
  <c r="Q33" i="1"/>
  <c r="R33" i="1"/>
  <c r="W33" i="1"/>
  <c r="Z33" i="1"/>
  <c r="N34" i="1"/>
  <c r="P34" i="1"/>
  <c r="Q34" i="1"/>
  <c r="R34" i="1"/>
  <c r="W34" i="1"/>
  <c r="Z34" i="1"/>
  <c r="N35" i="1"/>
  <c r="P35" i="1"/>
  <c r="Q35" i="1"/>
  <c r="R35" i="1"/>
  <c r="W35" i="1"/>
  <c r="Z35" i="1"/>
  <c r="N36" i="1"/>
  <c r="P36" i="1"/>
  <c r="Q36" i="1"/>
  <c r="R36" i="1"/>
  <c r="W36" i="1"/>
  <c r="Z36" i="1"/>
  <c r="N37" i="1"/>
  <c r="P37" i="1"/>
  <c r="Q37" i="1"/>
  <c r="R37" i="1"/>
  <c r="W37" i="1"/>
  <c r="Z37" i="1"/>
  <c r="N38" i="1"/>
  <c r="P38" i="1"/>
  <c r="Q38" i="1"/>
  <c r="R38" i="1"/>
  <c r="W38" i="1"/>
  <c r="Z38" i="1"/>
  <c r="N39" i="1"/>
  <c r="P39" i="1"/>
  <c r="Q39" i="1"/>
  <c r="R39" i="1"/>
  <c r="W39" i="1"/>
  <c r="Z39" i="1"/>
  <c r="N40" i="1"/>
  <c r="P40" i="1"/>
  <c r="Q40" i="1"/>
  <c r="R40" i="1"/>
  <c r="W40" i="1"/>
  <c r="Z40" i="1"/>
  <c r="N41" i="1"/>
  <c r="P41" i="1"/>
  <c r="Q41" i="1"/>
  <c r="R41" i="1"/>
  <c r="W41" i="1"/>
  <c r="Z41" i="1"/>
  <c r="N45" i="1"/>
  <c r="P45" i="1"/>
  <c r="Q45" i="1"/>
  <c r="R45" i="1"/>
  <c r="N46" i="1"/>
  <c r="P46" i="1"/>
  <c r="Q46" i="1"/>
  <c r="R46" i="1"/>
  <c r="N49" i="1"/>
  <c r="P49" i="1"/>
  <c r="Q49" i="1"/>
  <c r="R49" i="1"/>
  <c r="W49" i="1"/>
  <c r="Z49" i="1"/>
  <c r="N50" i="1"/>
  <c r="P50" i="1"/>
  <c r="Q50" i="1"/>
  <c r="R50" i="1"/>
  <c r="W50" i="1"/>
  <c r="Z50" i="1"/>
  <c r="N51" i="1"/>
  <c r="P51" i="1"/>
  <c r="Q51" i="1"/>
  <c r="R51" i="1"/>
  <c r="W51" i="1"/>
  <c r="Z51" i="1"/>
  <c r="N52" i="1"/>
  <c r="P52" i="1"/>
  <c r="Q52" i="1"/>
  <c r="R52" i="1"/>
  <c r="W52" i="1"/>
  <c r="Z52" i="1"/>
  <c r="N53" i="1"/>
  <c r="P53" i="1"/>
  <c r="Q53" i="1"/>
  <c r="R53" i="1"/>
  <c r="W53" i="1"/>
  <c r="Z53" i="1"/>
  <c r="N54" i="1"/>
  <c r="P54" i="1"/>
  <c r="Q54" i="1"/>
  <c r="R54" i="1"/>
  <c r="W54" i="1"/>
  <c r="Z54" i="1"/>
  <c r="N55" i="1"/>
  <c r="P55" i="1"/>
  <c r="Q55" i="1"/>
  <c r="R55" i="1"/>
  <c r="W55" i="1"/>
  <c r="Z55" i="1"/>
  <c r="N56" i="1"/>
  <c r="P56" i="1"/>
  <c r="Q56" i="1"/>
  <c r="R56" i="1"/>
  <c r="W56" i="1"/>
  <c r="Z56" i="1"/>
  <c r="N57" i="1"/>
  <c r="P57" i="1"/>
  <c r="Q57" i="1"/>
  <c r="R57" i="1"/>
  <c r="W57" i="1"/>
  <c r="Z57" i="1"/>
  <c r="N58" i="1"/>
  <c r="P58" i="1"/>
  <c r="Q58" i="1"/>
  <c r="R58" i="1"/>
  <c r="W58" i="1"/>
  <c r="Z58" i="1"/>
  <c r="N59" i="1"/>
  <c r="P59" i="1"/>
  <c r="Q59" i="1"/>
  <c r="R59" i="1"/>
  <c r="W59" i="1"/>
  <c r="Z59" i="1"/>
  <c r="N60" i="1"/>
  <c r="P60" i="1"/>
  <c r="Q60" i="1"/>
  <c r="R60" i="1"/>
  <c r="W60" i="1"/>
  <c r="Z60" i="1"/>
  <c r="N61" i="1"/>
  <c r="P61" i="1"/>
  <c r="Q61" i="1"/>
  <c r="R61" i="1"/>
  <c r="W61" i="1"/>
  <c r="Z61" i="1"/>
  <c r="N62" i="1"/>
  <c r="P62" i="1"/>
  <c r="Q62" i="1"/>
  <c r="R62" i="1"/>
  <c r="W62" i="1"/>
  <c r="Z62" i="1"/>
  <c r="N63" i="1"/>
  <c r="P63" i="1"/>
  <c r="Q63" i="1"/>
  <c r="R63" i="1"/>
  <c r="W63" i="1"/>
  <c r="Z63" i="1"/>
  <c r="N64" i="1"/>
  <c r="P64" i="1"/>
  <c r="Q64" i="1"/>
  <c r="R64" i="1"/>
  <c r="W64" i="1"/>
  <c r="Z64" i="1"/>
  <c r="N66" i="1"/>
  <c r="P66" i="1"/>
  <c r="Q66" i="1"/>
  <c r="R66" i="1"/>
  <c r="W66" i="1"/>
  <c r="Z66" i="1"/>
  <c r="N67" i="1"/>
  <c r="P67" i="1"/>
  <c r="Q67" i="1"/>
  <c r="R67" i="1"/>
  <c r="W67" i="1"/>
  <c r="Z67" i="1"/>
  <c r="N68" i="1"/>
  <c r="P68" i="1"/>
  <c r="Q68" i="1"/>
  <c r="R68" i="1"/>
  <c r="W68" i="1"/>
  <c r="Z68" i="1"/>
  <c r="N69" i="1"/>
  <c r="P69" i="1"/>
  <c r="Q69" i="1"/>
  <c r="R69" i="1"/>
  <c r="W69" i="1"/>
  <c r="Z69" i="1"/>
  <c r="N70" i="1"/>
  <c r="P70" i="1"/>
  <c r="Q70" i="1"/>
  <c r="R70" i="1"/>
  <c r="W70" i="1"/>
  <c r="Z70" i="1"/>
  <c r="N71" i="1"/>
  <c r="P71" i="1"/>
  <c r="Q71" i="1"/>
  <c r="R71" i="1"/>
  <c r="W71" i="1"/>
  <c r="Z71" i="1"/>
  <c r="N72" i="1"/>
  <c r="P72" i="1"/>
  <c r="Q72" i="1"/>
  <c r="R72" i="1"/>
  <c r="W72" i="1"/>
  <c r="Z72" i="1"/>
  <c r="N73" i="1"/>
  <c r="P73" i="1"/>
  <c r="Q73" i="1"/>
  <c r="R73" i="1"/>
  <c r="W73" i="1"/>
  <c r="Z73" i="1"/>
  <c r="N74" i="1"/>
  <c r="P74" i="1"/>
  <c r="Q74" i="1"/>
  <c r="R74" i="1"/>
  <c r="W74" i="1"/>
  <c r="Z74" i="1"/>
  <c r="N75" i="1"/>
  <c r="P75" i="1"/>
  <c r="Q75" i="1"/>
  <c r="R75" i="1"/>
  <c r="W75" i="1"/>
  <c r="Z75" i="1"/>
  <c r="N76" i="1"/>
  <c r="P76" i="1"/>
  <c r="Q76" i="1"/>
  <c r="R76" i="1"/>
  <c r="W76" i="1"/>
  <c r="Z76" i="1"/>
  <c r="N77" i="1"/>
  <c r="P77" i="1"/>
  <c r="Q77" i="1"/>
  <c r="R77" i="1"/>
  <c r="W77" i="1"/>
  <c r="Z77" i="1"/>
  <c r="N78" i="1"/>
  <c r="P78" i="1"/>
  <c r="Q78" i="1"/>
  <c r="R78" i="1"/>
  <c r="W78" i="1"/>
  <c r="Z78" i="1"/>
  <c r="N79" i="1"/>
  <c r="P79" i="1"/>
  <c r="Q79" i="1"/>
  <c r="R79" i="1"/>
  <c r="W79" i="1"/>
  <c r="Z79" i="1"/>
  <c r="N80" i="1"/>
  <c r="P80" i="1"/>
  <c r="Q80" i="1"/>
  <c r="R80" i="1"/>
  <c r="W80" i="1"/>
  <c r="Z80" i="1"/>
  <c r="N81" i="1"/>
  <c r="P81" i="1"/>
  <c r="Q81" i="1"/>
  <c r="R81" i="1"/>
  <c r="W81" i="1"/>
  <c r="Z81" i="1"/>
  <c r="N83" i="1"/>
  <c r="P83" i="1"/>
  <c r="Q83" i="1"/>
  <c r="R83" i="1"/>
  <c r="W83" i="1"/>
  <c r="Z83" i="1"/>
  <c r="N84" i="1"/>
  <c r="P84" i="1"/>
  <c r="Q84" i="1"/>
  <c r="R84" i="1"/>
  <c r="W84" i="1"/>
  <c r="Z84" i="1"/>
  <c r="N85" i="1"/>
  <c r="P85" i="1"/>
  <c r="Q85" i="1"/>
  <c r="R85" i="1"/>
  <c r="W85" i="1"/>
  <c r="Z85" i="1"/>
  <c r="N86" i="1"/>
  <c r="P86" i="1"/>
  <c r="Q86" i="1"/>
  <c r="R86" i="1"/>
  <c r="W86" i="1"/>
  <c r="Z86" i="1"/>
  <c r="N87" i="1"/>
  <c r="P87" i="1"/>
  <c r="Q87" i="1"/>
  <c r="R87" i="1"/>
  <c r="W87" i="1"/>
  <c r="Z87" i="1"/>
  <c r="N88" i="1"/>
  <c r="P88" i="1"/>
  <c r="Q88" i="1"/>
  <c r="R88" i="1"/>
  <c r="W88" i="1"/>
  <c r="Z88" i="1"/>
  <c r="N89" i="1"/>
  <c r="P89" i="1"/>
  <c r="Q89" i="1"/>
  <c r="R89" i="1"/>
  <c r="W89" i="1"/>
  <c r="Z89" i="1"/>
  <c r="N90" i="1"/>
  <c r="P90" i="1"/>
  <c r="Q90" i="1"/>
  <c r="R90" i="1"/>
  <c r="W90" i="1"/>
  <c r="Z90" i="1"/>
  <c r="N91" i="1"/>
  <c r="P91" i="1"/>
  <c r="Q91" i="1"/>
  <c r="R91" i="1"/>
  <c r="W91" i="1"/>
  <c r="Z91" i="1"/>
  <c r="N92" i="1"/>
  <c r="P92" i="1"/>
  <c r="Q92" i="1"/>
  <c r="R92" i="1"/>
  <c r="W92" i="1"/>
  <c r="Z92" i="1"/>
  <c r="N93" i="1"/>
  <c r="P93" i="1"/>
  <c r="Q93" i="1"/>
  <c r="R93" i="1"/>
  <c r="W93" i="1"/>
  <c r="Z93" i="1"/>
  <c r="N94" i="1"/>
  <c r="P94" i="1"/>
  <c r="Q94" i="1"/>
  <c r="R94" i="1"/>
  <c r="W94" i="1"/>
  <c r="Z94" i="1"/>
  <c r="N95" i="1"/>
  <c r="P95" i="1"/>
  <c r="Q95" i="1"/>
  <c r="R95" i="1"/>
  <c r="W95" i="1"/>
  <c r="Z95" i="1"/>
  <c r="N96" i="1"/>
  <c r="P96" i="1"/>
  <c r="Q96" i="1"/>
  <c r="R96" i="1"/>
  <c r="W96" i="1"/>
  <c r="Z96" i="1"/>
  <c r="N97" i="1"/>
  <c r="P97" i="1"/>
  <c r="Q97" i="1"/>
  <c r="R97" i="1"/>
  <c r="W97" i="1"/>
  <c r="Z97" i="1"/>
  <c r="N98" i="1"/>
  <c r="P98" i="1"/>
  <c r="Q98" i="1"/>
  <c r="R98" i="1"/>
  <c r="W98" i="1"/>
  <c r="Z98" i="1"/>
  <c r="N99" i="1"/>
  <c r="P99" i="1"/>
  <c r="Q99" i="1"/>
  <c r="R99" i="1"/>
  <c r="W99" i="1"/>
  <c r="Z99" i="1"/>
  <c r="N100" i="1"/>
  <c r="P100" i="1"/>
  <c r="Q100" i="1"/>
  <c r="R100" i="1"/>
  <c r="W100" i="1"/>
  <c r="Z100" i="1"/>
  <c r="N102" i="1"/>
  <c r="P102" i="1"/>
  <c r="Q102" i="1"/>
  <c r="R102" i="1"/>
  <c r="W102" i="1"/>
  <c r="Z102" i="1"/>
  <c r="N103" i="1"/>
  <c r="P103" i="1"/>
  <c r="Q103" i="1"/>
  <c r="R103" i="1"/>
  <c r="W103" i="1"/>
  <c r="Z103" i="1"/>
  <c r="N104" i="1"/>
  <c r="P104" i="1"/>
  <c r="Q104" i="1"/>
  <c r="R104" i="1"/>
  <c r="W104" i="1"/>
  <c r="Z104" i="1"/>
  <c r="N105" i="1"/>
  <c r="P105" i="1"/>
  <c r="Q105" i="1"/>
  <c r="R105" i="1"/>
  <c r="W105" i="1"/>
  <c r="Z105" i="1"/>
  <c r="N106" i="1"/>
  <c r="P106" i="1"/>
  <c r="Q106" i="1"/>
  <c r="R106" i="1"/>
  <c r="W106" i="1"/>
  <c r="Z106" i="1"/>
  <c r="N107" i="1"/>
  <c r="P107" i="1"/>
  <c r="Q107" i="1"/>
  <c r="R107" i="1"/>
  <c r="W107" i="1"/>
  <c r="Z107" i="1"/>
  <c r="N108" i="1"/>
  <c r="P108" i="1"/>
  <c r="Q108" i="1"/>
  <c r="R108" i="1"/>
  <c r="W108" i="1"/>
  <c r="Z108" i="1"/>
  <c r="N109" i="1"/>
  <c r="P109" i="1"/>
  <c r="Q109" i="1"/>
  <c r="R109" i="1"/>
  <c r="W109" i="1"/>
  <c r="Z109" i="1"/>
  <c r="N110" i="1"/>
  <c r="P110" i="1"/>
  <c r="Q110" i="1"/>
  <c r="R110" i="1"/>
  <c r="W110" i="1"/>
  <c r="Z110" i="1"/>
  <c r="N111" i="1"/>
  <c r="P111" i="1"/>
  <c r="Q111" i="1"/>
  <c r="R111" i="1"/>
  <c r="W111" i="1"/>
  <c r="Z111" i="1"/>
  <c r="N112" i="1"/>
  <c r="P112" i="1"/>
  <c r="Q112" i="1"/>
  <c r="R112" i="1"/>
  <c r="W112" i="1"/>
  <c r="Z112" i="1"/>
  <c r="N113" i="1"/>
  <c r="P113" i="1"/>
  <c r="Q113" i="1"/>
  <c r="R113" i="1"/>
  <c r="W113" i="1"/>
  <c r="Z113" i="1"/>
  <c r="N114" i="1"/>
  <c r="P114" i="1"/>
  <c r="Q114" i="1"/>
  <c r="R114" i="1"/>
  <c r="W114" i="1"/>
  <c r="Z114" i="1"/>
  <c r="N115" i="1"/>
  <c r="P115" i="1"/>
  <c r="Q115" i="1"/>
  <c r="R115" i="1"/>
  <c r="W115" i="1"/>
  <c r="Z115" i="1"/>
  <c r="N117" i="1"/>
  <c r="P117" i="1"/>
  <c r="Q117" i="1"/>
  <c r="R117" i="1"/>
  <c r="W117" i="1"/>
  <c r="Z117" i="1"/>
  <c r="N118" i="1"/>
  <c r="P118" i="1"/>
  <c r="Q118" i="1"/>
  <c r="R118" i="1"/>
  <c r="W118" i="1"/>
  <c r="Z118" i="1"/>
  <c r="N119" i="1"/>
  <c r="P119" i="1"/>
  <c r="Q119" i="1"/>
  <c r="R119" i="1"/>
  <c r="W119" i="1"/>
  <c r="Z119" i="1"/>
  <c r="N120" i="1"/>
  <c r="P120" i="1"/>
  <c r="Q120" i="1"/>
  <c r="R120" i="1"/>
  <c r="W120" i="1"/>
  <c r="Z120" i="1"/>
  <c r="N121" i="1"/>
  <c r="P121" i="1"/>
  <c r="Q121" i="1"/>
  <c r="R121" i="1"/>
  <c r="W121" i="1"/>
  <c r="Z121" i="1"/>
  <c r="N122" i="1"/>
  <c r="P122" i="1"/>
  <c r="Q122" i="1"/>
  <c r="R122" i="1"/>
  <c r="W122" i="1"/>
  <c r="Z122" i="1"/>
  <c r="N123" i="1"/>
  <c r="P123" i="1"/>
  <c r="Q123" i="1"/>
  <c r="R123" i="1"/>
  <c r="W123" i="1"/>
  <c r="Z123" i="1"/>
  <c r="N124" i="1"/>
  <c r="P124" i="1"/>
  <c r="Q124" i="1"/>
  <c r="R124" i="1"/>
  <c r="W124" i="1"/>
  <c r="Z124" i="1"/>
  <c r="N126" i="1"/>
  <c r="P126" i="1"/>
  <c r="Q126" i="1"/>
  <c r="R126" i="1"/>
  <c r="W126" i="1"/>
  <c r="Z126" i="1"/>
  <c r="N127" i="1"/>
  <c r="P127" i="1"/>
  <c r="Q127" i="1"/>
  <c r="R127" i="1"/>
  <c r="W127" i="1"/>
  <c r="Z127" i="1"/>
  <c r="N128" i="1"/>
  <c r="P128" i="1"/>
  <c r="Q128" i="1"/>
  <c r="R128" i="1"/>
  <c r="W128" i="1"/>
  <c r="Z128" i="1"/>
  <c r="N129" i="1"/>
  <c r="P129" i="1"/>
  <c r="Q129" i="1"/>
  <c r="R129" i="1"/>
  <c r="W129" i="1"/>
  <c r="Z129" i="1"/>
  <c r="N130" i="1"/>
  <c r="P130" i="1"/>
  <c r="Q130" i="1"/>
  <c r="R130" i="1"/>
  <c r="W130" i="1"/>
  <c r="Z130" i="1"/>
  <c r="N131" i="1"/>
  <c r="P131" i="1"/>
  <c r="Q131" i="1"/>
  <c r="R131" i="1"/>
  <c r="W131" i="1"/>
  <c r="Z131" i="1"/>
  <c r="N132" i="1"/>
  <c r="P132" i="1"/>
  <c r="Q132" i="1"/>
  <c r="R132" i="1"/>
  <c r="W132" i="1"/>
  <c r="Z132" i="1"/>
  <c r="N133" i="1"/>
  <c r="P133" i="1"/>
  <c r="Q133" i="1"/>
  <c r="R133" i="1"/>
  <c r="W133" i="1"/>
  <c r="Z133" i="1"/>
  <c r="N135" i="1"/>
  <c r="P135" i="1"/>
  <c r="Q135" i="1"/>
  <c r="R135" i="1"/>
  <c r="W135" i="1"/>
  <c r="Z135" i="1"/>
  <c r="N137" i="1"/>
  <c r="P137" i="1"/>
  <c r="Q137" i="1"/>
  <c r="R137" i="1"/>
  <c r="W137" i="1"/>
  <c r="Z137" i="1"/>
  <c r="N138" i="1"/>
  <c r="P138" i="1"/>
  <c r="Q138" i="1"/>
  <c r="R138" i="1"/>
  <c r="W138" i="1"/>
  <c r="Z138" i="1"/>
  <c r="N139" i="1"/>
  <c r="P139" i="1"/>
  <c r="Q139" i="1"/>
  <c r="R139" i="1"/>
  <c r="W139" i="1"/>
  <c r="Z139" i="1"/>
  <c r="N140" i="1"/>
  <c r="P140" i="1"/>
  <c r="Q140" i="1"/>
  <c r="R140" i="1"/>
  <c r="W140" i="1"/>
  <c r="Z140" i="1"/>
  <c r="N141" i="1"/>
  <c r="P141" i="1"/>
  <c r="Q141" i="1"/>
  <c r="R141" i="1"/>
  <c r="W141" i="1"/>
  <c r="Z141" i="1"/>
  <c r="N142" i="1"/>
  <c r="P142" i="1"/>
  <c r="Q142" i="1"/>
  <c r="R142" i="1"/>
  <c r="W142" i="1"/>
  <c r="Z142" i="1"/>
  <c r="N143" i="1"/>
  <c r="P143" i="1"/>
  <c r="Q143" i="1"/>
  <c r="R143" i="1"/>
  <c r="W143" i="1"/>
  <c r="Z143" i="1"/>
  <c r="N144" i="1"/>
  <c r="P144" i="1"/>
  <c r="Q144" i="1"/>
  <c r="R144" i="1"/>
  <c r="W144" i="1"/>
  <c r="Z144" i="1"/>
  <c r="N146" i="1"/>
  <c r="P146" i="1"/>
  <c r="Q146" i="1"/>
  <c r="R146" i="1"/>
  <c r="W146" i="1"/>
  <c r="Z146" i="1"/>
  <c r="N147" i="1"/>
  <c r="P147" i="1"/>
  <c r="Q147" i="1"/>
  <c r="R147" i="1"/>
  <c r="W147" i="1"/>
  <c r="Z147" i="1"/>
  <c r="N148" i="1"/>
  <c r="P148" i="1"/>
  <c r="Q148" i="1"/>
  <c r="R148" i="1"/>
  <c r="W148" i="1"/>
  <c r="Z148" i="1"/>
  <c r="N149" i="1"/>
  <c r="P149" i="1"/>
  <c r="Q149" i="1"/>
  <c r="R149" i="1"/>
  <c r="W149" i="1"/>
  <c r="Z149" i="1"/>
  <c r="N150" i="1"/>
  <c r="P150" i="1"/>
  <c r="Q150" i="1"/>
  <c r="R150" i="1"/>
  <c r="W150" i="1"/>
  <c r="Z150" i="1"/>
  <c r="N152" i="1"/>
  <c r="P152" i="1"/>
  <c r="Q152" i="1"/>
  <c r="R152" i="1"/>
  <c r="W152" i="1"/>
  <c r="Z152" i="1"/>
  <c r="N153" i="1"/>
  <c r="P153" i="1"/>
  <c r="Q153" i="1"/>
  <c r="R153" i="1"/>
  <c r="W153" i="1"/>
  <c r="Z153" i="1"/>
  <c r="N154" i="1"/>
  <c r="P154" i="1"/>
  <c r="Q154" i="1"/>
  <c r="R154" i="1"/>
  <c r="W154" i="1"/>
  <c r="Z154" i="1"/>
  <c r="N155" i="1"/>
  <c r="P155" i="1"/>
  <c r="Q155" i="1"/>
  <c r="R155" i="1"/>
  <c r="W155" i="1"/>
  <c r="Z155" i="1"/>
  <c r="N157" i="1"/>
  <c r="P157" i="1"/>
  <c r="Q157" i="1"/>
  <c r="R157" i="1"/>
  <c r="W157" i="1"/>
  <c r="Z157" i="1"/>
  <c r="N158" i="1"/>
  <c r="P158" i="1"/>
  <c r="Q158" i="1"/>
  <c r="R158" i="1"/>
  <c r="W158" i="1"/>
  <c r="Z158" i="1"/>
  <c r="N159" i="1"/>
  <c r="P159" i="1"/>
  <c r="Q159" i="1"/>
  <c r="R159" i="1"/>
  <c r="W159" i="1"/>
  <c r="Z159" i="1"/>
  <c r="N160" i="1"/>
  <c r="P160" i="1"/>
  <c r="Q160" i="1"/>
  <c r="R160" i="1"/>
  <c r="W160" i="1"/>
  <c r="Z160" i="1"/>
  <c r="N161" i="1"/>
  <c r="P161" i="1"/>
  <c r="Q161" i="1"/>
  <c r="R161" i="1"/>
  <c r="W161" i="1"/>
  <c r="Z161" i="1"/>
  <c r="N162" i="1"/>
  <c r="P162" i="1"/>
  <c r="Q162" i="1"/>
  <c r="R162" i="1"/>
  <c r="W162" i="1"/>
  <c r="Z162" i="1"/>
  <c r="N163" i="1"/>
  <c r="P163" i="1"/>
  <c r="Q163" i="1"/>
  <c r="R163" i="1"/>
  <c r="W163" i="1"/>
  <c r="Z163" i="1"/>
  <c r="N164" i="1"/>
  <c r="P164" i="1"/>
  <c r="Q164" i="1"/>
  <c r="R164" i="1"/>
  <c r="W164" i="1"/>
  <c r="Z164" i="1"/>
  <c r="N166" i="1"/>
  <c r="P166" i="1"/>
  <c r="Q166" i="1"/>
  <c r="R166" i="1"/>
  <c r="W166" i="1"/>
  <c r="Z166" i="1"/>
  <c r="N167" i="1"/>
  <c r="P167" i="1"/>
  <c r="Q167" i="1"/>
  <c r="R167" i="1"/>
  <c r="W167" i="1"/>
  <c r="Z167" i="1"/>
  <c r="N168" i="1"/>
  <c r="P168" i="1"/>
  <c r="Q168" i="1"/>
  <c r="R168" i="1"/>
  <c r="W168" i="1"/>
  <c r="Z168" i="1"/>
  <c r="N169" i="1"/>
  <c r="P169" i="1"/>
  <c r="Q169" i="1"/>
  <c r="R169" i="1"/>
  <c r="W169" i="1"/>
  <c r="Z169" i="1"/>
  <c r="N170" i="1"/>
  <c r="P170" i="1"/>
  <c r="Q170" i="1"/>
  <c r="R170" i="1"/>
  <c r="W170" i="1"/>
  <c r="Z170" i="1"/>
  <c r="N171" i="1"/>
  <c r="P171" i="1"/>
  <c r="Q171" i="1"/>
  <c r="R171" i="1"/>
  <c r="W171" i="1"/>
  <c r="Z171" i="1"/>
  <c r="N172" i="1"/>
  <c r="P172" i="1"/>
  <c r="Q172" i="1"/>
  <c r="R172" i="1"/>
  <c r="W172" i="1"/>
  <c r="Z172" i="1"/>
  <c r="N173" i="1"/>
  <c r="P173" i="1"/>
  <c r="Q173" i="1"/>
  <c r="R173" i="1"/>
  <c r="W173" i="1"/>
  <c r="Z173" i="1"/>
  <c r="N176" i="1"/>
  <c r="P176" i="1"/>
  <c r="Q176" i="1"/>
  <c r="R176" i="1"/>
  <c r="W176" i="1"/>
  <c r="Z176" i="1"/>
  <c r="N177" i="1"/>
  <c r="P177" i="1"/>
  <c r="Q177" i="1"/>
  <c r="R177" i="1"/>
  <c r="W177" i="1"/>
  <c r="Z177" i="1"/>
  <c r="N179" i="1"/>
  <c r="P179" i="1"/>
  <c r="Q179" i="1"/>
  <c r="R179" i="1"/>
  <c r="W179" i="1"/>
  <c r="Z179" i="1"/>
  <c r="N180" i="1"/>
  <c r="P180" i="1"/>
  <c r="Q180" i="1"/>
  <c r="R180" i="1"/>
  <c r="W180" i="1"/>
  <c r="Z180" i="1"/>
  <c r="N181" i="1"/>
  <c r="P181" i="1"/>
  <c r="Q181" i="1"/>
  <c r="R181" i="1"/>
  <c r="W181" i="1"/>
  <c r="Z181" i="1"/>
  <c r="N183" i="1"/>
  <c r="P183" i="1"/>
  <c r="Q183" i="1"/>
  <c r="R183" i="1"/>
  <c r="W183" i="1"/>
  <c r="Z183" i="1"/>
  <c r="N184" i="1"/>
  <c r="P184" i="1"/>
  <c r="Q184" i="1"/>
  <c r="R184" i="1"/>
  <c r="W184" i="1"/>
  <c r="Z184" i="1"/>
  <c r="N185" i="1"/>
  <c r="P185" i="1"/>
  <c r="Q185" i="1"/>
  <c r="R185" i="1"/>
  <c r="W185" i="1"/>
  <c r="Z185" i="1"/>
  <c r="N187" i="1"/>
  <c r="P187" i="1"/>
  <c r="Q187" i="1"/>
  <c r="R187" i="1"/>
  <c r="W187" i="1"/>
  <c r="Z187" i="1"/>
  <c r="N188" i="1"/>
  <c r="P188" i="1"/>
  <c r="Q188" i="1"/>
  <c r="R188" i="1"/>
  <c r="W188" i="1"/>
  <c r="Z188" i="1"/>
  <c r="N189" i="1"/>
  <c r="P189" i="1"/>
  <c r="Q189" i="1"/>
  <c r="R189" i="1"/>
  <c r="W189" i="1"/>
  <c r="Z189" i="1"/>
  <c r="N191" i="1"/>
  <c r="P191" i="1"/>
  <c r="Q191" i="1"/>
  <c r="R191" i="1"/>
  <c r="W191" i="1"/>
  <c r="Z191" i="1"/>
  <c r="N192" i="1"/>
  <c r="P192" i="1"/>
  <c r="Q192" i="1"/>
  <c r="R192" i="1"/>
  <c r="W192" i="1"/>
  <c r="Z192" i="1"/>
  <c r="N193" i="1"/>
  <c r="P193" i="1"/>
  <c r="Q193" i="1"/>
  <c r="R193" i="1"/>
  <c r="W193" i="1"/>
  <c r="Z193" i="1"/>
  <c r="N196" i="1"/>
  <c r="P196" i="1"/>
  <c r="Q196" i="1"/>
  <c r="R196" i="1"/>
  <c r="W196" i="1"/>
  <c r="Z196" i="1"/>
  <c r="N197" i="1"/>
  <c r="P197" i="1"/>
  <c r="Q197" i="1"/>
  <c r="R197" i="1"/>
  <c r="W197" i="1"/>
  <c r="Z197" i="1"/>
  <c r="N198" i="1"/>
  <c r="P198" i="1"/>
  <c r="Q198" i="1"/>
  <c r="R198" i="1"/>
  <c r="W198" i="1"/>
  <c r="Z198" i="1"/>
  <c r="N199" i="1"/>
  <c r="P199" i="1"/>
  <c r="Q199" i="1"/>
  <c r="R199" i="1"/>
  <c r="W199" i="1"/>
  <c r="Z199" i="1"/>
  <c r="N200" i="1"/>
  <c r="P200" i="1"/>
  <c r="Q200" i="1"/>
  <c r="R200" i="1"/>
  <c r="W200" i="1"/>
  <c r="Z200" i="1"/>
  <c r="N206" i="1"/>
  <c r="P206" i="1"/>
  <c r="Q206" i="1"/>
  <c r="R206" i="1"/>
  <c r="W206" i="1"/>
  <c r="Z206" i="1"/>
  <c r="N207" i="1"/>
  <c r="P207" i="1"/>
  <c r="Q207" i="1"/>
  <c r="R207" i="1"/>
  <c r="W207" i="1"/>
  <c r="Z207" i="1"/>
  <c r="N208" i="1"/>
  <c r="P208" i="1"/>
  <c r="Q208" i="1"/>
  <c r="R208" i="1"/>
  <c r="W208" i="1"/>
  <c r="Z208" i="1"/>
  <c r="N210" i="1"/>
  <c r="P210" i="1"/>
  <c r="Q210" i="1"/>
  <c r="R210" i="1"/>
  <c r="W210" i="1"/>
  <c r="Z210" i="1"/>
  <c r="N211" i="1"/>
  <c r="P211" i="1"/>
  <c r="Q211" i="1"/>
  <c r="R211" i="1"/>
  <c r="W211" i="1"/>
  <c r="Z211" i="1"/>
  <c r="N212" i="1"/>
  <c r="P212" i="1"/>
  <c r="Q212" i="1"/>
  <c r="R212" i="1"/>
  <c r="W212" i="1"/>
  <c r="Z212" i="1"/>
  <c r="N214" i="1"/>
  <c r="P214" i="1"/>
  <c r="Q214" i="1"/>
  <c r="R214" i="1"/>
  <c r="W214" i="1"/>
  <c r="Z214" i="1"/>
  <c r="N215" i="1"/>
  <c r="P215" i="1"/>
  <c r="Q215" i="1"/>
  <c r="R215" i="1"/>
  <c r="W215" i="1"/>
  <c r="Z215" i="1"/>
  <c r="N216" i="1"/>
  <c r="P216" i="1"/>
  <c r="Q216" i="1"/>
  <c r="R216" i="1"/>
  <c r="W216" i="1"/>
  <c r="Z216" i="1"/>
  <c r="N218" i="1"/>
  <c r="P218" i="1"/>
  <c r="Q218" i="1"/>
  <c r="R218" i="1"/>
  <c r="W218" i="1"/>
  <c r="Z218" i="1"/>
  <c r="N219" i="1"/>
  <c r="P219" i="1"/>
  <c r="Q219" i="1"/>
  <c r="R219" i="1"/>
  <c r="W219" i="1"/>
  <c r="Z219" i="1"/>
  <c r="N220" i="1"/>
  <c r="P220" i="1"/>
  <c r="Q220" i="1"/>
  <c r="R220" i="1"/>
  <c r="W220" i="1"/>
  <c r="Z220" i="1"/>
  <c r="N222" i="1"/>
  <c r="P222" i="1"/>
  <c r="Q222" i="1"/>
  <c r="R222" i="1"/>
  <c r="W222" i="1"/>
  <c r="Z222" i="1"/>
  <c r="N223" i="1"/>
  <c r="P223" i="1"/>
  <c r="Q223" i="1"/>
  <c r="R223" i="1"/>
  <c r="W223" i="1"/>
  <c r="Z223" i="1"/>
  <c r="N225" i="1"/>
  <c r="P225" i="1"/>
  <c r="Q225" i="1"/>
  <c r="R225" i="1"/>
  <c r="W225" i="1"/>
  <c r="Z225" i="1"/>
  <c r="N226" i="1"/>
  <c r="P226" i="1"/>
  <c r="Q226" i="1"/>
  <c r="R226" i="1"/>
  <c r="W226" i="1"/>
  <c r="Z226" i="1"/>
  <c r="N227" i="1"/>
  <c r="P227" i="1"/>
  <c r="Q227" i="1"/>
  <c r="R227" i="1"/>
  <c r="W227" i="1"/>
  <c r="Z227" i="1"/>
  <c r="N229" i="1"/>
  <c r="P229" i="1"/>
  <c r="Q229" i="1"/>
  <c r="R229" i="1"/>
  <c r="W229" i="1"/>
  <c r="Z229" i="1"/>
  <c r="N230" i="1"/>
  <c r="P230" i="1"/>
  <c r="Q230" i="1"/>
  <c r="R230" i="1"/>
  <c r="W230" i="1"/>
  <c r="Z230" i="1"/>
  <c r="N232" i="1"/>
  <c r="P232" i="1"/>
  <c r="Q232" i="1"/>
  <c r="R232" i="1"/>
  <c r="W232" i="1"/>
  <c r="Z232" i="1"/>
  <c r="N233" i="1"/>
  <c r="P233" i="1"/>
  <c r="Q233" i="1"/>
  <c r="R233" i="1"/>
  <c r="W233" i="1"/>
  <c r="Z233" i="1"/>
  <c r="N236" i="1"/>
  <c r="P236" i="1"/>
  <c r="Q236" i="1"/>
  <c r="R236" i="1"/>
  <c r="W236" i="1"/>
  <c r="Z236" i="1"/>
  <c r="N237" i="1"/>
  <c r="P237" i="1"/>
  <c r="Q237" i="1"/>
  <c r="R237" i="1"/>
  <c r="W237" i="1"/>
  <c r="Z237" i="1"/>
  <c r="N238" i="1"/>
  <c r="P238" i="1"/>
  <c r="Q238" i="1"/>
  <c r="R238" i="1"/>
  <c r="W238" i="1"/>
  <c r="Z238" i="1"/>
  <c r="N239" i="1"/>
  <c r="P239" i="1"/>
  <c r="Q239" i="1"/>
  <c r="R239" i="1"/>
  <c r="W239" i="1"/>
  <c r="Z239" i="1"/>
  <c r="N240" i="1"/>
  <c r="P240" i="1"/>
  <c r="Q240" i="1"/>
  <c r="R240" i="1"/>
  <c r="W240" i="1"/>
  <c r="Z240" i="1"/>
  <c r="N243" i="1"/>
  <c r="P243" i="1"/>
  <c r="Q243" i="1"/>
  <c r="R243" i="1"/>
  <c r="W243" i="1"/>
  <c r="Z243" i="1"/>
  <c r="N244" i="1"/>
  <c r="P244" i="1"/>
  <c r="Q244" i="1"/>
  <c r="R244" i="1"/>
  <c r="W244" i="1"/>
  <c r="Z244" i="1"/>
  <c r="N245" i="1"/>
  <c r="P245" i="1"/>
  <c r="Q245" i="1"/>
  <c r="R245" i="1"/>
  <c r="W245" i="1"/>
  <c r="Z245" i="1"/>
  <c r="N246" i="1"/>
  <c r="P246" i="1"/>
  <c r="Q246" i="1"/>
  <c r="R246" i="1"/>
  <c r="W246" i="1"/>
  <c r="Z246" i="1"/>
  <c r="N247" i="1"/>
  <c r="P247" i="1"/>
  <c r="Q247" i="1"/>
  <c r="R247" i="1"/>
  <c r="W247" i="1"/>
  <c r="Z247" i="1"/>
  <c r="N248" i="1"/>
  <c r="P248" i="1"/>
  <c r="Q248" i="1"/>
  <c r="R248" i="1"/>
  <c r="W248" i="1"/>
  <c r="Z248" i="1"/>
  <c r="N249" i="1"/>
  <c r="P249" i="1"/>
  <c r="Q249" i="1"/>
  <c r="R249" i="1"/>
  <c r="W249" i="1"/>
  <c r="Z249" i="1"/>
  <c r="N250" i="1"/>
  <c r="P250" i="1"/>
  <c r="Q250" i="1"/>
  <c r="R250" i="1"/>
  <c r="W250" i="1"/>
  <c r="Z250" i="1"/>
  <c r="N251" i="1"/>
  <c r="P251" i="1"/>
  <c r="Q251" i="1"/>
  <c r="R251" i="1"/>
  <c r="W251" i="1"/>
  <c r="Z251" i="1"/>
  <c r="N252" i="1"/>
  <c r="P252" i="1"/>
  <c r="Q252" i="1"/>
  <c r="R252" i="1"/>
  <c r="W252" i="1"/>
  <c r="Z252" i="1"/>
  <c r="N253" i="1"/>
  <c r="P253" i="1"/>
  <c r="Q253" i="1"/>
  <c r="R253" i="1"/>
  <c r="W253" i="1"/>
  <c r="Z253" i="1"/>
  <c r="N254" i="1"/>
  <c r="P254" i="1"/>
  <c r="Q254" i="1"/>
  <c r="R254" i="1"/>
  <c r="W254" i="1"/>
  <c r="Z254" i="1"/>
  <c r="N255" i="1"/>
  <c r="P255" i="1"/>
  <c r="Q255" i="1"/>
  <c r="R255" i="1"/>
  <c r="W255" i="1"/>
  <c r="Z255" i="1"/>
  <c r="N256" i="1"/>
  <c r="P256" i="1"/>
  <c r="Q256" i="1"/>
  <c r="R256" i="1"/>
  <c r="W256" i="1"/>
  <c r="Z256" i="1"/>
  <c r="N258" i="1"/>
  <c r="P258" i="1"/>
  <c r="Q258" i="1"/>
  <c r="R258" i="1"/>
  <c r="W258" i="1"/>
  <c r="Z258" i="1"/>
  <c r="N259" i="1"/>
  <c r="P259" i="1"/>
  <c r="Q259" i="1"/>
  <c r="R259" i="1"/>
  <c r="W259" i="1"/>
  <c r="Z259" i="1"/>
  <c r="N260" i="1"/>
  <c r="P260" i="1"/>
  <c r="Q260" i="1"/>
  <c r="R260" i="1"/>
  <c r="W260" i="1"/>
  <c r="Z260" i="1"/>
  <c r="N261" i="1"/>
  <c r="P261" i="1"/>
  <c r="Q261" i="1"/>
  <c r="R261" i="1"/>
  <c r="W261" i="1"/>
  <c r="Z261" i="1"/>
  <c r="N262" i="1"/>
  <c r="P262" i="1"/>
  <c r="Q262" i="1"/>
  <c r="R262" i="1"/>
  <c r="W262" i="1"/>
  <c r="Z262" i="1"/>
  <c r="N263" i="1"/>
  <c r="P263" i="1"/>
  <c r="Q263" i="1"/>
  <c r="R263" i="1"/>
  <c r="W263" i="1"/>
  <c r="Z263" i="1"/>
  <c r="N264" i="1"/>
  <c r="P264" i="1"/>
  <c r="Q264" i="1"/>
  <c r="R264" i="1"/>
  <c r="W264" i="1"/>
  <c r="Z264" i="1"/>
  <c r="N265" i="1"/>
  <c r="P265" i="1"/>
  <c r="Q265" i="1"/>
  <c r="R265" i="1"/>
  <c r="W265" i="1"/>
  <c r="Z265" i="1"/>
  <c r="N266" i="1"/>
  <c r="P266" i="1"/>
  <c r="Q266" i="1"/>
  <c r="R266" i="1"/>
  <c r="W266" i="1"/>
  <c r="Z266" i="1"/>
  <c r="N267" i="1"/>
  <c r="P267" i="1"/>
  <c r="Q267" i="1"/>
  <c r="R267" i="1"/>
  <c r="W267" i="1"/>
  <c r="Z267" i="1"/>
  <c r="N268" i="1"/>
  <c r="P268" i="1"/>
  <c r="Q268" i="1"/>
  <c r="R268" i="1"/>
  <c r="W268" i="1"/>
  <c r="Z268" i="1"/>
  <c r="N271" i="1"/>
  <c r="P271" i="1"/>
  <c r="Q271" i="1"/>
  <c r="R271" i="1"/>
  <c r="W271" i="1"/>
  <c r="Z271" i="1"/>
  <c r="N272" i="1"/>
  <c r="P272" i="1"/>
  <c r="Q272" i="1"/>
  <c r="R272" i="1"/>
  <c r="W272" i="1"/>
  <c r="Z272" i="1"/>
  <c r="N273" i="1"/>
  <c r="P273" i="1"/>
  <c r="Q273" i="1"/>
  <c r="R273" i="1"/>
  <c r="W273" i="1"/>
  <c r="Z273" i="1"/>
  <c r="N274" i="1"/>
  <c r="P274" i="1"/>
  <c r="Q274" i="1"/>
  <c r="R274" i="1"/>
  <c r="W274" i="1"/>
  <c r="Z274" i="1"/>
  <c r="N280" i="1"/>
  <c r="P280" i="1"/>
  <c r="Q280" i="1"/>
  <c r="R280" i="1"/>
  <c r="W280" i="1"/>
  <c r="Z280" i="1"/>
  <c r="N281" i="1"/>
  <c r="P281" i="1"/>
  <c r="Q281" i="1"/>
  <c r="R281" i="1"/>
  <c r="W281" i="1"/>
  <c r="Z281" i="1"/>
  <c r="N285" i="1"/>
  <c r="P285" i="1"/>
  <c r="Q285" i="1"/>
  <c r="R285" i="1"/>
  <c r="W285" i="1"/>
  <c r="Z285" i="1"/>
  <c r="N286" i="1"/>
  <c r="P286" i="1"/>
  <c r="Q286" i="1"/>
  <c r="R286" i="1"/>
  <c r="W286" i="1"/>
  <c r="Z286" i="1"/>
  <c r="N287" i="1"/>
  <c r="P287" i="1"/>
  <c r="Q287" i="1"/>
  <c r="R287" i="1"/>
  <c r="W287" i="1"/>
  <c r="Z287" i="1"/>
  <c r="N290" i="1"/>
  <c r="P290" i="1"/>
  <c r="Q290" i="1"/>
  <c r="R290" i="1"/>
  <c r="W290" i="1"/>
  <c r="Z290" i="1"/>
  <c r="N296" i="1"/>
  <c r="P296" i="1"/>
  <c r="Q296" i="1"/>
  <c r="R296" i="1"/>
  <c r="W296" i="1"/>
  <c r="Z296" i="1"/>
  <c r="N297" i="1"/>
  <c r="P297" i="1"/>
  <c r="Q297" i="1"/>
  <c r="R297" i="1"/>
  <c r="W297" i="1"/>
  <c r="Z297" i="1"/>
  <c r="N299" i="1"/>
  <c r="P299" i="1"/>
  <c r="Q299" i="1"/>
  <c r="R299" i="1"/>
  <c r="W299" i="1"/>
  <c r="Z299" i="1"/>
  <c r="N300" i="1"/>
  <c r="P300" i="1"/>
  <c r="Q300" i="1"/>
  <c r="R300" i="1"/>
  <c r="W300" i="1"/>
  <c r="Z300" i="1"/>
  <c r="N302" i="1"/>
  <c r="P302" i="1"/>
  <c r="Q302" i="1"/>
  <c r="R302" i="1"/>
  <c r="W302" i="1"/>
  <c r="Z302" i="1"/>
  <c r="N303" i="1"/>
  <c r="P303" i="1"/>
  <c r="Q303" i="1"/>
  <c r="R303" i="1"/>
  <c r="W303" i="1"/>
  <c r="Z303" i="1"/>
  <c r="N305" i="1"/>
  <c r="P305" i="1"/>
  <c r="Q305" i="1"/>
  <c r="R305" i="1"/>
  <c r="W305" i="1"/>
  <c r="Z305" i="1"/>
  <c r="N306" i="1"/>
  <c r="P306" i="1"/>
  <c r="Q306" i="1"/>
  <c r="R306" i="1"/>
  <c r="W306" i="1"/>
  <c r="Z306" i="1"/>
  <c r="N308" i="1"/>
  <c r="P308" i="1"/>
  <c r="Q308" i="1"/>
  <c r="R308" i="1"/>
  <c r="W308" i="1"/>
  <c r="Z308" i="1"/>
  <c r="N309" i="1"/>
  <c r="P309" i="1"/>
  <c r="Q309" i="1"/>
  <c r="R309" i="1"/>
  <c r="W309" i="1"/>
  <c r="Z309" i="1"/>
  <c r="N312" i="1"/>
  <c r="P312" i="1"/>
  <c r="Q312" i="1"/>
  <c r="R312" i="1"/>
  <c r="W312" i="1"/>
  <c r="Z312" i="1"/>
  <c r="N316" i="1"/>
  <c r="P316" i="1"/>
  <c r="Q316" i="1"/>
  <c r="R316" i="1"/>
  <c r="W316" i="1"/>
  <c r="Z316" i="1"/>
  <c r="N317" i="1"/>
  <c r="P317" i="1"/>
  <c r="Q317" i="1"/>
  <c r="R317" i="1"/>
  <c r="W317" i="1"/>
  <c r="Z317" i="1"/>
  <c r="N320" i="1"/>
  <c r="P320" i="1"/>
  <c r="Q320" i="1"/>
  <c r="R320" i="1"/>
  <c r="W320" i="1"/>
  <c r="Z320" i="1"/>
  <c r="N324" i="1"/>
  <c r="P324" i="1"/>
  <c r="Q324" i="1"/>
  <c r="R324" i="1"/>
  <c r="W324" i="1"/>
  <c r="Z324" i="1"/>
  <c r="N327" i="1"/>
  <c r="P327" i="1"/>
  <c r="Q327" i="1"/>
  <c r="R327" i="1"/>
  <c r="W327" i="1"/>
  <c r="Z327" i="1"/>
  <c r="N328" i="1"/>
  <c r="P328" i="1"/>
  <c r="Q328" i="1"/>
  <c r="R328" i="1"/>
  <c r="W328" i="1"/>
  <c r="Z328" i="1"/>
  <c r="N332" i="1"/>
  <c r="P332" i="1"/>
  <c r="Q332" i="1"/>
  <c r="R332" i="1"/>
  <c r="W332" i="1"/>
  <c r="Z332" i="1"/>
  <c r="N333" i="1"/>
  <c r="P333" i="1"/>
  <c r="Q333" i="1"/>
  <c r="R333" i="1"/>
  <c r="W333" i="1"/>
  <c r="Z333" i="1"/>
  <c r="N335" i="1"/>
  <c r="P335" i="1"/>
  <c r="Q335" i="1"/>
  <c r="R335" i="1"/>
  <c r="W335" i="1"/>
  <c r="Z335" i="1"/>
  <c r="N336" i="1"/>
  <c r="P336" i="1"/>
  <c r="Q336" i="1"/>
  <c r="R336" i="1"/>
  <c r="W336" i="1"/>
  <c r="Z336" i="1"/>
  <c r="N337" i="1"/>
  <c r="P337" i="1"/>
  <c r="Q337" i="1"/>
  <c r="R337" i="1"/>
  <c r="W337" i="1"/>
  <c r="Z337" i="1"/>
  <c r="N338" i="1"/>
  <c r="P338" i="1"/>
  <c r="Q338" i="1"/>
  <c r="R338" i="1"/>
  <c r="W338" i="1"/>
  <c r="Z338" i="1"/>
  <c r="N339" i="1"/>
  <c r="P339" i="1"/>
  <c r="W339" i="1"/>
  <c r="Z339" i="1"/>
  <c r="N340" i="1"/>
  <c r="P340" i="1"/>
  <c r="W340" i="1"/>
  <c r="Z340" i="1"/>
  <c r="N341" i="1"/>
  <c r="P341" i="1"/>
  <c r="W341" i="1"/>
  <c r="Z341" i="1"/>
  <c r="N342" i="1"/>
  <c r="P342" i="1"/>
  <c r="W342" i="1"/>
  <c r="Z342" i="1"/>
  <c r="N343" i="1"/>
  <c r="P343" i="1"/>
  <c r="W343" i="1"/>
  <c r="Z343" i="1"/>
  <c r="N347" i="1"/>
  <c r="P347" i="1"/>
  <c r="Q347" i="1"/>
  <c r="R347" i="1"/>
  <c r="W347" i="1"/>
  <c r="Z347" i="1"/>
  <c r="N348" i="1"/>
  <c r="P348" i="1"/>
  <c r="Q348" i="1"/>
  <c r="R348" i="1"/>
  <c r="W348" i="1"/>
  <c r="Z348" i="1"/>
  <c r="N352" i="1"/>
  <c r="P352" i="1"/>
  <c r="Q352" i="1"/>
  <c r="R352" i="1"/>
  <c r="W352" i="1"/>
  <c r="Z352" i="1"/>
  <c r="N353" i="1"/>
  <c r="P353" i="1"/>
  <c r="Q353" i="1"/>
  <c r="R353" i="1"/>
  <c r="W353" i="1"/>
  <c r="Z353" i="1"/>
  <c r="N356" i="1"/>
  <c r="P356" i="1"/>
  <c r="Q356" i="1"/>
  <c r="R356" i="1"/>
  <c r="W356" i="1"/>
  <c r="Z356" i="1"/>
  <c r="N359" i="1"/>
  <c r="P359" i="1"/>
  <c r="Q359" i="1"/>
  <c r="R359" i="1"/>
  <c r="W359" i="1"/>
  <c r="Z359" i="1"/>
  <c r="N360" i="1"/>
  <c r="P360" i="1"/>
  <c r="Q360" i="1"/>
  <c r="R360" i="1"/>
  <c r="W360" i="1"/>
  <c r="Z360" i="1"/>
  <c r="N365" i="1"/>
  <c r="P365" i="1"/>
  <c r="Q365" i="1"/>
  <c r="R365" i="1"/>
  <c r="W365" i="1"/>
  <c r="Z365" i="1"/>
  <c r="N366" i="1"/>
  <c r="P366" i="1"/>
  <c r="Q366" i="1"/>
  <c r="R366" i="1"/>
  <c r="W366" i="1"/>
  <c r="Z366" i="1"/>
  <c r="N367" i="1"/>
  <c r="P367" i="1"/>
  <c r="Q367" i="1"/>
  <c r="R367" i="1"/>
  <c r="W367" i="1"/>
  <c r="Z367" i="1"/>
  <c r="N368" i="1"/>
  <c r="P368" i="1"/>
  <c r="Q368" i="1"/>
  <c r="R368" i="1"/>
  <c r="W368" i="1"/>
  <c r="Z368" i="1"/>
  <c r="N371" i="1"/>
  <c r="P371" i="1"/>
  <c r="Q371" i="1"/>
  <c r="R371" i="1"/>
  <c r="W371" i="1"/>
  <c r="Z371" i="1"/>
  <c r="N372" i="1"/>
  <c r="P372" i="1"/>
  <c r="Q372" i="1"/>
  <c r="R372" i="1"/>
  <c r="W372" i="1"/>
  <c r="Z372" i="1"/>
  <c r="N373" i="1"/>
  <c r="P373" i="1"/>
  <c r="Q373" i="1"/>
  <c r="R373" i="1"/>
  <c r="W373" i="1"/>
  <c r="Z373" i="1"/>
  <c r="N374" i="1"/>
  <c r="P374" i="1"/>
  <c r="Q374" i="1"/>
  <c r="R374" i="1"/>
  <c r="W374" i="1"/>
  <c r="Z374" i="1"/>
  <c r="N375" i="1"/>
  <c r="P375" i="1"/>
  <c r="Q375" i="1"/>
  <c r="R375" i="1"/>
  <c r="W375" i="1"/>
  <c r="Z375" i="1"/>
  <c r="N376" i="1"/>
  <c r="P376" i="1"/>
  <c r="Q376" i="1"/>
  <c r="R376" i="1"/>
  <c r="W376" i="1"/>
  <c r="Z376" i="1"/>
  <c r="N377" i="1"/>
  <c r="P377" i="1"/>
  <c r="Q377" i="1"/>
  <c r="R377" i="1"/>
  <c r="W377" i="1"/>
  <c r="Z377" i="1"/>
  <c r="N378" i="1"/>
  <c r="P378" i="1"/>
  <c r="Q378" i="1"/>
  <c r="R378" i="1"/>
  <c r="W378" i="1"/>
  <c r="Z378" i="1"/>
  <c r="N379" i="1"/>
  <c r="P379" i="1"/>
  <c r="Q379" i="1"/>
  <c r="R379" i="1"/>
  <c r="W379" i="1"/>
  <c r="Z379" i="1"/>
  <c r="N380" i="1"/>
  <c r="P380" i="1"/>
  <c r="Q380" i="1"/>
  <c r="R380" i="1"/>
  <c r="W380" i="1"/>
  <c r="Z380" i="1"/>
  <c r="N382" i="1"/>
  <c r="P382" i="1"/>
  <c r="Q382" i="1"/>
  <c r="R382" i="1"/>
  <c r="W382" i="1"/>
  <c r="Z382" i="1"/>
  <c r="N383" i="1"/>
  <c r="P383" i="1"/>
  <c r="Q383" i="1"/>
  <c r="R383" i="1"/>
  <c r="W383" i="1"/>
  <c r="Z383" i="1"/>
  <c r="N384" i="1"/>
  <c r="P384" i="1"/>
  <c r="Q384" i="1"/>
  <c r="R384" i="1"/>
  <c r="W384" i="1"/>
  <c r="Z384" i="1"/>
  <c r="N385" i="1"/>
  <c r="P385" i="1"/>
  <c r="Q385" i="1"/>
  <c r="R385" i="1"/>
  <c r="W385" i="1"/>
  <c r="Z385" i="1"/>
  <c r="N386" i="1"/>
  <c r="P386" i="1"/>
  <c r="Q386" i="1"/>
  <c r="R386" i="1"/>
  <c r="W386" i="1"/>
  <c r="Z386" i="1"/>
  <c r="N387" i="1"/>
  <c r="P387" i="1"/>
  <c r="Q387" i="1"/>
  <c r="R387" i="1"/>
  <c r="W387" i="1"/>
  <c r="Z387" i="1"/>
  <c r="N390" i="1"/>
  <c r="P390" i="1"/>
  <c r="Q390" i="1"/>
  <c r="R390" i="1"/>
  <c r="W390" i="1"/>
  <c r="Z390" i="1"/>
  <c r="N391" i="1"/>
  <c r="P391" i="1"/>
  <c r="Q391" i="1"/>
  <c r="R391" i="1"/>
  <c r="W391" i="1"/>
  <c r="Z391" i="1"/>
  <c r="N393" i="1"/>
  <c r="P393" i="1"/>
  <c r="Q393" i="1"/>
  <c r="R393" i="1"/>
  <c r="W393" i="1"/>
  <c r="Z393" i="1"/>
  <c r="N396" i="1"/>
  <c r="P396" i="1"/>
  <c r="Q396" i="1"/>
  <c r="R396" i="1"/>
  <c r="W396" i="1"/>
  <c r="Z396" i="1"/>
  <c r="N397" i="1"/>
  <c r="P397" i="1"/>
  <c r="Q397" i="1"/>
  <c r="R397" i="1"/>
  <c r="W397" i="1"/>
  <c r="Z397" i="1"/>
  <c r="N398" i="1"/>
  <c r="P398" i="1"/>
  <c r="Q398" i="1"/>
  <c r="R398" i="1"/>
  <c r="W398" i="1"/>
  <c r="Z398" i="1"/>
  <c r="N400" i="1"/>
  <c r="P400" i="1"/>
  <c r="Q400" i="1"/>
  <c r="R400" i="1"/>
  <c r="W400" i="1"/>
  <c r="Z400" i="1"/>
  <c r="N401" i="1"/>
  <c r="P401" i="1"/>
  <c r="Q401" i="1"/>
  <c r="R401" i="1"/>
  <c r="W401" i="1"/>
  <c r="Z401" i="1"/>
  <c r="N403" i="1"/>
  <c r="P403" i="1"/>
  <c r="Q403" i="1"/>
  <c r="R403" i="1"/>
  <c r="W403" i="1"/>
  <c r="Z403" i="1"/>
  <c r="N404" i="1"/>
  <c r="P404" i="1"/>
  <c r="Q404" i="1"/>
  <c r="R404" i="1"/>
  <c r="W404" i="1"/>
  <c r="Z404" i="1"/>
  <c r="N406" i="1"/>
  <c r="P406" i="1"/>
  <c r="Q406" i="1"/>
  <c r="R406" i="1"/>
  <c r="W406" i="1"/>
  <c r="Z406" i="1"/>
  <c r="N410" i="1"/>
  <c r="P410" i="1"/>
  <c r="Q410" i="1"/>
  <c r="R410" i="1"/>
  <c r="W410" i="1"/>
  <c r="Z410" i="1"/>
  <c r="N411" i="1"/>
  <c r="P411" i="1"/>
  <c r="Q411" i="1"/>
  <c r="R411" i="1"/>
  <c r="W411" i="1"/>
  <c r="Z411" i="1"/>
  <c r="N413" i="1"/>
  <c r="P413" i="1"/>
  <c r="Q413" i="1"/>
  <c r="R413" i="1"/>
  <c r="W413" i="1"/>
  <c r="Z413" i="1"/>
  <c r="N414" i="1"/>
  <c r="P414" i="1"/>
  <c r="Q414" i="1"/>
  <c r="R414" i="1"/>
  <c r="W414" i="1"/>
  <c r="Z414" i="1"/>
  <c r="N415" i="1"/>
  <c r="P415" i="1"/>
  <c r="Q415" i="1"/>
  <c r="R415" i="1"/>
  <c r="W415" i="1"/>
  <c r="Z415" i="1"/>
  <c r="N416" i="1"/>
  <c r="P416" i="1"/>
  <c r="Q416" i="1"/>
  <c r="R416" i="1"/>
  <c r="W416" i="1"/>
  <c r="Z416" i="1"/>
  <c r="N418" i="1"/>
  <c r="P418" i="1"/>
  <c r="Q418" i="1"/>
  <c r="R418" i="1"/>
  <c r="W418" i="1"/>
  <c r="Z418" i="1"/>
  <c r="N419" i="1"/>
  <c r="P419" i="1"/>
  <c r="Q419" i="1"/>
  <c r="R419" i="1"/>
  <c r="W419" i="1"/>
  <c r="Z419" i="1"/>
  <c r="N421" i="1"/>
  <c r="P421" i="1"/>
  <c r="Q421" i="1"/>
  <c r="R421" i="1"/>
  <c r="W421" i="1"/>
  <c r="Z421" i="1"/>
  <c r="N422" i="1"/>
  <c r="P422" i="1"/>
  <c r="Q422" i="1"/>
  <c r="R422" i="1"/>
  <c r="W422" i="1"/>
  <c r="Z422" i="1"/>
  <c r="N423" i="1"/>
  <c r="P423" i="1"/>
  <c r="Q423" i="1"/>
  <c r="R423" i="1"/>
  <c r="W423" i="1"/>
  <c r="Z423" i="1"/>
  <c r="N424" i="1"/>
  <c r="P424" i="1"/>
  <c r="Q424" i="1"/>
  <c r="R424" i="1"/>
  <c r="W424" i="1"/>
  <c r="Z424" i="1"/>
  <c r="N426" i="1"/>
  <c r="P426" i="1"/>
  <c r="Q426" i="1"/>
  <c r="R426" i="1"/>
  <c r="W426" i="1"/>
  <c r="Z426" i="1"/>
  <c r="N427" i="1"/>
  <c r="P427" i="1"/>
  <c r="Q427" i="1"/>
  <c r="R427" i="1"/>
  <c r="W427" i="1"/>
  <c r="Z427" i="1"/>
  <c r="N430" i="1"/>
  <c r="P430" i="1"/>
  <c r="Q430" i="1"/>
  <c r="R430" i="1"/>
  <c r="W430" i="1"/>
  <c r="Z430" i="1"/>
  <c r="N431" i="1"/>
  <c r="P431" i="1"/>
  <c r="Q431" i="1"/>
  <c r="R431" i="1"/>
  <c r="W431" i="1"/>
  <c r="Z431" i="1"/>
  <c r="N432" i="1"/>
  <c r="P432" i="1"/>
  <c r="Q432" i="1"/>
  <c r="R432" i="1"/>
  <c r="W432" i="1"/>
  <c r="Z432" i="1"/>
  <c r="N433" i="1"/>
  <c r="P433" i="1"/>
  <c r="Q433" i="1"/>
  <c r="R433" i="1"/>
  <c r="W433" i="1"/>
  <c r="Z433" i="1"/>
  <c r="N434" i="1"/>
  <c r="P434" i="1"/>
  <c r="Q434" i="1"/>
  <c r="R434" i="1"/>
  <c r="W434" i="1"/>
  <c r="Z434" i="1"/>
  <c r="N435" i="1"/>
  <c r="P435" i="1"/>
  <c r="Q435" i="1"/>
  <c r="R435" i="1"/>
  <c r="W435" i="1"/>
  <c r="Z435" i="1"/>
  <c r="N437" i="1"/>
  <c r="P437" i="1"/>
  <c r="Q437" i="1"/>
  <c r="R437" i="1"/>
  <c r="W437" i="1"/>
  <c r="Z437" i="1"/>
  <c r="N438" i="1"/>
  <c r="P438" i="1"/>
  <c r="Q438" i="1"/>
  <c r="R438" i="1"/>
  <c r="W438" i="1"/>
  <c r="Z438" i="1"/>
  <c r="N439" i="1"/>
  <c r="P439" i="1"/>
  <c r="Q439" i="1"/>
  <c r="R439" i="1"/>
  <c r="W439" i="1"/>
  <c r="Z439" i="1"/>
  <c r="N440" i="1"/>
  <c r="P440" i="1"/>
  <c r="Q440" i="1"/>
  <c r="R440" i="1"/>
  <c r="W440" i="1"/>
  <c r="Z440" i="1"/>
  <c r="N441" i="1"/>
  <c r="P441" i="1"/>
  <c r="Q441" i="1"/>
  <c r="R441" i="1"/>
  <c r="W441" i="1"/>
  <c r="Z441" i="1"/>
  <c r="N442" i="1"/>
  <c r="P442" i="1"/>
  <c r="Q442" i="1"/>
  <c r="R442" i="1"/>
  <c r="W442" i="1"/>
  <c r="Z442" i="1"/>
  <c r="N444" i="1"/>
  <c r="P444" i="1"/>
  <c r="Q444" i="1"/>
  <c r="R444" i="1"/>
  <c r="W444" i="1"/>
  <c r="Z444" i="1"/>
  <c r="N445" i="1"/>
  <c r="P445" i="1"/>
  <c r="Q445" i="1"/>
  <c r="R445" i="1"/>
  <c r="W445" i="1"/>
  <c r="Z445" i="1"/>
  <c r="N446" i="1"/>
  <c r="P446" i="1"/>
  <c r="Q446" i="1"/>
  <c r="R446" i="1"/>
  <c r="W446" i="1"/>
  <c r="Z446" i="1"/>
  <c r="N447" i="1"/>
  <c r="P447" i="1"/>
  <c r="Q447" i="1"/>
  <c r="R447" i="1"/>
  <c r="W447" i="1"/>
  <c r="Z447" i="1"/>
  <c r="N448" i="1"/>
  <c r="P448" i="1"/>
  <c r="Q448" i="1"/>
  <c r="R448" i="1"/>
  <c r="W448" i="1"/>
  <c r="Z448" i="1"/>
  <c r="N449" i="1"/>
  <c r="P449" i="1"/>
  <c r="Q449" i="1"/>
  <c r="R449" i="1"/>
  <c r="W449" i="1"/>
  <c r="Z449" i="1"/>
  <c r="N450" i="1"/>
  <c r="P450" i="1"/>
  <c r="Q450" i="1"/>
  <c r="R450" i="1"/>
  <c r="W450" i="1"/>
  <c r="Z450" i="1"/>
  <c r="N451" i="1"/>
  <c r="P451" i="1"/>
  <c r="Q451" i="1"/>
  <c r="R451" i="1"/>
  <c r="W451" i="1"/>
  <c r="Z451" i="1"/>
  <c r="N452" i="1"/>
  <c r="P452" i="1"/>
  <c r="Q452" i="1"/>
  <c r="R452" i="1"/>
  <c r="W452" i="1"/>
  <c r="Z452" i="1"/>
  <c r="N453" i="1"/>
  <c r="P453" i="1"/>
  <c r="Q453" i="1"/>
  <c r="R453" i="1"/>
  <c r="W453" i="1"/>
  <c r="Z453" i="1"/>
  <c r="N457" i="1"/>
  <c r="P457" i="1"/>
  <c r="Q457" i="1"/>
  <c r="R457" i="1"/>
  <c r="W457" i="1"/>
  <c r="Z457" i="1"/>
  <c r="N458" i="1"/>
  <c r="P458" i="1"/>
  <c r="Q458" i="1"/>
  <c r="R458" i="1"/>
  <c r="W458" i="1"/>
  <c r="Z458" i="1"/>
  <c r="N459" i="1"/>
  <c r="P459" i="1"/>
  <c r="Q459" i="1"/>
  <c r="R459" i="1"/>
  <c r="W459" i="1"/>
  <c r="Z459" i="1"/>
  <c r="N460" i="1"/>
  <c r="P460" i="1"/>
  <c r="Q460" i="1"/>
  <c r="R460" i="1"/>
  <c r="W460" i="1"/>
  <c r="Z460" i="1"/>
  <c r="N463" i="1"/>
  <c r="P463" i="1"/>
  <c r="Q463" i="1"/>
  <c r="R463" i="1"/>
  <c r="W463" i="1"/>
  <c r="Z463" i="1"/>
  <c r="N464" i="1"/>
  <c r="P464" i="1"/>
  <c r="Q464" i="1"/>
  <c r="R464" i="1"/>
  <c r="W464" i="1"/>
  <c r="Z464" i="1"/>
  <c r="N465" i="1"/>
  <c r="P465" i="1"/>
  <c r="Q465" i="1"/>
  <c r="R465" i="1"/>
  <c r="W465" i="1"/>
  <c r="Z465" i="1"/>
  <c r="N466" i="1"/>
  <c r="P466" i="1"/>
  <c r="Q466" i="1"/>
  <c r="R466" i="1"/>
  <c r="W466" i="1"/>
  <c r="Z466" i="1"/>
  <c r="N467" i="1"/>
  <c r="P467" i="1"/>
  <c r="Q467" i="1"/>
  <c r="R467" i="1"/>
  <c r="W467" i="1"/>
  <c r="Z467" i="1"/>
  <c r="N468" i="1"/>
  <c r="P468" i="1"/>
  <c r="Q468" i="1"/>
  <c r="R468" i="1"/>
  <c r="W468" i="1"/>
  <c r="Z468" i="1"/>
  <c r="N469" i="1"/>
  <c r="P469" i="1"/>
  <c r="Q469" i="1"/>
  <c r="R469" i="1"/>
  <c r="W469" i="1"/>
  <c r="Z469" i="1"/>
  <c r="N470" i="1"/>
  <c r="P470" i="1"/>
  <c r="Q470" i="1"/>
  <c r="R470" i="1"/>
  <c r="W470" i="1"/>
  <c r="Z470" i="1"/>
  <c r="N471" i="1"/>
  <c r="P471" i="1"/>
  <c r="Q471" i="1"/>
  <c r="R471" i="1"/>
  <c r="W471" i="1"/>
  <c r="Z471" i="1"/>
  <c r="N472" i="1"/>
  <c r="P472" i="1"/>
  <c r="Q472" i="1"/>
  <c r="R472" i="1"/>
  <c r="W472" i="1"/>
  <c r="Z472" i="1"/>
  <c r="N473" i="1"/>
  <c r="P473" i="1"/>
  <c r="Q473" i="1"/>
  <c r="R473" i="1"/>
  <c r="W473" i="1"/>
  <c r="Z473" i="1"/>
  <c r="N474" i="1"/>
  <c r="P474" i="1"/>
  <c r="Q474" i="1"/>
  <c r="R474" i="1"/>
  <c r="W474" i="1"/>
  <c r="Z474" i="1"/>
  <c r="N479" i="1"/>
  <c r="P479" i="1"/>
  <c r="Q479" i="1"/>
  <c r="R479" i="1"/>
  <c r="W479" i="1"/>
  <c r="Z479" i="1"/>
  <c r="N482" i="1"/>
  <c r="P482" i="1"/>
  <c r="Q482" i="1"/>
  <c r="R482" i="1"/>
  <c r="W482" i="1"/>
  <c r="Z482" i="1"/>
  <c r="N483" i="1"/>
  <c r="P483" i="1"/>
  <c r="Q483" i="1"/>
  <c r="R483" i="1"/>
  <c r="W483" i="1"/>
  <c r="Z483" i="1"/>
  <c r="N484" i="1"/>
  <c r="P484" i="1"/>
  <c r="Q484" i="1"/>
  <c r="R484" i="1"/>
  <c r="W484" i="1"/>
  <c r="Z484" i="1"/>
  <c r="N485" i="1"/>
  <c r="P485" i="1"/>
  <c r="Q485" i="1"/>
  <c r="R485" i="1"/>
  <c r="W485" i="1"/>
  <c r="Z485" i="1"/>
  <c r="N486" i="1"/>
  <c r="P486" i="1"/>
  <c r="Q486" i="1"/>
  <c r="R486" i="1"/>
  <c r="W486" i="1"/>
  <c r="Z486" i="1"/>
  <c r="N488" i="1"/>
  <c r="P488" i="1"/>
  <c r="Q488" i="1"/>
  <c r="R488" i="1"/>
  <c r="W488" i="1"/>
  <c r="Z488" i="1"/>
  <c r="N489" i="1"/>
  <c r="P489" i="1"/>
  <c r="Q489" i="1"/>
  <c r="R489" i="1"/>
  <c r="W489" i="1"/>
  <c r="Z489" i="1"/>
  <c r="N490" i="1"/>
  <c r="P490" i="1"/>
  <c r="Q490" i="1"/>
  <c r="R490" i="1"/>
  <c r="W490" i="1"/>
  <c r="Z490" i="1"/>
  <c r="N492" i="1"/>
  <c r="P492" i="1"/>
  <c r="Q492" i="1"/>
  <c r="R492" i="1"/>
  <c r="W492" i="1"/>
  <c r="Z492" i="1"/>
  <c r="N493" i="1"/>
  <c r="P493" i="1"/>
  <c r="Q493" i="1"/>
  <c r="R493" i="1"/>
  <c r="W493" i="1"/>
  <c r="Z493" i="1"/>
  <c r="N494" i="1"/>
  <c r="P494" i="1"/>
  <c r="Q494" i="1"/>
  <c r="R494" i="1"/>
  <c r="W494" i="1"/>
  <c r="Z494" i="1"/>
  <c r="N495" i="1"/>
  <c r="P495" i="1"/>
  <c r="Q495" i="1"/>
  <c r="R495" i="1"/>
  <c r="W495" i="1"/>
  <c r="Z495" i="1"/>
  <c r="N497" i="1"/>
  <c r="P497" i="1"/>
  <c r="Q497" i="1"/>
  <c r="R497" i="1"/>
  <c r="W497" i="1"/>
  <c r="Z497" i="1"/>
  <c r="N499" i="1"/>
  <c r="P499" i="1"/>
  <c r="Q499" i="1"/>
  <c r="R499" i="1"/>
  <c r="W499" i="1"/>
  <c r="Z499" i="1"/>
  <c r="N502" i="1"/>
  <c r="P502" i="1"/>
  <c r="Q502" i="1"/>
  <c r="R502" i="1"/>
  <c r="W502" i="1"/>
  <c r="Z502" i="1"/>
  <c r="N503" i="1"/>
  <c r="P503" i="1"/>
  <c r="Q503" i="1"/>
  <c r="R503" i="1"/>
  <c r="W503" i="1"/>
  <c r="Z503" i="1"/>
  <c r="N505" i="1"/>
  <c r="P505" i="1"/>
  <c r="Q505" i="1"/>
  <c r="R505" i="1"/>
  <c r="W505" i="1"/>
  <c r="Z505" i="1"/>
  <c r="N507" i="1"/>
  <c r="P507" i="1"/>
  <c r="Q507" i="1"/>
  <c r="R507" i="1"/>
  <c r="W507" i="1"/>
  <c r="Z507" i="1"/>
  <c r="N508" i="1"/>
  <c r="P508" i="1"/>
  <c r="Q508" i="1"/>
  <c r="R508" i="1"/>
  <c r="W508" i="1"/>
  <c r="Z508" i="1"/>
  <c r="N509" i="1"/>
  <c r="P509" i="1"/>
  <c r="Q509" i="1"/>
  <c r="R509" i="1"/>
  <c r="W509" i="1"/>
  <c r="Z509" i="1"/>
  <c r="N511" i="1"/>
  <c r="P511" i="1"/>
  <c r="Q511" i="1"/>
  <c r="R511" i="1"/>
  <c r="W511" i="1"/>
  <c r="Z511" i="1"/>
  <c r="N513" i="1"/>
  <c r="P513" i="1"/>
  <c r="Q513" i="1"/>
  <c r="R513" i="1"/>
  <c r="W513" i="1"/>
  <c r="Z513" i="1"/>
  <c r="N515" i="1"/>
  <c r="P515" i="1"/>
  <c r="Q515" i="1"/>
  <c r="R515" i="1"/>
  <c r="W515" i="1"/>
  <c r="Z515" i="1"/>
  <c r="N520" i="1"/>
  <c r="P520" i="1"/>
  <c r="Q520" i="1"/>
  <c r="R520" i="1"/>
  <c r="W520" i="1"/>
  <c r="Z520" i="1"/>
  <c r="N521" i="1"/>
  <c r="P521" i="1"/>
  <c r="Q521" i="1"/>
  <c r="R521" i="1"/>
  <c r="W521" i="1"/>
  <c r="Z521" i="1"/>
  <c r="N522" i="1"/>
  <c r="P522" i="1"/>
  <c r="Q522" i="1"/>
  <c r="R522" i="1"/>
  <c r="W522" i="1"/>
  <c r="Z522" i="1"/>
  <c r="N527" i="1"/>
  <c r="P527" i="1"/>
  <c r="Q527" i="1"/>
  <c r="R527" i="1"/>
  <c r="W527" i="1"/>
  <c r="Z527" i="1"/>
  <c r="N528" i="1"/>
  <c r="P528" i="1"/>
  <c r="Q528" i="1"/>
  <c r="R528" i="1"/>
  <c r="W528" i="1"/>
  <c r="Z528" i="1"/>
  <c r="N529" i="1"/>
  <c r="P529" i="1"/>
  <c r="Q529" i="1"/>
  <c r="R529" i="1"/>
  <c r="W529" i="1"/>
  <c r="Z529" i="1"/>
  <c r="N530" i="1"/>
  <c r="P530" i="1"/>
  <c r="Q530" i="1"/>
  <c r="R530" i="1"/>
  <c r="W530" i="1"/>
  <c r="Z530" i="1"/>
  <c r="N531" i="1"/>
  <c r="P531" i="1"/>
  <c r="Q531" i="1"/>
  <c r="R531" i="1"/>
  <c r="W531" i="1"/>
  <c r="Z531" i="1"/>
  <c r="N532" i="1"/>
  <c r="P532" i="1"/>
  <c r="Q532" i="1"/>
  <c r="R532" i="1"/>
  <c r="W532" i="1"/>
  <c r="Z532" i="1"/>
  <c r="N534" i="1"/>
  <c r="P534" i="1"/>
  <c r="Q534" i="1"/>
  <c r="R534" i="1"/>
  <c r="W534" i="1"/>
  <c r="Z534" i="1"/>
  <c r="N535" i="1"/>
  <c r="P535" i="1"/>
  <c r="Q535" i="1"/>
  <c r="R535" i="1"/>
  <c r="W535" i="1"/>
  <c r="Z535" i="1"/>
  <c r="N536" i="1"/>
  <c r="P536" i="1"/>
  <c r="Q536" i="1"/>
  <c r="R536" i="1"/>
  <c r="W536" i="1"/>
  <c r="Z536" i="1"/>
  <c r="N539" i="1"/>
  <c r="P539" i="1"/>
  <c r="Q539" i="1"/>
  <c r="R539" i="1"/>
  <c r="W539" i="1"/>
  <c r="Z539" i="1"/>
  <c r="N540" i="1"/>
  <c r="P540" i="1"/>
  <c r="Q540" i="1"/>
  <c r="R540" i="1"/>
  <c r="W540" i="1"/>
  <c r="Z540" i="1"/>
  <c r="N548" i="1"/>
  <c r="P548" i="1"/>
  <c r="Q548" i="1"/>
  <c r="R548" i="1"/>
  <c r="W548" i="1"/>
  <c r="Z548" i="1"/>
  <c r="N549" i="1"/>
  <c r="P549" i="1"/>
  <c r="Q549" i="1"/>
  <c r="R549" i="1"/>
  <c r="W549" i="1"/>
  <c r="Z549" i="1"/>
  <c r="N550" i="1"/>
  <c r="P550" i="1"/>
  <c r="Q550" i="1"/>
  <c r="R550" i="1"/>
  <c r="W550" i="1"/>
  <c r="Z550" i="1"/>
  <c r="N551" i="1"/>
  <c r="P551" i="1"/>
  <c r="Q551" i="1"/>
  <c r="R551" i="1"/>
  <c r="W551" i="1"/>
  <c r="Z551" i="1"/>
  <c r="N552" i="1"/>
  <c r="P552" i="1"/>
  <c r="Q552" i="1"/>
  <c r="R552" i="1"/>
  <c r="W552" i="1"/>
  <c r="Z552" i="1"/>
  <c r="N553" i="1"/>
  <c r="P553" i="1"/>
  <c r="Q553" i="1"/>
  <c r="R553" i="1"/>
  <c r="W553" i="1"/>
  <c r="Z553" i="1"/>
  <c r="N554" i="1"/>
  <c r="P554" i="1"/>
  <c r="Q554" i="1"/>
  <c r="R554" i="1"/>
  <c r="W554" i="1"/>
  <c r="Z554" i="1"/>
  <c r="N555" i="1"/>
  <c r="P555" i="1"/>
  <c r="Q555" i="1"/>
  <c r="R555" i="1"/>
  <c r="W555" i="1"/>
  <c r="Z555" i="1"/>
  <c r="N556" i="1"/>
  <c r="P556" i="1"/>
  <c r="Q556" i="1"/>
  <c r="R556" i="1"/>
  <c r="W556" i="1"/>
  <c r="Z556" i="1"/>
  <c r="N557" i="1"/>
  <c r="P557" i="1"/>
  <c r="Q557" i="1"/>
  <c r="R557" i="1"/>
  <c r="W557" i="1"/>
  <c r="Z557" i="1"/>
  <c r="N558" i="1"/>
  <c r="P558" i="1"/>
  <c r="Q558" i="1"/>
  <c r="R558" i="1"/>
  <c r="W558" i="1"/>
  <c r="Z558" i="1"/>
  <c r="N559" i="1"/>
  <c r="P559" i="1"/>
  <c r="Q559" i="1"/>
  <c r="R559" i="1"/>
  <c r="W559" i="1"/>
  <c r="Z559" i="1"/>
  <c r="N562" i="1"/>
  <c r="P562" i="1"/>
  <c r="Q562" i="1"/>
  <c r="R562" i="1"/>
  <c r="W562" i="1"/>
  <c r="Z562" i="1"/>
  <c r="N563" i="1"/>
  <c r="P563" i="1"/>
  <c r="Q563" i="1"/>
  <c r="R563" i="1"/>
  <c r="W563" i="1"/>
  <c r="Z563" i="1"/>
  <c r="N564" i="1"/>
  <c r="P564" i="1"/>
  <c r="Q564" i="1"/>
  <c r="R564" i="1"/>
  <c r="W564" i="1"/>
  <c r="Z564" i="1"/>
  <c r="N565" i="1"/>
  <c r="P565" i="1"/>
  <c r="Q565" i="1"/>
  <c r="R565" i="1"/>
  <c r="W565" i="1"/>
  <c r="Z565" i="1"/>
  <c r="N566" i="1"/>
  <c r="P566" i="1"/>
  <c r="Q566" i="1"/>
  <c r="R566" i="1"/>
  <c r="W566" i="1"/>
  <c r="Z566" i="1"/>
  <c r="N568" i="1"/>
  <c r="P568" i="1"/>
  <c r="Q568" i="1"/>
  <c r="R568" i="1"/>
  <c r="W568" i="1"/>
  <c r="Z568" i="1"/>
  <c r="N569" i="1"/>
  <c r="P569" i="1"/>
  <c r="Q569" i="1"/>
  <c r="R569" i="1"/>
  <c r="W569" i="1"/>
  <c r="Z569" i="1"/>
  <c r="N570" i="1"/>
  <c r="P570" i="1"/>
  <c r="Q570" i="1"/>
  <c r="R570" i="1"/>
  <c r="W570" i="1"/>
  <c r="Z570" i="1"/>
  <c r="N571" i="1"/>
  <c r="P571" i="1"/>
  <c r="Q571" i="1"/>
  <c r="R571" i="1"/>
  <c r="W571" i="1"/>
  <c r="Z571" i="1"/>
  <c r="N575" i="1"/>
  <c r="P575" i="1"/>
  <c r="Q575" i="1"/>
  <c r="R575" i="1"/>
  <c r="W575" i="1"/>
  <c r="Z575" i="1"/>
  <c r="N577" i="1"/>
  <c r="P577" i="1"/>
  <c r="Q577" i="1"/>
  <c r="R577" i="1"/>
  <c r="W577" i="1"/>
  <c r="Z577" i="1"/>
  <c r="N582" i="1"/>
  <c r="P582" i="1"/>
  <c r="Q582" i="1"/>
  <c r="R582" i="1"/>
  <c r="N584" i="1"/>
  <c r="P584" i="1"/>
  <c r="Q584" i="1"/>
  <c r="R584" i="1"/>
  <c r="W584" i="1"/>
  <c r="Z584" i="1"/>
  <c r="N585" i="1"/>
  <c r="P585" i="1"/>
  <c r="Q585" i="1"/>
  <c r="R585" i="1"/>
  <c r="W585" i="1"/>
  <c r="Z585" i="1"/>
  <c r="N586" i="1"/>
  <c r="P586" i="1"/>
  <c r="Q586" i="1"/>
  <c r="R586" i="1"/>
  <c r="W586" i="1"/>
  <c r="Z586" i="1"/>
  <c r="N587" i="1"/>
  <c r="P587" i="1"/>
  <c r="Q587" i="1"/>
  <c r="R587" i="1"/>
  <c r="W587" i="1"/>
  <c r="Z587" i="1"/>
  <c r="N589" i="1"/>
  <c r="P589" i="1"/>
  <c r="Q589" i="1"/>
  <c r="R589" i="1"/>
  <c r="W589" i="1"/>
  <c r="Z589" i="1"/>
  <c r="N590" i="1"/>
  <c r="P590" i="1"/>
  <c r="Q590" i="1"/>
  <c r="R590" i="1"/>
  <c r="W590" i="1"/>
  <c r="Z590" i="1"/>
  <c r="N593" i="1"/>
  <c r="P593" i="1"/>
  <c r="Q593" i="1"/>
  <c r="R593" i="1"/>
  <c r="W593" i="1"/>
  <c r="Z593" i="1"/>
  <c r="N594" i="1"/>
  <c r="P594" i="1"/>
  <c r="Q594" i="1"/>
  <c r="R594" i="1"/>
  <c r="W594" i="1"/>
  <c r="Z594" i="1"/>
  <c r="N596" i="1"/>
  <c r="P596" i="1"/>
  <c r="Q596" i="1"/>
  <c r="R596" i="1"/>
  <c r="W596" i="1"/>
  <c r="Z596" i="1"/>
  <c r="N597" i="1"/>
  <c r="P597" i="1"/>
  <c r="Q597" i="1"/>
  <c r="R597" i="1"/>
  <c r="W597" i="1"/>
  <c r="Z597" i="1"/>
  <c r="N598" i="1"/>
  <c r="P598" i="1"/>
  <c r="Q598" i="1"/>
  <c r="R598" i="1"/>
  <c r="W598" i="1"/>
  <c r="Z598" i="1"/>
  <c r="N599" i="1"/>
  <c r="P599" i="1"/>
  <c r="Q599" i="1"/>
  <c r="R599" i="1"/>
  <c r="W599" i="1"/>
  <c r="Z599" i="1"/>
  <c r="N600" i="1"/>
  <c r="P600" i="1"/>
  <c r="Q600" i="1"/>
  <c r="R600" i="1"/>
  <c r="W600" i="1"/>
  <c r="Z600" i="1"/>
  <c r="N601" i="1"/>
  <c r="P601" i="1"/>
  <c r="Q601" i="1"/>
  <c r="R601" i="1"/>
  <c r="W601" i="1"/>
  <c r="Z601" i="1"/>
  <c r="N602" i="1"/>
  <c r="P602" i="1"/>
  <c r="Q602" i="1"/>
  <c r="R602" i="1"/>
  <c r="W602" i="1"/>
  <c r="Z602" i="1"/>
  <c r="N603" i="1"/>
  <c r="P603" i="1"/>
  <c r="Q603" i="1"/>
  <c r="R603" i="1"/>
  <c r="W603" i="1"/>
  <c r="Z603" i="1"/>
  <c r="N606" i="1"/>
  <c r="P606" i="1"/>
  <c r="Q606" i="1"/>
  <c r="R606" i="1"/>
  <c r="W606" i="1"/>
  <c r="Z606" i="1"/>
  <c r="N607" i="1"/>
  <c r="P607" i="1"/>
  <c r="Q607" i="1"/>
  <c r="R607" i="1"/>
  <c r="W607" i="1"/>
  <c r="Z607" i="1"/>
  <c r="N608" i="1"/>
  <c r="P608" i="1"/>
  <c r="Q608" i="1"/>
  <c r="R608" i="1"/>
  <c r="W608" i="1"/>
  <c r="Z608" i="1"/>
  <c r="N609" i="1"/>
  <c r="P609" i="1"/>
  <c r="Q609" i="1"/>
  <c r="R609" i="1"/>
  <c r="W609" i="1"/>
  <c r="Z609" i="1"/>
  <c r="N610" i="1"/>
  <c r="P610" i="1"/>
  <c r="Q610" i="1"/>
  <c r="R610" i="1"/>
  <c r="W610" i="1"/>
  <c r="Z610" i="1"/>
  <c r="N611" i="1"/>
  <c r="P611" i="1"/>
  <c r="Q611" i="1"/>
  <c r="R611" i="1"/>
  <c r="W611" i="1"/>
  <c r="Z611" i="1"/>
  <c r="N612" i="1"/>
  <c r="P612" i="1"/>
  <c r="Q612" i="1"/>
  <c r="R612" i="1"/>
  <c r="W612" i="1"/>
  <c r="Z612" i="1"/>
  <c r="N613" i="1"/>
  <c r="P613" i="1"/>
  <c r="Q613" i="1"/>
  <c r="R613" i="1"/>
  <c r="W613" i="1"/>
  <c r="Z613" i="1"/>
  <c r="N614" i="1"/>
  <c r="P614" i="1"/>
  <c r="Q614" i="1"/>
  <c r="R614" i="1"/>
  <c r="W614" i="1"/>
  <c r="Z614" i="1"/>
  <c r="N618" i="1"/>
  <c r="P618" i="1"/>
  <c r="Q618" i="1"/>
  <c r="R618" i="1"/>
  <c r="W618" i="1"/>
  <c r="Z618" i="1"/>
  <c r="N619" i="1"/>
  <c r="P619" i="1"/>
  <c r="Q619" i="1"/>
  <c r="R619" i="1"/>
  <c r="W619" i="1"/>
  <c r="Z619" i="1"/>
  <c r="N620" i="1"/>
  <c r="P620" i="1"/>
  <c r="Q620" i="1"/>
  <c r="R620" i="1"/>
  <c r="W620" i="1"/>
  <c r="Z620" i="1"/>
  <c r="N621" i="1"/>
  <c r="P621" i="1"/>
  <c r="Q621" i="1"/>
  <c r="R621" i="1"/>
  <c r="W621" i="1"/>
  <c r="Z621" i="1"/>
  <c r="N622" i="1"/>
  <c r="P622" i="1"/>
  <c r="Q622" i="1"/>
  <c r="R622" i="1"/>
  <c r="W622" i="1"/>
  <c r="Z622" i="1"/>
  <c r="N623" i="1"/>
  <c r="P623" i="1"/>
  <c r="Q623" i="1"/>
  <c r="R623" i="1"/>
  <c r="W623" i="1"/>
  <c r="Z623" i="1"/>
  <c r="N625" i="1"/>
  <c r="P625" i="1"/>
  <c r="Q625" i="1"/>
  <c r="R625" i="1"/>
  <c r="W625" i="1"/>
  <c r="Z625" i="1"/>
  <c r="N626" i="1"/>
  <c r="P626" i="1"/>
  <c r="Q626" i="1"/>
  <c r="R626" i="1"/>
  <c r="W626" i="1"/>
  <c r="Z626" i="1"/>
  <c r="N627" i="1"/>
  <c r="P627" i="1"/>
  <c r="Q627" i="1"/>
  <c r="R627" i="1"/>
  <c r="W627" i="1"/>
  <c r="Z627" i="1"/>
  <c r="N628" i="1"/>
  <c r="P628" i="1"/>
  <c r="Q628" i="1"/>
  <c r="R628" i="1"/>
  <c r="W628" i="1"/>
  <c r="Z628" i="1"/>
  <c r="N630" i="1"/>
  <c r="P630" i="1"/>
  <c r="Q630" i="1"/>
  <c r="R630" i="1"/>
  <c r="W630" i="1"/>
  <c r="Z630" i="1"/>
  <c r="N631" i="1"/>
  <c r="P631" i="1"/>
  <c r="Q631" i="1"/>
  <c r="R631" i="1"/>
  <c r="W631" i="1"/>
  <c r="Z631" i="1"/>
  <c r="N632" i="1"/>
  <c r="P632" i="1"/>
  <c r="Q632" i="1"/>
  <c r="R632" i="1"/>
  <c r="W632" i="1"/>
  <c r="Z632" i="1"/>
  <c r="N633" i="1"/>
  <c r="P633" i="1"/>
  <c r="Q633" i="1"/>
  <c r="R633" i="1"/>
  <c r="W633" i="1"/>
  <c r="Z633" i="1"/>
  <c r="N634" i="1"/>
  <c r="P634" i="1"/>
  <c r="Q634" i="1"/>
  <c r="R634" i="1"/>
  <c r="W634" i="1"/>
  <c r="Z634" i="1"/>
  <c r="N635" i="1"/>
  <c r="P635" i="1"/>
  <c r="Q635" i="1"/>
  <c r="R635" i="1"/>
  <c r="W635" i="1"/>
  <c r="Z635" i="1"/>
  <c r="N636" i="1"/>
  <c r="P636" i="1"/>
  <c r="Q636" i="1"/>
  <c r="R636" i="1"/>
  <c r="W636" i="1"/>
  <c r="Z636" i="1"/>
  <c r="N637" i="1"/>
  <c r="P637" i="1"/>
  <c r="Q637" i="1"/>
  <c r="R637" i="1"/>
  <c r="W637" i="1"/>
  <c r="Z637" i="1"/>
  <c r="N638" i="1"/>
  <c r="P638" i="1"/>
  <c r="Q638" i="1"/>
  <c r="R638" i="1"/>
  <c r="W638" i="1"/>
  <c r="Z638" i="1"/>
  <c r="N639" i="1"/>
  <c r="P639" i="1"/>
  <c r="Q639" i="1"/>
  <c r="R639" i="1"/>
  <c r="W639" i="1"/>
  <c r="Z639" i="1"/>
  <c r="N640" i="1"/>
  <c r="P640" i="1"/>
  <c r="Q640" i="1"/>
  <c r="R640" i="1"/>
  <c r="W640" i="1"/>
  <c r="Z640" i="1"/>
  <c r="N641" i="1"/>
  <c r="P641" i="1"/>
  <c r="Q641" i="1"/>
  <c r="R641" i="1"/>
  <c r="W641" i="1"/>
  <c r="Z641" i="1"/>
  <c r="N642" i="1"/>
  <c r="P642" i="1"/>
  <c r="Q642" i="1"/>
  <c r="R642" i="1"/>
  <c r="W642" i="1"/>
  <c r="Z642" i="1"/>
  <c r="N643" i="1"/>
  <c r="P643" i="1"/>
  <c r="Q643" i="1"/>
  <c r="R643" i="1"/>
  <c r="W643" i="1"/>
  <c r="Z643" i="1"/>
  <c r="N644" i="1"/>
  <c r="P644" i="1"/>
  <c r="Q644" i="1"/>
  <c r="R644" i="1"/>
  <c r="W644" i="1"/>
  <c r="Z644" i="1"/>
  <c r="N645" i="1"/>
  <c r="P645" i="1"/>
  <c r="Q645" i="1"/>
  <c r="R645" i="1"/>
  <c r="W645" i="1"/>
  <c r="Z645" i="1"/>
  <c r="N646" i="1"/>
  <c r="P646" i="1"/>
  <c r="Q646" i="1"/>
  <c r="R646" i="1"/>
  <c r="W646" i="1"/>
  <c r="Z646" i="1"/>
  <c r="N647" i="1"/>
  <c r="P647" i="1"/>
  <c r="Q647" i="1"/>
  <c r="R647" i="1"/>
  <c r="W647" i="1"/>
  <c r="Z647" i="1"/>
  <c r="N648" i="1"/>
  <c r="P648" i="1"/>
  <c r="Q648" i="1"/>
  <c r="R648" i="1"/>
  <c r="W648" i="1"/>
  <c r="Z648" i="1"/>
  <c r="N649" i="1"/>
  <c r="P649" i="1"/>
  <c r="Q649" i="1"/>
  <c r="R649" i="1"/>
  <c r="W649" i="1"/>
  <c r="Z649" i="1"/>
  <c r="N650" i="1"/>
  <c r="P650" i="1"/>
  <c r="Q650" i="1"/>
  <c r="R650" i="1"/>
  <c r="W650" i="1"/>
  <c r="Z650" i="1"/>
  <c r="N651" i="1"/>
  <c r="P651" i="1"/>
  <c r="Q651" i="1"/>
  <c r="R651" i="1"/>
  <c r="W651" i="1"/>
  <c r="Z651" i="1"/>
  <c r="N652" i="1"/>
  <c r="P652" i="1"/>
  <c r="Q652" i="1"/>
  <c r="R652" i="1"/>
  <c r="W652" i="1"/>
  <c r="Z652" i="1"/>
  <c r="N653" i="1"/>
  <c r="P653" i="1"/>
  <c r="Q653" i="1"/>
  <c r="R653" i="1"/>
  <c r="W653" i="1"/>
  <c r="Z653" i="1"/>
  <c r="N654" i="1"/>
  <c r="P654" i="1"/>
  <c r="Q654" i="1"/>
  <c r="R654" i="1"/>
  <c r="W654" i="1"/>
  <c r="Z654" i="1"/>
  <c r="N655" i="1"/>
  <c r="P655" i="1"/>
  <c r="Q655" i="1"/>
  <c r="R655" i="1"/>
  <c r="W655" i="1"/>
  <c r="Z655" i="1"/>
  <c r="N658" i="1"/>
  <c r="P658" i="1"/>
  <c r="Q658" i="1"/>
  <c r="R658" i="1"/>
  <c r="W658" i="1"/>
  <c r="Z658" i="1"/>
  <c r="N659" i="1"/>
  <c r="P659" i="1"/>
  <c r="Q659" i="1"/>
  <c r="R659" i="1"/>
  <c r="W659" i="1"/>
  <c r="Z659" i="1"/>
  <c r="N660" i="1"/>
  <c r="P660" i="1"/>
  <c r="Q660" i="1"/>
  <c r="R660" i="1"/>
  <c r="W660" i="1"/>
  <c r="Z660" i="1"/>
  <c r="N661" i="1"/>
  <c r="P661" i="1"/>
  <c r="Q661" i="1"/>
  <c r="R661" i="1"/>
  <c r="W661" i="1"/>
  <c r="Z661" i="1"/>
  <c r="N663" i="1"/>
  <c r="P663" i="1"/>
  <c r="Q663" i="1"/>
  <c r="R663" i="1"/>
  <c r="W663" i="1"/>
  <c r="Z663" i="1"/>
  <c r="N664" i="1"/>
  <c r="P664" i="1"/>
  <c r="Q664" i="1"/>
  <c r="R664" i="1"/>
  <c r="W664" i="1"/>
  <c r="Z664" i="1"/>
  <c r="N665" i="1"/>
  <c r="P665" i="1"/>
  <c r="Q665" i="1"/>
  <c r="R665" i="1"/>
  <c r="W665" i="1"/>
  <c r="Z665" i="1"/>
  <c r="N666" i="1"/>
  <c r="P666" i="1"/>
  <c r="Q666" i="1"/>
  <c r="R666" i="1"/>
  <c r="W666" i="1"/>
  <c r="Z666" i="1"/>
  <c r="N667" i="1"/>
  <c r="P667" i="1"/>
  <c r="Q667" i="1"/>
  <c r="R667" i="1"/>
  <c r="W667" i="1"/>
  <c r="Z667" i="1"/>
  <c r="N668" i="1"/>
  <c r="P668" i="1"/>
  <c r="Q668" i="1"/>
  <c r="R668" i="1"/>
  <c r="W668" i="1"/>
  <c r="Z668" i="1"/>
  <c r="N669" i="1"/>
  <c r="P669" i="1"/>
  <c r="Q669" i="1"/>
  <c r="R669" i="1"/>
  <c r="W669" i="1"/>
  <c r="Z669" i="1"/>
  <c r="N670" i="1"/>
  <c r="P670" i="1"/>
  <c r="Q670" i="1"/>
  <c r="R670" i="1"/>
  <c r="W670" i="1"/>
  <c r="Z670" i="1"/>
  <c r="N671" i="1"/>
  <c r="P671" i="1"/>
  <c r="Q671" i="1"/>
  <c r="R671" i="1"/>
  <c r="W671" i="1"/>
  <c r="Z671" i="1"/>
  <c r="N672" i="1"/>
  <c r="P672" i="1"/>
  <c r="Q672" i="1"/>
  <c r="R672" i="1"/>
  <c r="W672" i="1"/>
  <c r="Z672" i="1"/>
  <c r="N673" i="1"/>
  <c r="P673" i="1"/>
  <c r="Q673" i="1"/>
  <c r="R673" i="1"/>
  <c r="W673" i="1"/>
  <c r="Z673" i="1"/>
  <c r="N674" i="1"/>
  <c r="P674" i="1"/>
  <c r="Q674" i="1"/>
  <c r="R674" i="1"/>
  <c r="W674" i="1"/>
  <c r="Z674" i="1"/>
  <c r="N676" i="1"/>
  <c r="P676" i="1"/>
  <c r="Q676" i="1"/>
  <c r="R676" i="1"/>
  <c r="W676" i="1"/>
  <c r="Z676" i="1"/>
  <c r="N677" i="1"/>
  <c r="P677" i="1"/>
  <c r="Q677" i="1"/>
  <c r="R677" i="1"/>
  <c r="W677" i="1"/>
  <c r="Z677" i="1"/>
  <c r="N678" i="1"/>
  <c r="P678" i="1"/>
  <c r="Q678" i="1"/>
  <c r="R678" i="1"/>
  <c r="W678" i="1"/>
  <c r="Z678" i="1"/>
  <c r="N679" i="1"/>
  <c r="P679" i="1"/>
  <c r="Q679" i="1"/>
  <c r="R679" i="1"/>
  <c r="W679" i="1"/>
  <c r="Z679" i="1"/>
  <c r="N680" i="1"/>
  <c r="P680" i="1"/>
  <c r="Q680" i="1"/>
  <c r="R680" i="1"/>
  <c r="W680" i="1"/>
  <c r="Z680" i="1"/>
  <c r="N681" i="1"/>
  <c r="P681" i="1"/>
  <c r="Q681" i="1"/>
  <c r="R681" i="1"/>
  <c r="W681" i="1"/>
  <c r="Z681" i="1"/>
  <c r="N682" i="1"/>
  <c r="P682" i="1"/>
  <c r="Q682" i="1"/>
  <c r="R682" i="1"/>
  <c r="W682" i="1"/>
  <c r="Z682" i="1"/>
  <c r="N683" i="1"/>
  <c r="P683" i="1"/>
  <c r="Q683" i="1"/>
  <c r="R683" i="1"/>
  <c r="W683" i="1"/>
  <c r="Z683" i="1"/>
  <c r="N684" i="1"/>
  <c r="P684" i="1"/>
  <c r="Q684" i="1"/>
  <c r="R684" i="1"/>
  <c r="W684" i="1"/>
  <c r="Z684" i="1"/>
  <c r="N685" i="1"/>
  <c r="P685" i="1"/>
  <c r="Q685" i="1"/>
  <c r="R685" i="1"/>
  <c r="W685" i="1"/>
  <c r="Z685" i="1"/>
  <c r="N686" i="1"/>
  <c r="P686" i="1"/>
  <c r="Q686" i="1"/>
  <c r="R686" i="1"/>
  <c r="W686" i="1"/>
  <c r="Z686" i="1"/>
  <c r="N687" i="1"/>
  <c r="P687" i="1"/>
  <c r="Q687" i="1"/>
  <c r="R687" i="1"/>
  <c r="W687" i="1"/>
  <c r="Z687" i="1"/>
  <c r="N688" i="1"/>
  <c r="P688" i="1"/>
  <c r="Q688" i="1"/>
  <c r="R688" i="1"/>
  <c r="W688" i="1"/>
  <c r="Z688" i="1"/>
  <c r="N689" i="1"/>
  <c r="P689" i="1"/>
  <c r="Q689" i="1"/>
  <c r="R689" i="1"/>
  <c r="W689" i="1"/>
  <c r="Z689" i="1"/>
  <c r="N691" i="1"/>
  <c r="P691" i="1"/>
  <c r="Q691" i="1"/>
  <c r="R691" i="1"/>
  <c r="W691" i="1"/>
  <c r="Z691" i="1"/>
  <c r="N692" i="1"/>
  <c r="P692" i="1"/>
  <c r="Q692" i="1"/>
  <c r="R692" i="1"/>
  <c r="W692" i="1"/>
  <c r="Z692" i="1"/>
  <c r="N693" i="1"/>
  <c r="P693" i="1"/>
  <c r="Q693" i="1"/>
  <c r="R693" i="1"/>
  <c r="W693" i="1"/>
  <c r="Z693" i="1"/>
  <c r="N694" i="1"/>
  <c r="P694" i="1"/>
  <c r="Q694" i="1"/>
  <c r="R694" i="1"/>
  <c r="W694" i="1"/>
  <c r="Z694" i="1"/>
  <c r="N695" i="1"/>
  <c r="P695" i="1"/>
  <c r="Q695" i="1"/>
  <c r="R695" i="1"/>
  <c r="W695" i="1"/>
  <c r="Z695" i="1"/>
  <c r="N696" i="1"/>
  <c r="P696" i="1"/>
  <c r="Q696" i="1"/>
  <c r="R696" i="1"/>
  <c r="W696" i="1"/>
  <c r="Z696" i="1"/>
  <c r="N700" i="1"/>
  <c r="P700" i="1"/>
  <c r="Q700" i="1"/>
  <c r="R700" i="1"/>
  <c r="W700" i="1"/>
  <c r="Z700" i="1"/>
  <c r="N701" i="1"/>
  <c r="P701" i="1"/>
  <c r="Q701" i="1"/>
  <c r="R701" i="1"/>
  <c r="W701" i="1"/>
  <c r="Z701" i="1"/>
  <c r="N704" i="1"/>
  <c r="P704" i="1"/>
  <c r="Q704" i="1"/>
  <c r="R704" i="1"/>
  <c r="W704" i="1"/>
  <c r="Z704" i="1"/>
  <c r="N705" i="1"/>
  <c r="P705" i="1"/>
  <c r="Q705" i="1"/>
  <c r="R705" i="1"/>
  <c r="W705" i="1"/>
  <c r="Z705" i="1"/>
  <c r="N709" i="1"/>
  <c r="P709" i="1"/>
  <c r="Q709" i="1"/>
  <c r="R709" i="1"/>
  <c r="W709" i="1"/>
  <c r="Z709" i="1"/>
  <c r="N710" i="1"/>
  <c r="P710" i="1"/>
  <c r="Q710" i="1"/>
  <c r="R710" i="1"/>
  <c r="W710" i="1"/>
  <c r="Z710" i="1"/>
  <c r="N711" i="1"/>
  <c r="P711" i="1"/>
  <c r="Q711" i="1"/>
  <c r="R711" i="1"/>
  <c r="W711" i="1"/>
  <c r="Z711" i="1"/>
  <c r="N712" i="1"/>
  <c r="P712" i="1"/>
  <c r="Q712" i="1"/>
  <c r="R712" i="1"/>
  <c r="W712" i="1"/>
  <c r="Z712" i="1"/>
  <c r="N716" i="1"/>
  <c r="P716" i="1"/>
  <c r="Q716" i="1"/>
  <c r="R716" i="1"/>
  <c r="W716" i="1"/>
  <c r="Z716" i="1"/>
  <c r="N717" i="1"/>
  <c r="P717" i="1"/>
  <c r="Q717" i="1"/>
  <c r="R717" i="1"/>
  <c r="W717" i="1"/>
  <c r="Z717" i="1"/>
  <c r="N719" i="1"/>
  <c r="P719" i="1"/>
  <c r="Q719" i="1"/>
  <c r="R719" i="1"/>
  <c r="W719" i="1"/>
  <c r="Z719" i="1"/>
  <c r="N722" i="1"/>
  <c r="P722" i="1"/>
  <c r="Q722" i="1"/>
  <c r="R722" i="1"/>
  <c r="W722" i="1"/>
  <c r="Z722" i="1"/>
  <c r="N723" i="1"/>
  <c r="P723" i="1"/>
  <c r="Q723" i="1"/>
  <c r="R723" i="1"/>
  <c r="W723" i="1"/>
  <c r="Z723" i="1"/>
  <c r="N724" i="1"/>
  <c r="P724" i="1"/>
  <c r="Q724" i="1"/>
  <c r="R724" i="1"/>
  <c r="W724" i="1"/>
  <c r="Z724" i="1"/>
  <c r="N725" i="1"/>
  <c r="P725" i="1"/>
  <c r="Q725" i="1"/>
  <c r="R725" i="1"/>
  <c r="W725" i="1"/>
  <c r="Z725" i="1"/>
  <c r="N726" i="1"/>
  <c r="P726" i="1"/>
  <c r="Q726" i="1"/>
  <c r="R726" i="1"/>
  <c r="W726" i="1"/>
  <c r="Z726" i="1"/>
  <c r="N727" i="1"/>
  <c r="P727" i="1"/>
  <c r="Q727" i="1"/>
  <c r="R727" i="1"/>
  <c r="N728" i="1"/>
  <c r="P728" i="1"/>
  <c r="Q728" i="1"/>
  <c r="R728" i="1"/>
  <c r="W728" i="1"/>
  <c r="Z728" i="1"/>
  <c r="N729" i="1"/>
  <c r="P729" i="1"/>
  <c r="Q729" i="1"/>
  <c r="R729" i="1"/>
  <c r="W729" i="1"/>
  <c r="Z729" i="1"/>
  <c r="N730" i="1"/>
  <c r="P730" i="1"/>
  <c r="Q730" i="1"/>
  <c r="R730" i="1"/>
  <c r="W730" i="1"/>
  <c r="Z730" i="1"/>
  <c r="N731" i="1"/>
  <c r="P731" i="1"/>
  <c r="Q731" i="1"/>
  <c r="R731" i="1"/>
  <c r="W731" i="1"/>
  <c r="Z731" i="1"/>
  <c r="N733" i="1"/>
  <c r="P733" i="1"/>
  <c r="Q733" i="1"/>
  <c r="R733" i="1"/>
  <c r="W733" i="1"/>
  <c r="Z733" i="1"/>
  <c r="N735" i="1"/>
  <c r="P735" i="1"/>
  <c r="Q735" i="1"/>
  <c r="R735" i="1"/>
  <c r="W735" i="1"/>
  <c r="Z735" i="1"/>
  <c r="N738" i="1"/>
  <c r="P738" i="1"/>
  <c r="Q738" i="1"/>
  <c r="R738" i="1"/>
  <c r="W738" i="1"/>
  <c r="Z738" i="1"/>
  <c r="N741" i="1"/>
  <c r="P741" i="1"/>
  <c r="Q741" i="1"/>
  <c r="R741" i="1"/>
  <c r="W741" i="1"/>
  <c r="Z741" i="1"/>
  <c r="N742" i="1"/>
  <c r="P742" i="1"/>
  <c r="Q742" i="1"/>
  <c r="R742" i="1"/>
  <c r="W742" i="1"/>
  <c r="Z742" i="1"/>
  <c r="N743" i="1"/>
  <c r="P743" i="1"/>
  <c r="Q743" i="1"/>
  <c r="R743" i="1"/>
  <c r="W743" i="1"/>
  <c r="Z743" i="1"/>
  <c r="N744" i="1"/>
  <c r="P744" i="1"/>
  <c r="Q744" i="1"/>
  <c r="R744" i="1"/>
  <c r="W744" i="1"/>
  <c r="Z744" i="1"/>
  <c r="N745" i="1"/>
  <c r="P745" i="1"/>
  <c r="Q745" i="1"/>
  <c r="R745" i="1"/>
  <c r="W745" i="1"/>
  <c r="Z745" i="1"/>
  <c r="N746" i="1"/>
  <c r="P746" i="1"/>
  <c r="Q746" i="1"/>
  <c r="R746" i="1"/>
  <c r="W746" i="1"/>
  <c r="Z746" i="1"/>
  <c r="N752" i="1"/>
  <c r="P752" i="1"/>
  <c r="Q752" i="1"/>
  <c r="R752" i="1"/>
  <c r="W752" i="1"/>
  <c r="Z752" i="1"/>
  <c r="N753" i="1"/>
  <c r="P753" i="1"/>
  <c r="Q753" i="1"/>
  <c r="R753" i="1"/>
  <c r="W753" i="1"/>
  <c r="Z753" i="1"/>
  <c r="N754" i="1"/>
  <c r="P754" i="1"/>
  <c r="Q754" i="1"/>
  <c r="R754" i="1"/>
  <c r="W754" i="1"/>
  <c r="Z754" i="1"/>
  <c r="N755" i="1"/>
  <c r="P755" i="1"/>
  <c r="Q755" i="1"/>
  <c r="R755" i="1"/>
  <c r="W755" i="1"/>
  <c r="Z755" i="1"/>
  <c r="N756" i="1"/>
  <c r="P756" i="1"/>
  <c r="Q756" i="1"/>
  <c r="R756" i="1"/>
  <c r="W756" i="1"/>
  <c r="Z756" i="1"/>
  <c r="N757" i="1"/>
  <c r="P757" i="1"/>
  <c r="Q757" i="1"/>
  <c r="R757" i="1"/>
  <c r="W757" i="1"/>
  <c r="Z757" i="1"/>
  <c r="N758" i="1"/>
  <c r="P758" i="1"/>
  <c r="Q758" i="1"/>
  <c r="R758" i="1"/>
  <c r="W758" i="1"/>
  <c r="Z758" i="1"/>
  <c r="N759" i="1"/>
  <c r="P759" i="1"/>
  <c r="Q759" i="1"/>
  <c r="R759" i="1"/>
  <c r="W759" i="1"/>
  <c r="Z759" i="1"/>
  <c r="N760" i="1"/>
  <c r="P760" i="1"/>
  <c r="Q760" i="1"/>
  <c r="R760" i="1"/>
  <c r="W760" i="1"/>
  <c r="Z760" i="1"/>
  <c r="N761" i="1"/>
  <c r="P761" i="1"/>
  <c r="Q761" i="1"/>
  <c r="R761" i="1"/>
  <c r="W761" i="1"/>
  <c r="Z761" i="1"/>
  <c r="N762" i="1"/>
  <c r="P762" i="1"/>
  <c r="Q762" i="1"/>
  <c r="R762" i="1"/>
  <c r="W762" i="1"/>
  <c r="Z762" i="1"/>
  <c r="N763" i="1"/>
  <c r="P763" i="1"/>
  <c r="Q763" i="1"/>
  <c r="R763" i="1"/>
  <c r="W763" i="1"/>
  <c r="Z763" i="1"/>
  <c r="N767" i="1"/>
  <c r="P767" i="1"/>
  <c r="Q767" i="1"/>
  <c r="R767" i="1"/>
  <c r="N768" i="1"/>
  <c r="P768" i="1"/>
  <c r="Q768" i="1"/>
  <c r="R768" i="1"/>
  <c r="N770" i="1"/>
  <c r="P770" i="1"/>
  <c r="Q770" i="1"/>
  <c r="R770" i="1"/>
  <c r="W770" i="1"/>
  <c r="Z770" i="1"/>
  <c r="N771" i="1"/>
  <c r="P771" i="1"/>
  <c r="Q771" i="1"/>
  <c r="R771" i="1"/>
  <c r="W771" i="1"/>
  <c r="Z771" i="1"/>
  <c r="N772" i="1"/>
  <c r="P772" i="1"/>
  <c r="Q772" i="1"/>
  <c r="R772" i="1"/>
  <c r="W772" i="1"/>
  <c r="Z772" i="1"/>
  <c r="N773" i="1"/>
  <c r="P773" i="1"/>
  <c r="Q773" i="1"/>
  <c r="R773" i="1"/>
  <c r="W773" i="1"/>
  <c r="Z773" i="1"/>
  <c r="N774" i="1"/>
  <c r="P774" i="1"/>
  <c r="Q774" i="1"/>
  <c r="R774" i="1"/>
  <c r="W774" i="1"/>
  <c r="Z774" i="1"/>
  <c r="N775" i="1"/>
  <c r="P775" i="1"/>
  <c r="Q775" i="1"/>
  <c r="R775" i="1"/>
  <c r="W775" i="1"/>
  <c r="Z775" i="1"/>
  <c r="N776" i="1"/>
  <c r="P776" i="1"/>
  <c r="Q776" i="1"/>
  <c r="R776" i="1"/>
  <c r="W776" i="1"/>
  <c r="Z776" i="1"/>
  <c r="N777" i="1"/>
  <c r="P777" i="1"/>
  <c r="Q777" i="1"/>
  <c r="R777" i="1"/>
  <c r="W777" i="1"/>
  <c r="Z777" i="1"/>
  <c r="N778" i="1"/>
  <c r="P778" i="1"/>
  <c r="Q778" i="1"/>
  <c r="R778" i="1"/>
  <c r="W778" i="1"/>
  <c r="Z778" i="1"/>
  <c r="N779" i="1"/>
  <c r="P779" i="1"/>
  <c r="Q779" i="1"/>
  <c r="R779" i="1"/>
  <c r="W779" i="1"/>
  <c r="Z779" i="1"/>
  <c r="N780" i="1"/>
  <c r="P780" i="1"/>
  <c r="Q780" i="1"/>
  <c r="R780" i="1"/>
  <c r="W780" i="1"/>
  <c r="Z780" i="1"/>
  <c r="N781" i="1"/>
  <c r="P781" i="1"/>
  <c r="Q781" i="1"/>
  <c r="R781" i="1"/>
  <c r="W781" i="1"/>
  <c r="Z781" i="1"/>
  <c r="N784" i="1"/>
  <c r="P784" i="1"/>
  <c r="Q784" i="1"/>
  <c r="R784" i="1"/>
  <c r="W784" i="1"/>
  <c r="Z784" i="1"/>
  <c r="N785" i="1"/>
  <c r="P785" i="1"/>
  <c r="Q785" i="1"/>
  <c r="R785" i="1"/>
  <c r="W785" i="1"/>
  <c r="Z785" i="1"/>
  <c r="N786" i="1"/>
  <c r="P786" i="1"/>
  <c r="Q786" i="1"/>
  <c r="R786" i="1"/>
  <c r="W786" i="1"/>
  <c r="Z786" i="1"/>
  <c r="N787" i="1"/>
  <c r="P787" i="1"/>
  <c r="Q787" i="1"/>
  <c r="R787" i="1"/>
  <c r="W787" i="1"/>
  <c r="Z787" i="1"/>
  <c r="N788" i="1"/>
  <c r="P788" i="1"/>
  <c r="Q788" i="1"/>
  <c r="R788" i="1"/>
  <c r="W788" i="1"/>
  <c r="Z788" i="1"/>
  <c r="N789" i="1"/>
  <c r="P789" i="1"/>
  <c r="Q789" i="1"/>
  <c r="R789" i="1"/>
  <c r="W789" i="1"/>
  <c r="Z789" i="1"/>
  <c r="N790" i="1"/>
  <c r="P790" i="1"/>
  <c r="Q790" i="1"/>
  <c r="R790" i="1"/>
  <c r="W790" i="1"/>
  <c r="Z790" i="1"/>
  <c r="N791" i="1"/>
  <c r="P791" i="1"/>
  <c r="Q791" i="1"/>
  <c r="R791" i="1"/>
  <c r="W791" i="1"/>
  <c r="Z791" i="1"/>
  <c r="N793" i="1"/>
  <c r="P793" i="1"/>
  <c r="Q793" i="1"/>
  <c r="R793" i="1"/>
  <c r="N794" i="1"/>
  <c r="P794" i="1"/>
  <c r="Q794" i="1"/>
  <c r="R794" i="1"/>
  <c r="N798" i="1"/>
  <c r="P798" i="1"/>
  <c r="Q798" i="1"/>
  <c r="R798" i="1"/>
  <c r="W798" i="1"/>
  <c r="Z798" i="1"/>
  <c r="N799" i="1"/>
  <c r="P799" i="1"/>
  <c r="Q799" i="1"/>
  <c r="R799" i="1"/>
  <c r="W799" i="1"/>
  <c r="Z799" i="1"/>
  <c r="N800" i="1"/>
  <c r="P800" i="1"/>
  <c r="Q800" i="1"/>
  <c r="R800" i="1"/>
  <c r="W800" i="1"/>
  <c r="Z800" i="1"/>
  <c r="N801" i="1"/>
  <c r="P801" i="1"/>
  <c r="Q801" i="1"/>
  <c r="R801" i="1"/>
  <c r="W801" i="1"/>
  <c r="Z801" i="1"/>
  <c r="N807" i="1"/>
  <c r="P807" i="1"/>
  <c r="Q807" i="1"/>
  <c r="R807" i="1"/>
  <c r="W807" i="1"/>
  <c r="Z807" i="1"/>
  <c r="N808" i="1"/>
  <c r="P808" i="1"/>
  <c r="Q808" i="1"/>
  <c r="R808" i="1"/>
  <c r="W808" i="1"/>
  <c r="Z808" i="1"/>
  <c r="N809" i="1"/>
  <c r="P809" i="1"/>
  <c r="Q809" i="1"/>
  <c r="R809" i="1"/>
  <c r="W809" i="1"/>
  <c r="Z809" i="1"/>
  <c r="N810" i="1"/>
  <c r="P810" i="1"/>
  <c r="Q810" i="1"/>
  <c r="R810" i="1"/>
  <c r="W810" i="1"/>
  <c r="Z810" i="1"/>
  <c r="N811" i="1"/>
  <c r="P811" i="1"/>
  <c r="Q811" i="1"/>
  <c r="R811" i="1"/>
  <c r="W811" i="1"/>
  <c r="Z811" i="1"/>
  <c r="N812" i="1"/>
  <c r="P812" i="1"/>
  <c r="Q812" i="1"/>
  <c r="R812" i="1"/>
  <c r="W812" i="1"/>
  <c r="Z812" i="1"/>
  <c r="N813" i="1"/>
  <c r="P813" i="1"/>
  <c r="W813" i="1"/>
  <c r="Z813" i="1"/>
  <c r="N814" i="1"/>
  <c r="P814" i="1"/>
  <c r="W814" i="1"/>
  <c r="Z814" i="1"/>
  <c r="N815" i="1"/>
  <c r="P815" i="1"/>
  <c r="Q815" i="1"/>
  <c r="R815" i="1"/>
  <c r="W815" i="1"/>
  <c r="Z815" i="1"/>
  <c r="N816" i="1"/>
  <c r="P816" i="1"/>
  <c r="Q816" i="1"/>
  <c r="R816" i="1"/>
  <c r="W816" i="1"/>
  <c r="Z816" i="1"/>
  <c r="N817" i="1"/>
  <c r="P817" i="1"/>
  <c r="Q817" i="1"/>
  <c r="R817" i="1"/>
  <c r="W817" i="1"/>
  <c r="Z817" i="1"/>
  <c r="N818" i="1"/>
  <c r="P818" i="1"/>
  <c r="Q818" i="1"/>
  <c r="R818" i="1"/>
  <c r="W818" i="1"/>
  <c r="Z818" i="1"/>
  <c r="N819" i="1"/>
  <c r="P819" i="1"/>
  <c r="Q819" i="1"/>
  <c r="R819" i="1"/>
  <c r="W819" i="1"/>
  <c r="Z819" i="1"/>
  <c r="N820" i="1"/>
  <c r="P820" i="1"/>
  <c r="Q820" i="1"/>
  <c r="R820" i="1"/>
  <c r="W820" i="1"/>
  <c r="Z820" i="1"/>
  <c r="N821" i="1"/>
  <c r="P821" i="1"/>
  <c r="Q821" i="1"/>
  <c r="R821" i="1"/>
  <c r="W821" i="1"/>
  <c r="Z821" i="1"/>
  <c r="N822" i="1"/>
  <c r="P822" i="1"/>
  <c r="Q822" i="1"/>
  <c r="R822" i="1"/>
  <c r="W822" i="1"/>
  <c r="Z822" i="1"/>
  <c r="N823" i="1"/>
  <c r="P823" i="1"/>
  <c r="Q823" i="1"/>
  <c r="R823" i="1"/>
  <c r="W823" i="1"/>
  <c r="Z823" i="1"/>
  <c r="N824" i="1"/>
  <c r="P824" i="1"/>
  <c r="Q824" i="1"/>
  <c r="R824" i="1"/>
  <c r="W824" i="1"/>
  <c r="Z824" i="1"/>
  <c r="N825" i="1"/>
  <c r="P825" i="1"/>
  <c r="Q825" i="1"/>
  <c r="R825" i="1"/>
  <c r="W825" i="1"/>
  <c r="Z825" i="1"/>
  <c r="N826" i="1"/>
  <c r="P826" i="1"/>
  <c r="Q826" i="1"/>
  <c r="R826" i="1"/>
  <c r="W826" i="1"/>
  <c r="Z826" i="1"/>
  <c r="N827" i="1"/>
  <c r="P827" i="1"/>
  <c r="Q827" i="1"/>
  <c r="R827" i="1"/>
  <c r="W827" i="1"/>
  <c r="Z827" i="1"/>
  <c r="N828" i="1"/>
  <c r="P828" i="1"/>
  <c r="Q828" i="1"/>
  <c r="R828" i="1"/>
  <c r="W828" i="1"/>
  <c r="Z828" i="1"/>
  <c r="N829" i="1"/>
  <c r="P829" i="1"/>
  <c r="Q829" i="1"/>
  <c r="R829" i="1"/>
  <c r="W829" i="1"/>
  <c r="Z829" i="1"/>
  <c r="N830" i="1"/>
  <c r="P830" i="1"/>
  <c r="Q830" i="1"/>
  <c r="R830" i="1"/>
  <c r="W830" i="1"/>
  <c r="Z830" i="1"/>
  <c r="N831" i="1"/>
  <c r="P831" i="1"/>
  <c r="Q831" i="1"/>
  <c r="R831" i="1"/>
  <c r="W831" i="1"/>
  <c r="Z831" i="1"/>
  <c r="N832" i="1"/>
  <c r="P832" i="1"/>
  <c r="Q832" i="1"/>
  <c r="R832" i="1"/>
  <c r="W832" i="1"/>
  <c r="Z832" i="1"/>
  <c r="N833" i="1"/>
  <c r="P833" i="1"/>
  <c r="Q833" i="1"/>
  <c r="R833" i="1"/>
  <c r="W833" i="1"/>
  <c r="Z833" i="1"/>
  <c r="N834" i="1"/>
  <c r="P834" i="1"/>
  <c r="Q834" i="1"/>
  <c r="R834" i="1"/>
  <c r="W834" i="1"/>
  <c r="Z834" i="1"/>
  <c r="N835" i="1"/>
  <c r="P835" i="1"/>
  <c r="Q835" i="1"/>
  <c r="R835" i="1"/>
  <c r="W835" i="1"/>
  <c r="Z835" i="1"/>
  <c r="N836" i="1"/>
  <c r="P836" i="1"/>
  <c r="Q836" i="1"/>
  <c r="R836" i="1"/>
  <c r="W836" i="1"/>
  <c r="Z836" i="1"/>
  <c r="N837" i="1"/>
  <c r="P837" i="1"/>
  <c r="Q837" i="1"/>
  <c r="R837" i="1"/>
  <c r="W837" i="1"/>
  <c r="Z837" i="1"/>
  <c r="N838" i="1"/>
  <c r="P838" i="1"/>
  <c r="Q838" i="1"/>
  <c r="R838" i="1"/>
  <c r="W838" i="1"/>
  <c r="Z838" i="1"/>
  <c r="N839" i="1"/>
  <c r="P839" i="1"/>
  <c r="Q839" i="1"/>
  <c r="R839" i="1"/>
  <c r="W839" i="1"/>
  <c r="Z839" i="1"/>
  <c r="N840" i="1"/>
  <c r="P840" i="1"/>
  <c r="Q840" i="1"/>
  <c r="R840" i="1"/>
  <c r="W840" i="1"/>
  <c r="Z840" i="1"/>
  <c r="N845" i="1"/>
  <c r="P845" i="1"/>
  <c r="Q845" i="1"/>
  <c r="R845" i="1"/>
  <c r="W845" i="1"/>
  <c r="Z845" i="1"/>
  <c r="N846" i="1"/>
  <c r="P846" i="1"/>
  <c r="Q846" i="1"/>
  <c r="R846" i="1"/>
  <c r="W846" i="1"/>
  <c r="Z846" i="1"/>
  <c r="N847" i="1"/>
  <c r="P847" i="1"/>
  <c r="Q847" i="1"/>
  <c r="R847" i="1"/>
  <c r="W847" i="1"/>
  <c r="Z847" i="1"/>
  <c r="N848" i="1"/>
  <c r="P848" i="1"/>
  <c r="Q848" i="1"/>
  <c r="R848" i="1"/>
  <c r="W848" i="1"/>
  <c r="Z848" i="1"/>
  <c r="N849" i="1"/>
  <c r="P849" i="1"/>
  <c r="Q849" i="1"/>
  <c r="R849" i="1"/>
  <c r="W849" i="1"/>
  <c r="Z849" i="1"/>
  <c r="N850" i="1"/>
  <c r="P850" i="1"/>
  <c r="Q850" i="1"/>
  <c r="R850" i="1"/>
  <c r="W850" i="1"/>
  <c r="Z850" i="1"/>
  <c r="N852" i="1"/>
  <c r="P852" i="1"/>
  <c r="Q852" i="1"/>
  <c r="R852" i="1"/>
  <c r="W852" i="1"/>
  <c r="Z852" i="1"/>
  <c r="N853" i="1"/>
  <c r="P853" i="1"/>
  <c r="Q853" i="1"/>
  <c r="R853" i="1"/>
  <c r="W853" i="1"/>
  <c r="Z853" i="1"/>
  <c r="N854" i="1"/>
  <c r="P854" i="1"/>
  <c r="Q854" i="1"/>
  <c r="R854" i="1"/>
  <c r="W854" i="1"/>
  <c r="Z854" i="1"/>
  <c r="N855" i="1"/>
  <c r="P855" i="1"/>
  <c r="Q855" i="1"/>
  <c r="R855" i="1"/>
  <c r="W855" i="1"/>
  <c r="Z855" i="1"/>
  <c r="N856" i="1"/>
  <c r="P856" i="1"/>
  <c r="Q856" i="1"/>
  <c r="R856" i="1"/>
  <c r="W856" i="1"/>
  <c r="Z856" i="1"/>
  <c r="N857" i="1"/>
  <c r="P857" i="1"/>
  <c r="Q857" i="1"/>
  <c r="R857" i="1"/>
  <c r="W857" i="1"/>
  <c r="Z857" i="1"/>
  <c r="N858" i="1"/>
  <c r="P858" i="1"/>
  <c r="Q858" i="1"/>
  <c r="R858" i="1"/>
  <c r="W858" i="1"/>
  <c r="Z858" i="1"/>
  <c r="N859" i="1"/>
  <c r="P859" i="1"/>
  <c r="Q859" i="1"/>
  <c r="R859" i="1"/>
  <c r="W859" i="1"/>
  <c r="Z859" i="1"/>
  <c r="N861" i="1"/>
  <c r="P861" i="1"/>
  <c r="Q861" i="1"/>
  <c r="R861" i="1"/>
  <c r="W861" i="1"/>
  <c r="Z861" i="1"/>
  <c r="N862" i="1"/>
  <c r="P862" i="1"/>
  <c r="Q862" i="1"/>
  <c r="R862" i="1"/>
  <c r="W862" i="1"/>
  <c r="Z862" i="1"/>
  <c r="N863" i="1"/>
  <c r="P863" i="1"/>
  <c r="Q863" i="1"/>
  <c r="R863" i="1"/>
  <c r="W863" i="1"/>
  <c r="Z863" i="1"/>
  <c r="N864" i="1"/>
  <c r="P864" i="1"/>
  <c r="Q864" i="1"/>
  <c r="R864" i="1"/>
  <c r="W864" i="1"/>
  <c r="Z864" i="1"/>
  <c r="N865" i="1"/>
  <c r="P865" i="1"/>
  <c r="Q865" i="1"/>
  <c r="R865" i="1"/>
  <c r="W865" i="1"/>
  <c r="Z865" i="1"/>
  <c r="N866" i="1"/>
  <c r="P866" i="1"/>
  <c r="Q866" i="1"/>
  <c r="R866" i="1"/>
  <c r="W866" i="1"/>
  <c r="Z866" i="1"/>
  <c r="N867" i="1"/>
  <c r="P867" i="1"/>
  <c r="Q867" i="1"/>
  <c r="R867" i="1"/>
  <c r="W867" i="1"/>
  <c r="Z867" i="1"/>
  <c r="N868" i="1"/>
  <c r="P868" i="1"/>
  <c r="Q868" i="1"/>
  <c r="R868" i="1"/>
  <c r="W868" i="1"/>
  <c r="Z868" i="1"/>
  <c r="N869" i="1"/>
  <c r="P869" i="1"/>
  <c r="Q869" i="1"/>
  <c r="R869" i="1"/>
  <c r="W869" i="1"/>
  <c r="Z869" i="1"/>
  <c r="N870" i="1"/>
  <c r="P870" i="1"/>
  <c r="Q870" i="1"/>
  <c r="R870" i="1"/>
  <c r="W870" i="1"/>
  <c r="Z870" i="1"/>
  <c r="N871" i="1"/>
  <c r="P871" i="1"/>
  <c r="Q871" i="1"/>
  <c r="R871" i="1"/>
  <c r="W871" i="1"/>
  <c r="Z871" i="1"/>
  <c r="N872" i="1"/>
  <c r="P872" i="1"/>
  <c r="Q872" i="1"/>
  <c r="R872" i="1"/>
  <c r="W872" i="1"/>
  <c r="Z872" i="1"/>
  <c r="N873" i="1"/>
  <c r="P873" i="1"/>
  <c r="Q873" i="1"/>
  <c r="R873" i="1"/>
  <c r="W873" i="1"/>
  <c r="Z873" i="1"/>
  <c r="N874" i="1"/>
  <c r="P874" i="1"/>
  <c r="Q874" i="1"/>
  <c r="R874" i="1"/>
  <c r="W874" i="1"/>
  <c r="Z874" i="1"/>
  <c r="N875" i="1"/>
  <c r="P875" i="1"/>
  <c r="Q875" i="1"/>
  <c r="R875" i="1"/>
  <c r="W875" i="1"/>
  <c r="Z875" i="1"/>
  <c r="N877" i="1"/>
  <c r="P877" i="1"/>
  <c r="Q877" i="1"/>
  <c r="R877" i="1"/>
  <c r="W877" i="1"/>
  <c r="Z877" i="1"/>
  <c r="N878" i="1"/>
  <c r="P878" i="1"/>
  <c r="Q878" i="1"/>
  <c r="R878" i="1"/>
  <c r="W878" i="1"/>
  <c r="Z878" i="1"/>
  <c r="N882" i="1"/>
  <c r="P882" i="1"/>
  <c r="Q882" i="1"/>
  <c r="R882" i="1"/>
  <c r="W882" i="1"/>
  <c r="Z882" i="1"/>
  <c r="N883" i="1"/>
  <c r="P883" i="1"/>
  <c r="Q883" i="1"/>
  <c r="R883" i="1"/>
  <c r="W883" i="1"/>
  <c r="Z883" i="1"/>
  <c r="N885" i="1"/>
  <c r="P885" i="1"/>
  <c r="Q885" i="1"/>
  <c r="R885" i="1"/>
  <c r="W885" i="1"/>
  <c r="Z885" i="1"/>
  <c r="N886" i="1"/>
  <c r="P886" i="1"/>
  <c r="Q886" i="1"/>
  <c r="R886" i="1"/>
  <c r="W886" i="1"/>
  <c r="Z886" i="1"/>
  <c r="N887" i="1"/>
  <c r="P887" i="1"/>
  <c r="Q887" i="1"/>
  <c r="R887" i="1"/>
  <c r="W887" i="1"/>
  <c r="Z887" i="1"/>
  <c r="N888" i="1"/>
  <c r="P888" i="1"/>
  <c r="Q888" i="1"/>
  <c r="R888" i="1"/>
  <c r="W888" i="1"/>
  <c r="Z888" i="1"/>
  <c r="N889" i="1"/>
  <c r="P889" i="1"/>
  <c r="Q889" i="1"/>
  <c r="R889" i="1"/>
  <c r="W889" i="1"/>
  <c r="Z889" i="1"/>
  <c r="N890" i="1"/>
  <c r="P890" i="1"/>
  <c r="Q890" i="1"/>
  <c r="R890" i="1"/>
  <c r="W890" i="1"/>
  <c r="Z890" i="1"/>
  <c r="N891" i="1"/>
  <c r="P891" i="1"/>
  <c r="Q891" i="1"/>
  <c r="R891" i="1"/>
  <c r="W891" i="1"/>
  <c r="Z891" i="1"/>
  <c r="N892" i="1"/>
  <c r="P892" i="1"/>
  <c r="Q892" i="1"/>
  <c r="R892" i="1"/>
  <c r="W892" i="1"/>
  <c r="Z892" i="1"/>
  <c r="N895" i="1"/>
  <c r="P895" i="1"/>
  <c r="Q895" i="1"/>
  <c r="R895" i="1"/>
  <c r="W895" i="1"/>
  <c r="Z895" i="1"/>
  <c r="N896" i="1"/>
  <c r="P896" i="1"/>
  <c r="Q896" i="1"/>
  <c r="R896" i="1"/>
  <c r="W896" i="1"/>
  <c r="Z896" i="1"/>
  <c r="N897" i="1"/>
  <c r="P897" i="1"/>
  <c r="Q897" i="1"/>
  <c r="R897" i="1"/>
  <c r="W897" i="1"/>
  <c r="Z897" i="1"/>
  <c r="N898" i="1"/>
  <c r="P898" i="1"/>
  <c r="Q898" i="1"/>
  <c r="R898" i="1"/>
  <c r="W898" i="1"/>
  <c r="Z898" i="1"/>
  <c r="N899" i="1"/>
  <c r="P899" i="1"/>
  <c r="Q899" i="1"/>
  <c r="R899" i="1"/>
  <c r="W899" i="1"/>
  <c r="Z899" i="1"/>
  <c r="N900" i="1"/>
  <c r="P900" i="1"/>
  <c r="Q900" i="1"/>
  <c r="R900" i="1"/>
  <c r="W900" i="1"/>
  <c r="Z900" i="1"/>
  <c r="N901" i="1"/>
  <c r="P901" i="1"/>
  <c r="Q901" i="1"/>
  <c r="R901" i="1"/>
  <c r="W901" i="1"/>
  <c r="Z901" i="1"/>
  <c r="N902" i="1"/>
  <c r="P902" i="1"/>
  <c r="Q902" i="1"/>
  <c r="R902" i="1"/>
  <c r="W902" i="1"/>
  <c r="Z902" i="1"/>
  <c r="N903" i="1"/>
  <c r="P903" i="1"/>
  <c r="Q903" i="1"/>
  <c r="R903" i="1"/>
  <c r="W903" i="1"/>
  <c r="Z903" i="1"/>
  <c r="N904" i="1"/>
  <c r="P904" i="1"/>
  <c r="Q904" i="1"/>
  <c r="R904" i="1"/>
  <c r="W904" i="1"/>
  <c r="Z904" i="1"/>
  <c r="N905" i="1"/>
  <c r="P905" i="1"/>
  <c r="Q905" i="1"/>
  <c r="R905" i="1"/>
  <c r="W905" i="1"/>
  <c r="Z905" i="1"/>
  <c r="N906" i="1"/>
  <c r="P906" i="1"/>
  <c r="Q906" i="1"/>
  <c r="R906" i="1"/>
  <c r="W906" i="1"/>
  <c r="Z906" i="1"/>
  <c r="N907" i="1"/>
  <c r="P907" i="1"/>
  <c r="Q907" i="1"/>
  <c r="R907" i="1"/>
  <c r="W907" i="1"/>
  <c r="Z907" i="1"/>
  <c r="N908" i="1"/>
  <c r="P908" i="1"/>
  <c r="Q908" i="1"/>
  <c r="R908" i="1"/>
  <c r="W908" i="1"/>
  <c r="Z908" i="1"/>
  <c r="N909" i="1"/>
  <c r="P909" i="1"/>
  <c r="Q909" i="1"/>
  <c r="R909" i="1"/>
  <c r="W909" i="1"/>
  <c r="Z909" i="1"/>
  <c r="N911" i="1"/>
  <c r="P911" i="1"/>
  <c r="Q911" i="1"/>
  <c r="R911" i="1"/>
  <c r="W911" i="1"/>
  <c r="Z911" i="1"/>
  <c r="N912" i="1"/>
  <c r="P912" i="1"/>
  <c r="Q912" i="1"/>
  <c r="R912" i="1"/>
  <c r="W912" i="1"/>
  <c r="Z912" i="1"/>
  <c r="N913" i="1"/>
  <c r="P913" i="1"/>
  <c r="Q913" i="1"/>
  <c r="R913" i="1"/>
  <c r="W913" i="1"/>
  <c r="Z913" i="1"/>
  <c r="N914" i="1"/>
  <c r="P914" i="1"/>
  <c r="Q914" i="1"/>
  <c r="R914" i="1"/>
  <c r="W914" i="1"/>
  <c r="Z914" i="1"/>
  <c r="N915" i="1"/>
  <c r="P915" i="1"/>
  <c r="Q915" i="1"/>
  <c r="R915" i="1"/>
  <c r="W915" i="1"/>
  <c r="Z915" i="1"/>
  <c r="N918" i="1"/>
  <c r="P918" i="1"/>
  <c r="Q918" i="1"/>
  <c r="R918" i="1"/>
  <c r="W918" i="1"/>
  <c r="Z918" i="1"/>
  <c r="N919" i="1"/>
  <c r="P919" i="1"/>
  <c r="Q919" i="1"/>
  <c r="R919" i="1"/>
  <c r="W919" i="1"/>
  <c r="Z919" i="1"/>
  <c r="N920" i="1"/>
  <c r="P920" i="1"/>
  <c r="Q920" i="1"/>
  <c r="R920" i="1"/>
  <c r="W920" i="1"/>
  <c r="Z920" i="1"/>
  <c r="N921" i="1"/>
  <c r="P921" i="1"/>
  <c r="Q921" i="1"/>
  <c r="R921" i="1"/>
  <c r="W921" i="1"/>
  <c r="Z921" i="1"/>
  <c r="N922" i="1"/>
  <c r="P922" i="1"/>
  <c r="Q922" i="1"/>
  <c r="R922" i="1"/>
  <c r="W922" i="1"/>
  <c r="Z922" i="1"/>
  <c r="N923" i="1"/>
  <c r="P923" i="1"/>
  <c r="Q923" i="1"/>
  <c r="R923" i="1"/>
  <c r="W923" i="1"/>
  <c r="Z923" i="1"/>
  <c r="N925" i="1"/>
  <c r="P925" i="1"/>
  <c r="Q925" i="1"/>
  <c r="R925" i="1"/>
  <c r="W925" i="1"/>
  <c r="Z925" i="1"/>
  <c r="N926" i="1"/>
  <c r="P926" i="1"/>
  <c r="Q926" i="1"/>
  <c r="R926" i="1"/>
  <c r="W926" i="1"/>
  <c r="Z926" i="1"/>
  <c r="N927" i="1"/>
  <c r="P927" i="1"/>
  <c r="Q927" i="1"/>
  <c r="R927" i="1"/>
  <c r="W927" i="1"/>
  <c r="Z927" i="1"/>
  <c r="N928" i="1"/>
  <c r="P928" i="1"/>
  <c r="Q928" i="1"/>
  <c r="R928" i="1"/>
  <c r="W928" i="1"/>
  <c r="Z928" i="1"/>
  <c r="N929" i="1"/>
  <c r="P929" i="1"/>
  <c r="Q929" i="1"/>
  <c r="R929" i="1"/>
  <c r="W929" i="1"/>
  <c r="Z929" i="1"/>
  <c r="N930" i="1"/>
  <c r="P930" i="1"/>
  <c r="Q930" i="1"/>
  <c r="R930" i="1"/>
  <c r="W930" i="1"/>
  <c r="Z930" i="1"/>
  <c r="N931" i="1"/>
  <c r="P931" i="1"/>
  <c r="Q931" i="1"/>
  <c r="R931" i="1"/>
  <c r="W931" i="1"/>
  <c r="Z931" i="1"/>
  <c r="N932" i="1"/>
  <c r="P932" i="1"/>
  <c r="Q932" i="1"/>
  <c r="R932" i="1"/>
  <c r="W932" i="1"/>
  <c r="Z932" i="1"/>
  <c r="N933" i="1"/>
  <c r="P933" i="1"/>
  <c r="Q933" i="1"/>
  <c r="R933" i="1"/>
  <c r="W933" i="1"/>
  <c r="Z933" i="1"/>
  <c r="N934" i="1"/>
  <c r="P934" i="1"/>
  <c r="Q934" i="1"/>
  <c r="R934" i="1"/>
  <c r="W934" i="1"/>
  <c r="Z934" i="1"/>
  <c r="N935" i="1"/>
  <c r="P935" i="1"/>
  <c r="Q935" i="1"/>
  <c r="R935" i="1"/>
  <c r="W935" i="1"/>
  <c r="Z935" i="1"/>
  <c r="N936" i="1"/>
  <c r="P936" i="1"/>
  <c r="Q936" i="1"/>
  <c r="R936" i="1"/>
  <c r="W936" i="1"/>
  <c r="Z936" i="1"/>
  <c r="N937" i="1"/>
  <c r="P937" i="1"/>
  <c r="Q937" i="1"/>
  <c r="R937" i="1"/>
  <c r="W937" i="1"/>
  <c r="Z937" i="1"/>
  <c r="N938" i="1"/>
  <c r="P938" i="1"/>
  <c r="Q938" i="1"/>
  <c r="R938" i="1"/>
  <c r="W938" i="1"/>
  <c r="Z938" i="1"/>
  <c r="N939" i="1"/>
  <c r="P939" i="1"/>
  <c r="Q939" i="1"/>
  <c r="R939" i="1"/>
  <c r="W939" i="1"/>
  <c r="Z939" i="1"/>
  <c r="N940" i="1"/>
  <c r="P940" i="1"/>
  <c r="Q940" i="1"/>
  <c r="R940" i="1"/>
  <c r="W940" i="1"/>
  <c r="Z940" i="1"/>
  <c r="N941" i="1"/>
  <c r="P941" i="1"/>
  <c r="Q941" i="1"/>
  <c r="R941" i="1"/>
  <c r="W941" i="1"/>
  <c r="Z941" i="1"/>
  <c r="N942" i="1"/>
  <c r="P942" i="1"/>
  <c r="Q942" i="1"/>
  <c r="R942" i="1"/>
  <c r="W942" i="1"/>
  <c r="Z942" i="1"/>
  <c r="N943" i="1"/>
  <c r="P943" i="1"/>
  <c r="Q943" i="1"/>
  <c r="R943" i="1"/>
  <c r="W943" i="1"/>
  <c r="Z943" i="1"/>
  <c r="N944" i="1"/>
  <c r="P944" i="1"/>
  <c r="Q944" i="1"/>
  <c r="R944" i="1"/>
  <c r="W944" i="1"/>
  <c r="Z944" i="1"/>
  <c r="N945" i="1"/>
  <c r="P945" i="1"/>
  <c r="Q945" i="1"/>
  <c r="R945" i="1"/>
  <c r="W945" i="1"/>
  <c r="Z945" i="1"/>
  <c r="N946" i="1"/>
  <c r="P946" i="1"/>
  <c r="Q946" i="1"/>
  <c r="R946" i="1"/>
  <c r="W946" i="1"/>
  <c r="Z946" i="1"/>
  <c r="N947" i="1"/>
  <c r="P947" i="1"/>
  <c r="Q947" i="1"/>
  <c r="R947" i="1"/>
  <c r="W947" i="1"/>
  <c r="Z947" i="1"/>
  <c r="N948" i="1"/>
  <c r="P948" i="1"/>
  <c r="Q948" i="1"/>
  <c r="R948" i="1"/>
  <c r="W948" i="1"/>
  <c r="Z948" i="1"/>
  <c r="N949" i="1"/>
  <c r="P949" i="1"/>
  <c r="Q949" i="1"/>
  <c r="R949" i="1"/>
  <c r="W949" i="1"/>
  <c r="Z949" i="1"/>
  <c r="N950" i="1"/>
  <c r="P950" i="1"/>
  <c r="Q950" i="1"/>
  <c r="R950" i="1"/>
  <c r="W950" i="1"/>
  <c r="Z950" i="1"/>
  <c r="N951" i="1"/>
  <c r="P951" i="1"/>
  <c r="Q951" i="1"/>
  <c r="R951" i="1"/>
  <c r="W951" i="1"/>
  <c r="Z951" i="1"/>
  <c r="N952" i="1"/>
  <c r="P952" i="1"/>
  <c r="Q952" i="1"/>
  <c r="R952" i="1"/>
  <c r="W952" i="1"/>
  <c r="Z952" i="1"/>
  <c r="N954" i="1"/>
  <c r="P954" i="1"/>
  <c r="Q954" i="1"/>
  <c r="R954" i="1"/>
  <c r="W954" i="1"/>
  <c r="Z954" i="1"/>
  <c r="N955" i="1"/>
  <c r="P955" i="1"/>
  <c r="Q955" i="1"/>
  <c r="R955" i="1"/>
  <c r="W955" i="1"/>
  <c r="Z955" i="1"/>
  <c r="N956" i="1"/>
  <c r="P956" i="1"/>
  <c r="Q956" i="1"/>
  <c r="R956" i="1"/>
  <c r="W956" i="1"/>
  <c r="Z956" i="1"/>
  <c r="N957" i="1"/>
  <c r="P957" i="1"/>
  <c r="Q957" i="1"/>
  <c r="R957" i="1"/>
  <c r="W957" i="1"/>
  <c r="Z957" i="1"/>
  <c r="N960" i="1"/>
  <c r="P960" i="1"/>
  <c r="Q960" i="1"/>
  <c r="R960" i="1"/>
  <c r="W960" i="1"/>
  <c r="Z960" i="1"/>
  <c r="N961" i="1"/>
  <c r="P961" i="1"/>
  <c r="Q961" i="1"/>
  <c r="R961" i="1"/>
  <c r="W961" i="1"/>
  <c r="Z961" i="1"/>
  <c r="N962" i="1"/>
  <c r="P962" i="1"/>
  <c r="Q962" i="1"/>
  <c r="R962" i="1"/>
  <c r="W962" i="1"/>
  <c r="Z962" i="1"/>
  <c r="N964" i="1"/>
  <c r="P964" i="1"/>
  <c r="Q964" i="1"/>
  <c r="R964" i="1"/>
  <c r="W964" i="1"/>
  <c r="Z964" i="1"/>
  <c r="N965" i="1"/>
  <c r="P965" i="1"/>
  <c r="Q965" i="1"/>
  <c r="R965" i="1"/>
  <c r="W965" i="1"/>
  <c r="Z965" i="1"/>
  <c r="N966" i="1"/>
  <c r="P966" i="1"/>
  <c r="Q966" i="1"/>
  <c r="R966" i="1"/>
  <c r="W966" i="1"/>
  <c r="Z966" i="1"/>
  <c r="N967" i="1"/>
  <c r="P967" i="1"/>
  <c r="Q967" i="1"/>
  <c r="R967" i="1"/>
  <c r="W967" i="1"/>
  <c r="Z967" i="1"/>
  <c r="N968" i="1"/>
  <c r="P968" i="1"/>
  <c r="Q968" i="1"/>
  <c r="R968" i="1"/>
  <c r="W968" i="1"/>
  <c r="Z968" i="1"/>
  <c r="N969" i="1"/>
  <c r="P969" i="1"/>
  <c r="Q969" i="1"/>
  <c r="R969" i="1"/>
  <c r="W969" i="1"/>
  <c r="Z969" i="1"/>
  <c r="N970" i="1"/>
  <c r="P970" i="1"/>
  <c r="Q970" i="1"/>
  <c r="R970" i="1"/>
  <c r="W970" i="1"/>
  <c r="Z970" i="1"/>
  <c r="N971" i="1"/>
  <c r="P971" i="1"/>
  <c r="Q971" i="1"/>
  <c r="R971" i="1"/>
  <c r="W971" i="1"/>
  <c r="Z971" i="1"/>
  <c r="N972" i="1"/>
  <c r="P972" i="1"/>
  <c r="Q972" i="1"/>
  <c r="R972" i="1"/>
  <c r="W972" i="1"/>
  <c r="Z972" i="1"/>
  <c r="N973" i="1"/>
  <c r="P973" i="1"/>
  <c r="Q973" i="1"/>
  <c r="R973" i="1"/>
  <c r="W973" i="1"/>
  <c r="Z973" i="1"/>
  <c r="N974" i="1"/>
  <c r="P974" i="1"/>
  <c r="Q974" i="1"/>
  <c r="R974" i="1"/>
  <c r="W974" i="1"/>
  <c r="Z974" i="1"/>
  <c r="N975" i="1"/>
  <c r="P975" i="1"/>
  <c r="Q975" i="1"/>
  <c r="R975" i="1"/>
  <c r="W975" i="1"/>
  <c r="Z975" i="1"/>
  <c r="N979" i="1"/>
  <c r="P979" i="1"/>
  <c r="Q979" i="1"/>
  <c r="R979" i="1"/>
  <c r="W979" i="1"/>
  <c r="Z979" i="1"/>
  <c r="N980" i="1"/>
  <c r="P980" i="1"/>
  <c r="Q980" i="1"/>
  <c r="R980" i="1"/>
  <c r="W980" i="1"/>
  <c r="Z980" i="1"/>
  <c r="N983" i="1"/>
  <c r="P983" i="1"/>
  <c r="Q983" i="1"/>
  <c r="R983" i="1"/>
  <c r="W983" i="1"/>
  <c r="Z983" i="1"/>
  <c r="N984" i="1"/>
  <c r="P984" i="1"/>
  <c r="Q984" i="1"/>
  <c r="R984" i="1"/>
  <c r="W984" i="1"/>
  <c r="Z984" i="1"/>
  <c r="N985" i="1"/>
  <c r="P985" i="1"/>
  <c r="Q985" i="1"/>
  <c r="R985" i="1"/>
  <c r="W985" i="1"/>
  <c r="Z985" i="1"/>
  <c r="N986" i="1"/>
  <c r="P986" i="1"/>
  <c r="Q986" i="1"/>
  <c r="R986" i="1"/>
  <c r="W986" i="1"/>
  <c r="Z986" i="1"/>
  <c r="N988" i="1"/>
  <c r="P988" i="1"/>
  <c r="Q988" i="1"/>
  <c r="R988" i="1"/>
  <c r="W988" i="1"/>
  <c r="Z988" i="1"/>
  <c r="N989" i="1"/>
  <c r="P989" i="1"/>
  <c r="Q989" i="1"/>
  <c r="R989" i="1"/>
  <c r="W989" i="1"/>
  <c r="Z989" i="1"/>
  <c r="N990" i="1"/>
  <c r="P990" i="1"/>
  <c r="Q990" i="1"/>
  <c r="R990" i="1"/>
  <c r="W990" i="1"/>
  <c r="Z990" i="1"/>
  <c r="N991" i="1"/>
  <c r="P991" i="1"/>
  <c r="Q991" i="1"/>
  <c r="R991" i="1"/>
  <c r="W991" i="1"/>
  <c r="Z991" i="1"/>
  <c r="N992" i="1"/>
  <c r="P992" i="1"/>
  <c r="Q992" i="1"/>
  <c r="R992" i="1"/>
  <c r="W992" i="1"/>
  <c r="Z992" i="1"/>
  <c r="N993" i="1"/>
  <c r="P993" i="1"/>
  <c r="Q993" i="1"/>
  <c r="R993" i="1"/>
  <c r="W993" i="1"/>
  <c r="Z993" i="1"/>
  <c r="N995" i="1"/>
  <c r="P995" i="1"/>
  <c r="Q995" i="1"/>
  <c r="R995" i="1"/>
  <c r="W995" i="1"/>
  <c r="Z995" i="1"/>
  <c r="N996" i="1"/>
  <c r="P996" i="1"/>
  <c r="Q996" i="1"/>
  <c r="R996" i="1"/>
  <c r="W996" i="1"/>
  <c r="Z996" i="1"/>
  <c r="N997" i="1"/>
  <c r="P997" i="1"/>
  <c r="Q997" i="1"/>
  <c r="R997" i="1"/>
  <c r="W997" i="1"/>
  <c r="Z997" i="1"/>
  <c r="N998" i="1"/>
  <c r="P998" i="1"/>
  <c r="Q998" i="1"/>
  <c r="R998" i="1"/>
  <c r="W998" i="1"/>
  <c r="Z998" i="1"/>
  <c r="N999" i="1"/>
  <c r="P999" i="1"/>
  <c r="Q999" i="1"/>
  <c r="R999" i="1"/>
  <c r="W999" i="1"/>
  <c r="Z999" i="1"/>
  <c r="N1000" i="1"/>
  <c r="P1000" i="1"/>
  <c r="Q1000" i="1"/>
  <c r="R1000" i="1"/>
  <c r="W1000" i="1"/>
  <c r="Z1000" i="1"/>
  <c r="N1001" i="1"/>
  <c r="P1001" i="1"/>
  <c r="Q1001" i="1"/>
  <c r="R1001" i="1"/>
  <c r="W1001" i="1"/>
  <c r="Z1001" i="1"/>
  <c r="N1002" i="1"/>
  <c r="P1002" i="1"/>
  <c r="Q1002" i="1"/>
  <c r="R1002" i="1"/>
  <c r="W1002" i="1"/>
  <c r="Z1002" i="1"/>
  <c r="N1003" i="1"/>
  <c r="P1003" i="1"/>
  <c r="Q1003" i="1"/>
  <c r="R1003" i="1"/>
  <c r="W1003" i="1"/>
  <c r="Z1003" i="1"/>
  <c r="N1004" i="1"/>
  <c r="P1004" i="1"/>
  <c r="Q1004" i="1"/>
  <c r="R1004" i="1"/>
  <c r="W1004" i="1"/>
  <c r="Z1004" i="1"/>
  <c r="N1005" i="1"/>
  <c r="P1005" i="1"/>
  <c r="Q1005" i="1"/>
  <c r="R1005" i="1"/>
  <c r="W1005" i="1"/>
  <c r="Z1005" i="1"/>
  <c r="N1006" i="1"/>
  <c r="P1006" i="1"/>
  <c r="Q1006" i="1"/>
  <c r="R1006" i="1"/>
  <c r="W1006" i="1"/>
  <c r="Z1006" i="1"/>
  <c r="N1007" i="1"/>
  <c r="P1007" i="1"/>
  <c r="Q1007" i="1"/>
  <c r="R1007" i="1"/>
  <c r="W1007" i="1"/>
  <c r="Z1007" i="1"/>
  <c r="N1008" i="1"/>
  <c r="P1008" i="1"/>
  <c r="Q1008" i="1"/>
  <c r="R1008" i="1"/>
  <c r="W1008" i="1"/>
  <c r="Z1008" i="1"/>
  <c r="N1009" i="1"/>
  <c r="P1009" i="1"/>
  <c r="Q1009" i="1"/>
  <c r="R1009" i="1"/>
  <c r="W1009" i="1"/>
  <c r="Z1009" i="1"/>
  <c r="N1010" i="1"/>
  <c r="P1010" i="1"/>
  <c r="Q1010" i="1"/>
  <c r="R1010" i="1"/>
  <c r="W1010" i="1"/>
  <c r="Z1010" i="1"/>
  <c r="N1011" i="1"/>
  <c r="P1011" i="1"/>
  <c r="Q1011" i="1"/>
  <c r="R1011" i="1"/>
  <c r="W1011" i="1"/>
  <c r="Z1011" i="1"/>
  <c r="N1012" i="1"/>
  <c r="P1012" i="1"/>
  <c r="Q1012" i="1"/>
  <c r="R1012" i="1"/>
  <c r="W1012" i="1"/>
  <c r="Z1012" i="1"/>
  <c r="N1013" i="1"/>
  <c r="P1013" i="1"/>
  <c r="Q1013" i="1"/>
  <c r="R1013" i="1"/>
  <c r="W1013" i="1"/>
  <c r="Z1013" i="1"/>
  <c r="N1014" i="1"/>
  <c r="P1014" i="1"/>
  <c r="Q1014" i="1"/>
  <c r="R1014" i="1"/>
  <c r="W1014" i="1"/>
  <c r="Z1014" i="1"/>
  <c r="N1015" i="1"/>
  <c r="P1015" i="1"/>
  <c r="Q1015" i="1"/>
  <c r="R1015" i="1"/>
  <c r="W1015" i="1"/>
  <c r="Z1015" i="1"/>
  <c r="N1016" i="1"/>
  <c r="P1016" i="1"/>
  <c r="Q1016" i="1"/>
  <c r="R1016" i="1"/>
  <c r="W1016" i="1"/>
  <c r="Z1016" i="1"/>
  <c r="N1017" i="1"/>
  <c r="P1017" i="1"/>
  <c r="Q1017" i="1"/>
  <c r="R1017" i="1"/>
  <c r="W1017" i="1"/>
  <c r="Z1017" i="1"/>
  <c r="N1018" i="1"/>
  <c r="P1018" i="1"/>
  <c r="Q1018" i="1"/>
  <c r="R1018" i="1"/>
  <c r="W1018" i="1"/>
  <c r="Z1018" i="1"/>
  <c r="N1022" i="1"/>
  <c r="P1022" i="1"/>
  <c r="Q1022" i="1"/>
  <c r="R1022" i="1"/>
  <c r="W1022" i="1"/>
  <c r="Z1022" i="1"/>
  <c r="N1026" i="1"/>
  <c r="P1026" i="1"/>
  <c r="Q1026" i="1"/>
  <c r="R1026" i="1"/>
  <c r="W1026" i="1"/>
  <c r="Z1026" i="1"/>
  <c r="N1029" i="1"/>
  <c r="P1029" i="1"/>
  <c r="Q1029" i="1"/>
  <c r="R1029" i="1"/>
  <c r="W1029" i="1"/>
  <c r="Z1029" i="1"/>
  <c r="N1030" i="1"/>
  <c r="P1030" i="1"/>
  <c r="Q1030" i="1"/>
  <c r="R1030" i="1"/>
  <c r="W1030" i="1"/>
  <c r="Z1030" i="1"/>
  <c r="N1032" i="1"/>
  <c r="P1032" i="1"/>
  <c r="Q1032" i="1"/>
  <c r="R1032" i="1"/>
  <c r="W1032" i="1"/>
  <c r="Z1032" i="1"/>
  <c r="N1035" i="1"/>
  <c r="P1035" i="1"/>
  <c r="Q1035" i="1"/>
  <c r="R1035" i="1"/>
  <c r="W1035" i="1"/>
  <c r="Z1035" i="1"/>
  <c r="N1036" i="1"/>
  <c r="P1036" i="1"/>
  <c r="Q1036" i="1"/>
  <c r="R1036" i="1"/>
  <c r="W1036" i="1"/>
  <c r="Z1036" i="1"/>
  <c r="N1037" i="1"/>
  <c r="P1037" i="1"/>
  <c r="Q1037" i="1"/>
  <c r="R1037" i="1"/>
  <c r="W1037" i="1"/>
  <c r="Z1037" i="1"/>
  <c r="N1039" i="1"/>
  <c r="P1039" i="1"/>
  <c r="Q1039" i="1"/>
  <c r="R1039" i="1"/>
  <c r="W1039" i="1"/>
  <c r="Z1039" i="1"/>
  <c r="N1040" i="1"/>
  <c r="P1040" i="1"/>
  <c r="Q1040" i="1"/>
  <c r="R1040" i="1"/>
  <c r="W1040" i="1"/>
  <c r="Z1040" i="1"/>
  <c r="N1041" i="1"/>
  <c r="P1041" i="1"/>
  <c r="Q1041" i="1"/>
  <c r="R1041" i="1"/>
  <c r="W1041" i="1"/>
  <c r="Z1041" i="1"/>
  <c r="N1044" i="1"/>
  <c r="P1044" i="1"/>
  <c r="Q1044" i="1"/>
  <c r="R1044" i="1"/>
  <c r="W1044" i="1"/>
  <c r="Z1044" i="1"/>
  <c r="N1045" i="1"/>
  <c r="P1045" i="1"/>
  <c r="Q1045" i="1"/>
  <c r="R1045" i="1"/>
  <c r="W1045" i="1"/>
  <c r="Z1045" i="1"/>
  <c r="N1046" i="1"/>
  <c r="P1046" i="1"/>
  <c r="Q1046" i="1"/>
  <c r="R1046" i="1"/>
  <c r="W1046" i="1"/>
  <c r="Z1046" i="1"/>
  <c r="N1049" i="1"/>
  <c r="P1049" i="1"/>
  <c r="Q1049" i="1"/>
  <c r="R1049" i="1"/>
  <c r="W1049" i="1"/>
  <c r="Z1049" i="1"/>
  <c r="N1050" i="1"/>
  <c r="P1050" i="1"/>
  <c r="Q1050" i="1"/>
  <c r="R1050" i="1"/>
  <c r="W1050" i="1"/>
  <c r="Z1050" i="1"/>
  <c r="N1051" i="1"/>
  <c r="P1051" i="1"/>
  <c r="Q1051" i="1"/>
  <c r="R1051" i="1"/>
  <c r="W1051" i="1"/>
  <c r="Z1051" i="1"/>
  <c r="N1052" i="1"/>
  <c r="P1052" i="1"/>
  <c r="Q1052" i="1"/>
  <c r="R1052" i="1"/>
  <c r="W1052" i="1"/>
  <c r="Z1052" i="1"/>
  <c r="N1053" i="1"/>
  <c r="P1053" i="1"/>
  <c r="Q1053" i="1"/>
  <c r="R1053" i="1"/>
  <c r="W1053" i="1"/>
  <c r="Z1053" i="1"/>
  <c r="N1054" i="1"/>
  <c r="P1054" i="1"/>
  <c r="Q1054" i="1"/>
  <c r="R1054" i="1"/>
  <c r="W1054" i="1"/>
  <c r="Z1054" i="1"/>
  <c r="N1055" i="1"/>
  <c r="P1055" i="1"/>
  <c r="Q1055" i="1"/>
  <c r="R1055" i="1"/>
  <c r="N1056" i="1"/>
  <c r="P1056" i="1"/>
  <c r="Q1056" i="1"/>
  <c r="R1056" i="1"/>
  <c r="N1057" i="1"/>
  <c r="P1057" i="1"/>
  <c r="Q1057" i="1"/>
  <c r="R1057" i="1"/>
  <c r="N1059" i="1"/>
  <c r="P1059" i="1"/>
  <c r="Q1059" i="1"/>
  <c r="R1059" i="1"/>
  <c r="W1059" i="1"/>
  <c r="Z1059" i="1"/>
  <c r="N1060" i="1"/>
  <c r="P1060" i="1"/>
  <c r="Q1060" i="1"/>
  <c r="R1060" i="1"/>
  <c r="W1060" i="1"/>
  <c r="Z1060" i="1"/>
  <c r="N1064" i="1"/>
  <c r="P1064" i="1"/>
  <c r="Q1064" i="1"/>
  <c r="R1064" i="1"/>
  <c r="W1064" i="1"/>
  <c r="Z1064" i="1"/>
  <c r="N1065" i="1"/>
  <c r="P1065" i="1"/>
  <c r="Q1065" i="1"/>
  <c r="R1065" i="1"/>
  <c r="W1065" i="1"/>
  <c r="Z1065" i="1"/>
  <c r="N1067" i="1"/>
  <c r="P1067" i="1"/>
  <c r="Q1067" i="1"/>
  <c r="R1067" i="1"/>
  <c r="W1067" i="1"/>
  <c r="Z1067" i="1"/>
  <c r="N1069" i="1"/>
  <c r="P1069" i="1"/>
  <c r="Q1069" i="1"/>
  <c r="R1069" i="1"/>
  <c r="W1069" i="1"/>
  <c r="Z1069" i="1"/>
  <c r="N1070" i="1"/>
  <c r="P1070" i="1"/>
  <c r="Q1070" i="1"/>
  <c r="R1070" i="1"/>
  <c r="W1070" i="1"/>
  <c r="Z1070" i="1"/>
  <c r="N1071" i="1"/>
  <c r="P1071" i="1"/>
  <c r="Q1071" i="1"/>
  <c r="R1071" i="1"/>
  <c r="W1071" i="1"/>
  <c r="Z1071" i="1"/>
  <c r="N1073" i="1"/>
  <c r="P1073" i="1"/>
  <c r="Q1073" i="1"/>
  <c r="R1073" i="1"/>
  <c r="W1073" i="1"/>
  <c r="Z1073" i="1"/>
  <c r="N1077" i="1"/>
  <c r="P1077" i="1"/>
  <c r="Q1077" i="1"/>
  <c r="R1077" i="1"/>
  <c r="W1077" i="1"/>
  <c r="Z1077" i="1"/>
  <c r="N1078" i="1"/>
  <c r="P1078" i="1"/>
  <c r="Q1078" i="1"/>
  <c r="R1078" i="1"/>
  <c r="W1078" i="1"/>
  <c r="Z1078" i="1"/>
  <c r="N1079" i="1"/>
  <c r="P1079" i="1"/>
  <c r="Q1079" i="1"/>
  <c r="R1079" i="1"/>
  <c r="W1079" i="1"/>
  <c r="Z1079" i="1"/>
  <c r="N1080" i="1"/>
  <c r="P1080" i="1"/>
  <c r="Q1080" i="1"/>
  <c r="R1080" i="1"/>
  <c r="W1080" i="1"/>
  <c r="Z1080" i="1"/>
  <c r="N1081" i="1"/>
  <c r="P1081" i="1"/>
  <c r="Q1081" i="1"/>
  <c r="R1081" i="1"/>
  <c r="W1081" i="1"/>
  <c r="Z1081" i="1"/>
  <c r="N1082" i="1"/>
  <c r="P1082" i="1"/>
  <c r="Q1082" i="1"/>
  <c r="R1082" i="1"/>
  <c r="W1082" i="1"/>
  <c r="Z1082" i="1"/>
  <c r="N1083" i="1"/>
  <c r="P1083" i="1"/>
  <c r="Q1083" i="1"/>
  <c r="R1083" i="1"/>
  <c r="W1083" i="1"/>
  <c r="Z1083" i="1"/>
  <c r="N1086" i="1"/>
  <c r="P1086" i="1"/>
  <c r="Q1086" i="1"/>
  <c r="R1086" i="1"/>
  <c r="W1086" i="1"/>
  <c r="Z1086" i="1"/>
  <c r="N1087" i="1"/>
  <c r="P1087" i="1"/>
  <c r="Q1087" i="1"/>
  <c r="R1087" i="1"/>
  <c r="W1087" i="1"/>
  <c r="Z1087" i="1"/>
  <c r="N1089" i="1"/>
  <c r="P1089" i="1"/>
  <c r="Q1089" i="1"/>
  <c r="R1089" i="1"/>
  <c r="W1089" i="1"/>
  <c r="Z1089" i="1"/>
  <c r="N1090" i="1"/>
  <c r="P1090" i="1"/>
  <c r="Q1090" i="1"/>
  <c r="R1090" i="1"/>
  <c r="W1090" i="1"/>
  <c r="Z1090" i="1"/>
  <c r="N1091" i="1"/>
  <c r="P1091" i="1"/>
  <c r="Q1091" i="1"/>
  <c r="R1091" i="1"/>
  <c r="W1091" i="1"/>
  <c r="Z1091" i="1"/>
  <c r="N1092" i="1"/>
  <c r="P1092" i="1"/>
  <c r="Q1092" i="1"/>
  <c r="R1092" i="1"/>
  <c r="W1092" i="1"/>
  <c r="Z1092" i="1"/>
  <c r="N1093" i="1"/>
  <c r="P1093" i="1"/>
  <c r="Q1093" i="1"/>
  <c r="R1093" i="1"/>
  <c r="W1093" i="1"/>
  <c r="Z1093" i="1"/>
  <c r="N1094" i="1"/>
  <c r="P1094" i="1"/>
  <c r="Q1094" i="1"/>
  <c r="R1094" i="1"/>
  <c r="W1094" i="1"/>
  <c r="Z1094" i="1"/>
  <c r="N1095" i="1"/>
  <c r="P1095" i="1"/>
  <c r="Q1095" i="1"/>
  <c r="R1095" i="1"/>
  <c r="W1095" i="1"/>
  <c r="Z1095" i="1"/>
  <c r="N1096" i="1"/>
  <c r="P1096" i="1"/>
  <c r="Q1096" i="1"/>
  <c r="R1096" i="1"/>
  <c r="W1096" i="1"/>
  <c r="Z1096" i="1"/>
  <c r="N1097" i="1"/>
  <c r="P1097" i="1"/>
  <c r="Q1097" i="1"/>
  <c r="R1097" i="1"/>
  <c r="W1097" i="1"/>
  <c r="Z1097" i="1"/>
  <c r="N1098" i="1"/>
  <c r="P1098" i="1"/>
  <c r="Q1098" i="1"/>
  <c r="R1098" i="1"/>
  <c r="W1098" i="1"/>
  <c r="Z1098" i="1"/>
  <c r="N1100" i="1"/>
  <c r="P1100" i="1"/>
  <c r="Q1100" i="1"/>
  <c r="R1100" i="1"/>
  <c r="W1100" i="1"/>
  <c r="Z1100" i="1"/>
  <c r="N1101" i="1"/>
  <c r="P1101" i="1"/>
  <c r="Q1101" i="1"/>
  <c r="R1101" i="1"/>
  <c r="W1101" i="1"/>
  <c r="Z1101" i="1"/>
  <c r="N1102" i="1"/>
  <c r="P1102" i="1"/>
  <c r="Q1102" i="1"/>
  <c r="R1102" i="1"/>
  <c r="W1102" i="1"/>
  <c r="Z1102" i="1"/>
  <c r="N1103" i="1"/>
  <c r="P1103" i="1"/>
  <c r="Q1103" i="1"/>
  <c r="R1103" i="1"/>
  <c r="W1103" i="1"/>
  <c r="Z1103" i="1"/>
  <c r="N1104" i="1"/>
  <c r="P1104" i="1"/>
  <c r="Q1104" i="1"/>
  <c r="R1104" i="1"/>
  <c r="W1104" i="1"/>
  <c r="Z1104" i="1"/>
  <c r="N1105" i="1"/>
  <c r="P1105" i="1"/>
  <c r="Q1105" i="1"/>
  <c r="R1105" i="1"/>
  <c r="N1108" i="1"/>
  <c r="P1108" i="1"/>
  <c r="Q1108" i="1"/>
  <c r="R1108" i="1"/>
  <c r="W1108" i="1"/>
  <c r="Z1108" i="1"/>
  <c r="N1109" i="1"/>
  <c r="P1109" i="1"/>
  <c r="Q1109" i="1"/>
  <c r="R1109" i="1"/>
  <c r="W1109" i="1"/>
  <c r="Z1109" i="1"/>
  <c r="N1110" i="1"/>
  <c r="P1110" i="1"/>
  <c r="Q1110" i="1"/>
  <c r="R1110" i="1"/>
  <c r="W1110" i="1"/>
  <c r="Z1110" i="1"/>
  <c r="N1111" i="1"/>
  <c r="P1111" i="1"/>
  <c r="Q1111" i="1"/>
  <c r="R1111" i="1"/>
  <c r="W1111" i="1"/>
  <c r="Z1111" i="1"/>
  <c r="N1112" i="1"/>
  <c r="P1112" i="1"/>
  <c r="Q1112" i="1"/>
  <c r="R1112" i="1"/>
  <c r="W1112" i="1"/>
  <c r="Z1112" i="1"/>
  <c r="N1113" i="1"/>
  <c r="P1113" i="1"/>
  <c r="Q1113" i="1"/>
  <c r="R1113" i="1"/>
  <c r="W1113" i="1"/>
  <c r="Z1113" i="1"/>
  <c r="N1114" i="1"/>
  <c r="P1114" i="1"/>
  <c r="Q1114" i="1"/>
  <c r="R1114" i="1"/>
  <c r="W1114" i="1"/>
  <c r="Z1114" i="1"/>
  <c r="N1115" i="1"/>
  <c r="P1115" i="1"/>
  <c r="Q1115" i="1"/>
  <c r="R1115" i="1"/>
  <c r="W1115" i="1"/>
  <c r="Z1115" i="1"/>
  <c r="N1116" i="1"/>
  <c r="P1116" i="1"/>
  <c r="Q1116" i="1"/>
  <c r="R1116" i="1"/>
  <c r="W1116" i="1"/>
  <c r="Z1116" i="1"/>
  <c r="N1117" i="1"/>
  <c r="P1117" i="1"/>
  <c r="Q1117" i="1"/>
  <c r="R1117" i="1"/>
  <c r="W1117" i="1"/>
  <c r="Z1117" i="1"/>
  <c r="N1118" i="1"/>
  <c r="P1118" i="1"/>
  <c r="Q1118" i="1"/>
  <c r="R1118" i="1"/>
  <c r="W1118" i="1"/>
  <c r="Z1118" i="1"/>
  <c r="N1122" i="1"/>
  <c r="P1122" i="1"/>
  <c r="Q1122" i="1"/>
  <c r="R1122" i="1"/>
  <c r="W1122" i="1"/>
  <c r="Z1122" i="1"/>
  <c r="N1123" i="1"/>
  <c r="P1123" i="1"/>
  <c r="Q1123" i="1"/>
  <c r="R1123" i="1"/>
  <c r="W1123" i="1"/>
  <c r="Z1123" i="1"/>
  <c r="N1124" i="1"/>
  <c r="P1124" i="1"/>
  <c r="Q1124" i="1"/>
  <c r="R1124" i="1"/>
  <c r="W1124" i="1"/>
  <c r="Z1124" i="1"/>
  <c r="N1125" i="1"/>
  <c r="P1125" i="1"/>
  <c r="Q1125" i="1"/>
  <c r="R1125" i="1"/>
  <c r="W1125" i="1"/>
  <c r="Z1125" i="1"/>
  <c r="N1126" i="1"/>
  <c r="P1126" i="1"/>
  <c r="Q1126" i="1"/>
  <c r="R1126" i="1"/>
  <c r="W1126" i="1"/>
  <c r="Z1126" i="1"/>
  <c r="N1127" i="1"/>
  <c r="P1127" i="1"/>
  <c r="Q1127" i="1"/>
  <c r="R1127" i="1"/>
  <c r="W1127" i="1"/>
  <c r="Z1127" i="1"/>
  <c r="N1128" i="1"/>
  <c r="P1128" i="1"/>
  <c r="Q1128" i="1"/>
  <c r="R1128" i="1"/>
  <c r="W1128" i="1"/>
  <c r="Z1128" i="1"/>
  <c r="N1133" i="1"/>
  <c r="P1133" i="1"/>
  <c r="Q1133" i="1"/>
  <c r="R1133" i="1"/>
  <c r="W1133" i="1"/>
  <c r="Z1133" i="1"/>
</calcChain>
</file>

<file path=xl/sharedStrings.xml><?xml version="1.0" encoding="utf-8"?>
<sst xmlns="http://schemas.openxmlformats.org/spreadsheetml/2006/main" count="7621" uniqueCount="2918">
  <si>
    <t xml:space="preserve">Прайс-лист </t>
  </si>
  <si>
    <t>10.09.2026</t>
  </si>
  <si>
    <t>ООО "РЫЖИЙ КОТ"</t>
  </si>
  <si>
    <t>Скидка клиента:</t>
  </si>
  <si>
    <t>Номер</t>
  </si>
  <si>
    <t>Код</t>
  </si>
  <si>
    <t>Наименование</t>
  </si>
  <si>
    <t>Артикул</t>
  </si>
  <si>
    <t>Маркировка</t>
  </si>
  <si>
    <t>Стандарт коробки</t>
  </si>
  <si>
    <t>Кол-во на складах</t>
  </si>
  <si>
    <t>Изображение</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</si>
  <si>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</si>
  <si>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</si>
  <si>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</si>
  <si>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</si>
  <si>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</si>
  <si>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</si>
  <si>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</si>
  <si>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</si>
  <si>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</si>
  <si>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</si>
  <si>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</si>
  <si>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</si>
  <si>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</si>
  <si>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Ссылка на сайт</t>
  </si>
  <si>
    <t>03. ГК Проф-Пресс ООО "Рыжий Кот"  ИГРЫ И ИГРУШКИ</t>
  </si>
  <si>
    <t xml:space="preserve">    НОВЫЙ ГОД</t>
  </si>
  <si>
    <t>0. СНЕЖКОЛЕПЫ, СНЕЖКОМЕТАТЕЛИ</t>
  </si>
  <si>
    <t>277416</t>
  </si>
  <si>
    <t>Форма для снега 250 мм "Мяч" голубой (Арт.СЛ-2606)</t>
  </si>
  <si>
    <t>СЛ-2606</t>
  </si>
  <si>
    <t>Честный знак</t>
  </si>
  <si>
    <t>НОВИНКА</t>
  </si>
  <si>
    <t>4670419775125</t>
  </si>
  <si>
    <t>10%</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</si>
  <si>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250 мм. Цвет: голубой. Упаковка: пакет.</t>
  </si>
  <si>
    <t>Подлежит маркировке ЧЗ Игрушки с 1 декабря 2025</t>
  </si>
  <si>
    <t>277413</t>
  </si>
  <si>
    <t>Форма для снега 380 мм "Два мяча" зелёный (Арт.СЛ-2604)</t>
  </si>
  <si>
    <t>СЛ-2604</t>
  </si>
  <si>
    <t>4670419775101</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</si>
  <si>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зелёный. Упаковка: пакет.</t>
  </si>
  <si>
    <t>277414</t>
  </si>
  <si>
    <t>Форма для снега 380 мм "Котёнок" красный(Арт.СЛ-2605)</t>
  </si>
  <si>
    <t>СЛ-2605</t>
  </si>
  <si>
    <t>4670419775118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</si>
  <si>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красный. Упаковка: пакет.</t>
  </si>
  <si>
    <t>277411</t>
  </si>
  <si>
    <t>Форма для снега 380 мм "Снеговик" белый (Арт.СЛ-2602)</t>
  </si>
  <si>
    <t>СЛ-2602</t>
  </si>
  <si>
    <t>4670419775088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</si>
  <si>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белый. Упаковка: пакет.</t>
  </si>
  <si>
    <t>02. ТВОРЧЕСТВО НОВОГОДНЕЕ</t>
  </si>
  <si>
    <t>03. АЛМАЗНАЯ МОЗАИКА НОВОГОДНЯЯ</t>
  </si>
  <si>
    <t>Алмазная мозаика 23х30 см</t>
  </si>
  <si>
    <t>С подрамником</t>
  </si>
  <si>
    <t>Блестящая</t>
  </si>
  <si>
    <t>Частичное заполнение</t>
  </si>
  <si>
    <t>274449</t>
  </si>
  <si>
    <t>Алмаз мозаика (блест.) 23х30 см, с подр., с част. заполн. Голубая фантазия (Арт. НД-1008)</t>
  </si>
  <si>
    <t>НД-1008</t>
  </si>
  <si>
    <t>4670419756216</t>
  </si>
  <si>
    <t>22%</t>
  </si>
  <si>
    <t xml:space="preserve">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23х30 см. </t>
  </si>
  <si>
    <t>Не подлежит маркировке ЧЗ</t>
  </si>
  <si>
    <t>274444</t>
  </si>
  <si>
    <t>Алмаз мозаика (блест.) 23х30 см, с подр., с част. заполн. Золотая сказка у ёлки(Арт. НД-1006)</t>
  </si>
  <si>
    <t>НД-1006</t>
  </si>
  <si>
    <t>4670419756193</t>
  </si>
  <si>
    <t>274433</t>
  </si>
  <si>
    <t>Алмаз мозаика (блест.) 23х30 см, с подр., с част. заполн. Изумрудная принцесса(Арт. НД-1001)</t>
  </si>
  <si>
    <t>НД-1001</t>
  </si>
  <si>
    <t>4670419756148</t>
  </si>
  <si>
    <t>274454</t>
  </si>
  <si>
    <t>Алмаз мозаика (блест.) 23х30 см, с подр., с част. заполн. Кукла-фея у ёлки (Арт. НД-1010)</t>
  </si>
  <si>
    <t>НД-1010</t>
  </si>
  <si>
    <t>4670419756230</t>
  </si>
  <si>
    <t>274504</t>
  </si>
  <si>
    <t>Алмаз мозаика (блест.) 23х30 см, с подр., с част. заполн. Лесная чаровница (Арт. НД-1024)</t>
  </si>
  <si>
    <t>НД-1024</t>
  </si>
  <si>
    <t>4670419756612</t>
  </si>
  <si>
    <t>274506</t>
  </si>
  <si>
    <t>Алмаз мозаика (блест.) 23х30 см, с подр., с част. заполн. Морозная сказка (Арт. НД-1025)</t>
  </si>
  <si>
    <t>НД-1025</t>
  </si>
  <si>
    <t>4670419756629</t>
  </si>
  <si>
    <t>274429</t>
  </si>
  <si>
    <t>Алмаз мозаика (блест.) 23х30 см, с подр., с част. заполн. Праздничная кукла (Арт. НД-1000)</t>
  </si>
  <si>
    <t>НД-1000</t>
  </si>
  <si>
    <t>4670419756131</t>
  </si>
  <si>
    <t>274434</t>
  </si>
  <si>
    <t>Алмаз мозаика (блест.) 23х30 см, с подр., с част. заполн. Рождественская кукла(Арт. НД-1002)</t>
  </si>
  <si>
    <t>НД-1002</t>
  </si>
  <si>
    <t>4670419756155</t>
  </si>
  <si>
    <t>274437</t>
  </si>
  <si>
    <t>Алмаз мозаика (блест.) 23х30 см, с подр., с част. заполн. Розовое великолепие (Арт. НД-1003)</t>
  </si>
  <si>
    <t>НД-1003</t>
  </si>
  <si>
    <t>4670419756162</t>
  </si>
  <si>
    <t>274447</t>
  </si>
  <si>
    <t>Алмаз мозаика (блест.) 23х30 см, с подр., с част. заполн. Синее великолепие (Арт. НД-1007)</t>
  </si>
  <si>
    <t>НД-1007</t>
  </si>
  <si>
    <t>4670419756209</t>
  </si>
  <si>
    <t>274439</t>
  </si>
  <si>
    <t>Алмаз мозаика (блест.) 23х30 см, с подр., с част. заполн. Синяя сказка (Арт. НД-1004)</t>
  </si>
  <si>
    <t>НД-1004</t>
  </si>
  <si>
    <t>4670419756179</t>
  </si>
  <si>
    <t>274458</t>
  </si>
  <si>
    <t>Алмаз мозаика (блест.) 23х30 см, с подр., с част. заполн. Сказочная коронация (Арт. НД-1011)</t>
  </si>
  <si>
    <t>НД-1011</t>
  </si>
  <si>
    <t>4670419756247</t>
  </si>
  <si>
    <t>274451</t>
  </si>
  <si>
    <t>Алмаз мозаика (блест.) 23х30 см, с подр., с част. заполн. Сказочная куколка (Арт. НД-1009)</t>
  </si>
  <si>
    <t>НД-1009</t>
  </si>
  <si>
    <t>4670419756223</t>
  </si>
  <si>
    <t>274507</t>
  </si>
  <si>
    <t>Алмаз мозаика (блест.) 23х30 см, с подр., с част. заполн. Сказочная Снегурочка (Арт. НД-1026)</t>
  </si>
  <si>
    <t>НД-1026</t>
  </si>
  <si>
    <t>4670419756636</t>
  </si>
  <si>
    <t>274510</t>
  </si>
  <si>
    <t>Алмаз мозаика (блест.) 23х30 см, с подр., с част. заполн. Хранительница льда (Арт. НД-1028)</t>
  </si>
  <si>
    <t>НД-1028</t>
  </si>
  <si>
    <t>4670419756650</t>
  </si>
  <si>
    <t>03. ПАЗЛЫ НОВОГОДНИЕ</t>
  </si>
  <si>
    <t xml:space="preserve"> ЛИЦЕНЗИОННАЯ ПРОДУКЦИЯ</t>
  </si>
  <si>
    <t>НУ ПОГОДИ</t>
  </si>
  <si>
    <t>279276</t>
  </si>
  <si>
    <t>ПАЗЛЫ 104 элементов. Лицензия/ НУ ПОГОДИ НГ 3 (Арт. Х104-9717)</t>
  </si>
  <si>
    <t>Х104-9717</t>
  </si>
  <si>
    <t>4670419797172</t>
  </si>
  <si>
    <t>01. Пазлы серия "Оживи мультфильм"</t>
  </si>
  <si>
    <t>2. 35 элементов</t>
  </si>
  <si>
    <t>276697</t>
  </si>
  <si>
    <t>Оживи мультфильм. Пазлы 35 элементов. ДЕД МОРОЗ И СНЕГУРОЧКА (Арт. Х35-7000)</t>
  </si>
  <si>
    <t>Х35-7000</t>
  </si>
  <si>
    <t>4670419770007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</si>
  <si>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Особенность: оживающие пазлы.</t>
  </si>
  <si>
    <t>276693</t>
  </si>
  <si>
    <t>Оживи мультфильм. Пазлы 35 элементов. ЗАЯЦ-ХВАСТУН (Арт. Х35-6998)</t>
  </si>
  <si>
    <t>Х35-6998</t>
  </si>
  <si>
    <t>4670419769988</t>
  </si>
  <si>
    <t>276696</t>
  </si>
  <si>
    <t>Оживи мультфильм. Пазлы 35 элементов. КОЛОБОК (Арт. Х35-6999)</t>
  </si>
  <si>
    <t>Х35-6999</t>
  </si>
  <si>
    <t>4670419769995</t>
  </si>
  <si>
    <t>276698</t>
  </si>
  <si>
    <t>Оживи мультфильм. Пазлы 35 элементов. МЕДВЕЖОНОК И ОТКРЫТКИ (Арт. Х35-7001)</t>
  </si>
  <si>
    <t>Х35-7001</t>
  </si>
  <si>
    <t>4670419770014</t>
  </si>
  <si>
    <t>276700</t>
  </si>
  <si>
    <t>Оживи мультфильм. Пазлы 35 элементов. НОВОГОДНИЙ ВЕЧЕР (Арт. Х35-7002)</t>
  </si>
  <si>
    <t>Х35-7002</t>
  </si>
  <si>
    <t>4670419770021</t>
  </si>
  <si>
    <t>276701</t>
  </si>
  <si>
    <t>Оживи мультфильм. Пазлы 35 элементов. НОВОГОДНИЙ ПОДАРОК (Арт. Х35-7003)</t>
  </si>
  <si>
    <t>Х35-7003</t>
  </si>
  <si>
    <t>4670419770038</t>
  </si>
  <si>
    <t>276703</t>
  </si>
  <si>
    <t>Оживи мультфильм. Пазлы 35 элементов. НОВОГОДНЯЯ ПОЛЯНКА (Арт. Х35-7004)</t>
  </si>
  <si>
    <t>Х35-7004</t>
  </si>
  <si>
    <t>4670419770045</t>
  </si>
  <si>
    <t>276705</t>
  </si>
  <si>
    <t>Оживи мультфильм. Пазлы 35 элементов. СНЕГОВИК И ДЕТИ (Арт. Х35-7005)</t>
  </si>
  <si>
    <t>Х35-7005</t>
  </si>
  <si>
    <t>4670419770052</t>
  </si>
  <si>
    <t>3. 60 элементов</t>
  </si>
  <si>
    <t>276435</t>
  </si>
  <si>
    <t>Оживи мультфильм. Пазлы 60 элементов. "БЕЛКИ НА ЁЛКЕ" (Арт. Х60-6721)</t>
  </si>
  <si>
    <t>Х60-6721</t>
  </si>
  <si>
    <t>4670419767212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</si>
  <si>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Особенность: оживающие пазлы.</t>
  </si>
  <si>
    <t>278381</t>
  </si>
  <si>
    <t>Оживи мультфильм. Пазлы 60 элементов. "ДЕД МОРОЗ В ЛЕСУ" (Арт. Х60-9306)</t>
  </si>
  <si>
    <t>Х60-9306</t>
  </si>
  <si>
    <t>4670419793068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</si>
  <si>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 Особенность: оживающие пазлы.</t>
  </si>
  <si>
    <t>276436</t>
  </si>
  <si>
    <t>Оживи мультфильм. Пазлы 60 элементов. "ДЕД МОРОЗ И СНЕГОВИКИ" (Арт. Х60-6722)</t>
  </si>
  <si>
    <t>Х60-6722</t>
  </si>
  <si>
    <t>4670419767229</t>
  </si>
  <si>
    <t>276438</t>
  </si>
  <si>
    <t>Оживи мультфильм. Пазлы 60 элементов. "ЗВЕРИ В ЛЕСУ" (Арт. Х60-6724)</t>
  </si>
  <si>
    <t>Х60-6724</t>
  </si>
  <si>
    <t>4670419767243</t>
  </si>
  <si>
    <t>273253</t>
  </si>
  <si>
    <t>Оживи мультфильм. Пазлы 60 элементов. "ЗИМОВЬЕ ЗВЕРЕЙ" (Арт. Х60-5076)</t>
  </si>
  <si>
    <t>Х60-5076</t>
  </si>
  <si>
    <t>4670419750764</t>
  </si>
  <si>
    <t>276439</t>
  </si>
  <si>
    <t>Оживи мультфильм. Пазлы 60 элементов. "ЛЕСНОЙ ПРАЗДНИК" (Арт. Х60-6725)</t>
  </si>
  <si>
    <t>Х60-6725</t>
  </si>
  <si>
    <t>4670419767250</t>
  </si>
  <si>
    <t>276433</t>
  </si>
  <si>
    <t>Оживи мультфильм. Пазлы 60 элементов. "НОВОГОДНИЙ ХОРОВОД" (Арт. Х60-6719)</t>
  </si>
  <si>
    <t>Х60-6719</t>
  </si>
  <si>
    <t>4670419767199</t>
  </si>
  <si>
    <t>276434</t>
  </si>
  <si>
    <t>Оживи мультфильм. Пазлы 60 элементов. "ОВЕЧКА И КОТИК" (Арт. Х60-6720)</t>
  </si>
  <si>
    <t>Х60-6720</t>
  </si>
  <si>
    <t>4670419767205</t>
  </si>
  <si>
    <t>4. 104 элемента</t>
  </si>
  <si>
    <t>277085</t>
  </si>
  <si>
    <t>"Оживи мультфильм" ПАЗЛЫ 104 элемента. ЗАЮШКИНА ИЗБУШКА (Арт. Х104-7225)</t>
  </si>
  <si>
    <t>Х104-7225</t>
  </si>
  <si>
    <t>4670419772254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</si>
  <si>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Особенность: оживающие пазлы.</t>
  </si>
  <si>
    <t>276445</t>
  </si>
  <si>
    <t>"Оживи мультфильм" ПАЗЛЫ 104 элемента. ЛЕДОВЫЙ КАТОК (Арт. Х104-6731)</t>
  </si>
  <si>
    <t>Х104-6731</t>
  </si>
  <si>
    <t>4670419767311</t>
  </si>
  <si>
    <t>276441</t>
  </si>
  <si>
    <t>"Оживи мультфильм" ПАЗЛЫ 104 элемента. МИШКА И ЗАЙЧИК (Арт. Х104-6727)</t>
  </si>
  <si>
    <t>Х104-6727</t>
  </si>
  <si>
    <t>4670419767274</t>
  </si>
  <si>
    <t>277089</t>
  </si>
  <si>
    <t>"Оживи мультфильм" ПАЗЛЫ 104 элемента. НОВОГОДНИЕ ПОДАРКИ (Арт. Х104-7229)</t>
  </si>
  <si>
    <t>Х104-7229</t>
  </si>
  <si>
    <t>4670419772292</t>
  </si>
  <si>
    <t>276446</t>
  </si>
  <si>
    <t>"Оживи мультфильм" ПАЗЛЫ 104 элемента. НОВОГОДНИЙ ДОМИК (Арт. Х104-6732)</t>
  </si>
  <si>
    <t>Х104-6732</t>
  </si>
  <si>
    <t>4670419767328</t>
  </si>
  <si>
    <t>277086</t>
  </si>
  <si>
    <t>"Оживи мультфильм" ПАЗЛЫ 104 элемента. СЕРЕБРЯНОЕ КОПЫТЦЕ (Арт. Х104-7226)</t>
  </si>
  <si>
    <t>Х104-7226</t>
  </si>
  <si>
    <t>4670419772261</t>
  </si>
  <si>
    <t>277087</t>
  </si>
  <si>
    <t>"Оживи мультфильм" ПАЗЛЫ 104 элемента. СНЕЖНАЯ КОРОЛЕВА (Арт. Х104-7227)</t>
  </si>
  <si>
    <t>Х104-7227</t>
  </si>
  <si>
    <t>4670419772278</t>
  </si>
  <si>
    <t>276442</t>
  </si>
  <si>
    <t>"Оживи мультфильм" ПАЗЛЫ 104 элемента. ЩЕЛКУНЧИК С БАЛЕРИНОЙ (Арт. Х104-6728)</t>
  </si>
  <si>
    <t>Х104-6728</t>
  </si>
  <si>
    <t>4670419767281</t>
  </si>
  <si>
    <t>273241</t>
  </si>
  <si>
    <t>"Оживи мультфильм" Пазлы 104 элемента."БЕЛОЧКА С ПОДАРКАМИ" (Арт. Х104-5066)</t>
  </si>
  <si>
    <t>Х104-5066</t>
  </si>
  <si>
    <t>4670419750665</t>
  </si>
  <si>
    <t>5. 160 элементов</t>
  </si>
  <si>
    <t>273243</t>
  </si>
  <si>
    <t>"Оживи мультфильм" Пазлы 160 элементов "ДЕД МОРОЗ НА САНЯХ" (Арт. Х160-5067)</t>
  </si>
  <si>
    <t>Х160-5067</t>
  </si>
  <si>
    <t>4670419750672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</si>
  <si>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Особенность: оживающие пазлы.</t>
  </si>
  <si>
    <t>273244</t>
  </si>
  <si>
    <t>"Оживи мультфильм" Пазлы 160 элементов "НОВОГОДНИЙ ПОЕЗД" (Арт. Х160-5068)</t>
  </si>
  <si>
    <t>Х160-5068</t>
  </si>
  <si>
    <t>4670419750689</t>
  </si>
  <si>
    <t>276447</t>
  </si>
  <si>
    <t>"Оживи мультфильм" ПАЗЛЫ 160 элементов. БЕЛКИ НА ЁЛКЕ (Арт. Х160-6733)</t>
  </si>
  <si>
    <t>Х160-6733</t>
  </si>
  <si>
    <t>4670419767335</t>
  </si>
  <si>
    <t>276448</t>
  </si>
  <si>
    <t>"Оживи мультфильм" ПАЗЛЫ 160 элементов. ДЕД МОРОЗ И ПОДАРКИ (Арт. Х160-6734)</t>
  </si>
  <si>
    <t>Х160-6734</t>
  </si>
  <si>
    <t>4670419767342</t>
  </si>
  <si>
    <t>276449</t>
  </si>
  <si>
    <t>"Оживи мультфильм" ПАЗЛЫ 160 элементов. КОТИК В ГИРЛЯНДЕ (Арт. Х160-6735)</t>
  </si>
  <si>
    <t>Х160-6735</t>
  </si>
  <si>
    <t>4670419767359</t>
  </si>
  <si>
    <t>276450</t>
  </si>
  <si>
    <t>"Оживи мультфильм" ПАЗЛЫ 160 элементов. НОВОГОДНИЕ МИШКИ (Арт. Х160-6736)</t>
  </si>
  <si>
    <t>Х160-6736</t>
  </si>
  <si>
    <t>4670419767366</t>
  </si>
  <si>
    <t>276451</t>
  </si>
  <si>
    <t>"Оживи мультфильм" ПАЗЛЫ 160 элементов. НОВОГОДНЯЯ ПОЧТА (Арт. Х160-6737)</t>
  </si>
  <si>
    <t>Х160-6737</t>
  </si>
  <si>
    <t>4670419767373</t>
  </si>
  <si>
    <t>6. 260 элементов</t>
  </si>
  <si>
    <t>273247</t>
  </si>
  <si>
    <t>"Оживи мультфильм" Пазлы 260 элементов "ДЕД МОРОЗ В ЛЕСУ" (Арт. Х260-5070)</t>
  </si>
  <si>
    <t>Х260-5070</t>
  </si>
  <si>
    <t>4670419750702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</si>
  <si>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Особенность: оживающие пазлы.</t>
  </si>
  <si>
    <t>275601</t>
  </si>
  <si>
    <t>"Оживи мультфильм" Пазлы 260 элементов "ДЕД МОРОЗ НА ВОЗДУШНОМ ШАРЕ" (Арт. Х260-6152)</t>
  </si>
  <si>
    <t>Х260-6152</t>
  </si>
  <si>
    <t>4670419761524</t>
  </si>
  <si>
    <t>273246</t>
  </si>
  <si>
    <t>"Оживи мультфильм" Пазлы 260 элементов "ИГРА В СНЕЖКИ" (Арт. Х260-5069)</t>
  </si>
  <si>
    <t>Х260-5069</t>
  </si>
  <si>
    <t>4670419750696</t>
  </si>
  <si>
    <t>275603</t>
  </si>
  <si>
    <t>"Оживи мультфильм" Пазлы 260 элементов "НОВОГОДНИЕ ЩЕНКИ И КОТЯТА" (Арт. Х260-6153)</t>
  </si>
  <si>
    <t>Х260-6153</t>
  </si>
  <si>
    <t>4670419761531</t>
  </si>
  <si>
    <t>7. MAXI-ПАЗЛЫ</t>
  </si>
  <si>
    <t>276452</t>
  </si>
  <si>
    <t>"Оживи мультфильм" МAXI-ПАЗЛЫ 30 элементов. БЕЛОЧКА И СНЕГИРИ (Арт. Х30-6738)</t>
  </si>
  <si>
    <t>Х30-6738</t>
  </si>
  <si>
    <t>4670419767380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</si>
  <si>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30. Особенность: оживающие пазлы.</t>
  </si>
  <si>
    <t>276453</t>
  </si>
  <si>
    <t>"Оживи мультфильм" МAXI-ПАЗЛЫ 30 элементов. ДЕД МОРОЗ И ДОМИК (Арт. Х30-6739)</t>
  </si>
  <si>
    <t>Х30-6739</t>
  </si>
  <si>
    <t>4670419767397</t>
  </si>
  <si>
    <t>276454</t>
  </si>
  <si>
    <t>"Оживи мультфильм" МAXI-ПАЗЛЫ 30 элементов. ДЕД МОРОЗ И СНЕГУРОЧКА (Арт. Х30-6740)</t>
  </si>
  <si>
    <t>Х30-6740</t>
  </si>
  <si>
    <t>4670419767403</t>
  </si>
  <si>
    <t>276455</t>
  </si>
  <si>
    <t>"Оживи мультфильм" МAXI-ПАЗЛЫ 30 элементов. ЗАЙЧИК И БЕЛКА (Арт. Х30-6741)</t>
  </si>
  <si>
    <t>Х30-6741</t>
  </si>
  <si>
    <t>4670419767410</t>
  </si>
  <si>
    <t>8. Шоу-боксы</t>
  </si>
  <si>
    <t>277025</t>
  </si>
  <si>
    <t>МИКС. ПАЗЛЫ 35 элементов. Оживи мультфильм. НОВОГОДНИЕ ЧУДЕСА 2 (30 шт в шоубоксе) (Арт. Х35-7210)</t>
  </si>
  <si>
    <t>Х35-7210</t>
  </si>
  <si>
    <t>4670419772100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</si>
  <si>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В шоубоксе: 30 шт. Особенность: оживающие пазлы.</t>
  </si>
  <si>
    <t>02. ПАЗЛЫ В ШОУ-БОКСАХ</t>
  </si>
  <si>
    <t>275489</t>
  </si>
  <si>
    <t>МИКС. ПАЗЛЫ 12 элементов. ВСТРЕЧАЕМ НОВЫЙ ГОД (30 шт в шоубоксе) (Арт. П12-5917)</t>
  </si>
  <si>
    <t>П12-5917</t>
  </si>
  <si>
    <t>4670419759170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</si>
  <si>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30 шт.</t>
  </si>
  <si>
    <t>275493</t>
  </si>
  <si>
    <t>МИКС. ПАЗЛЫ 12 элементов. НОВЫЙ ГОД (10 шт в шоубоксе) (Арт. П12-5915)</t>
  </si>
  <si>
    <t>П12-5915</t>
  </si>
  <si>
    <t>4670419759200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</si>
  <si>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10 шт.</t>
  </si>
  <si>
    <t>275488</t>
  </si>
  <si>
    <t>МИКС. ПАЗЛЫ 12 элементов. ПРАЗДНИК НАЧИНАЕТСЯ (20 шт в шоубоксе) (Арт. П12-5916)</t>
  </si>
  <si>
    <t>П12-5916</t>
  </si>
  <si>
    <t>4670419759163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</si>
  <si>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20 шт.</t>
  </si>
  <si>
    <t>275490</t>
  </si>
  <si>
    <t>МИКС. ПАЗЛЫ 24 элемента. НОВОГОДНИЕ ИСТОРИИ 1 (10 шт в шоубоксе) (Арт. П24-5918)</t>
  </si>
  <si>
    <t>П24-5918</t>
  </si>
  <si>
    <t>4670419759187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</si>
  <si>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10 шт.</t>
  </si>
  <si>
    <t>275491</t>
  </si>
  <si>
    <t>МИКС. ПАЗЛЫ 24 элемента. НОВОГОДНИЕ ИСТОРИИ 2 (20 шт в шоубоксе) (Арт. П24-7754)</t>
  </si>
  <si>
    <t>П24-7754</t>
  </si>
  <si>
    <t>4670419777549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</si>
  <si>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20 шт.</t>
  </si>
  <si>
    <t>275494</t>
  </si>
  <si>
    <t>МИКС. ПАЗЛЫ 35 элементов. НОВОГОДНИЕ ПОЗДРАВЛЕНИЯ (20 шт в шоубоксе) (Арт. П35-5921)</t>
  </si>
  <si>
    <t>П35-5921</t>
  </si>
  <si>
    <t>4670419759217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</si>
  <si>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В шоубоксе: 20 шт.</t>
  </si>
  <si>
    <t>275495</t>
  </si>
  <si>
    <t>МИКС. ПАЗЛЫ 54 элемента. ЧУДЕСНЫЕ МГНОВЕНИЯ (20 шт в шоубоксе) (Арт. П54-5922)</t>
  </si>
  <si>
    <t>П54-5922</t>
  </si>
  <si>
    <t>4670419759224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</si>
  <si>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 В шоубоксе: 20 шт.</t>
  </si>
  <si>
    <t>13. TOPpuzzle 500 элементов</t>
  </si>
  <si>
    <t>276713</t>
  </si>
  <si>
    <t>TOPpuzzle. ПАЗЛЫ 500 элементов. ВОЛШЕБНЫЙ ПОЕЗД (Арт. Х500-7007)</t>
  </si>
  <si>
    <t>Х500-7007</t>
  </si>
  <si>
    <t>4670419770076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</si>
  <si>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</si>
  <si>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276722</t>
  </si>
  <si>
    <t>TOPpuzzle. ПАЗЛЫ 500 элементов. ДЕТИ И ЛОШАДИ (Арт. Х500-7009)</t>
  </si>
  <si>
    <t>Х500-7009</t>
  </si>
  <si>
    <t>4670419770090</t>
  </si>
  <si>
    <t>276723</t>
  </si>
  <si>
    <t>TOPpuzzle. ПАЗЛЫ 500 элементов. КОТЫ НА ЁЛКЕ (Арт. Х500-7010)</t>
  </si>
  <si>
    <t>Х500-7010</t>
  </si>
  <si>
    <t>4670419770106</t>
  </si>
  <si>
    <t>276724</t>
  </si>
  <si>
    <t>TOPpuzzle. ПАЗЛЫ 500 элементов. РОЖДЕСТВЕНСКАЯ ЁЛКА (Арт. Х500-7011)</t>
  </si>
  <si>
    <t>Х500-7011</t>
  </si>
  <si>
    <t>4670419770113</t>
  </si>
  <si>
    <t>276726</t>
  </si>
  <si>
    <t>TOPpuzzle. ПАЗЛЫ 500 элементов. У КАМИНА (Арт. Х500-7012)</t>
  </si>
  <si>
    <t>Х500-7012</t>
  </si>
  <si>
    <t>4670419770120</t>
  </si>
  <si>
    <t>14. TOPpuzzle 1000 элементов</t>
  </si>
  <si>
    <t>276735</t>
  </si>
  <si>
    <t>TOPpuzzle. ПАЗЛЫ 1000 элементов. ДЕД МОРОЗ В ЛЕСУ (Арт. Х1000-7013)</t>
  </si>
  <si>
    <t>Х1000-7013</t>
  </si>
  <si>
    <t>4670419770137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</si>
  <si>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</si>
  <si>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276736</t>
  </si>
  <si>
    <t>TOPpuzzle. ПАЗЛЫ 1000 элементов. ЗИМНИЕ ЛИСЫ (Арт. Ф1000-7014)</t>
  </si>
  <si>
    <t>Ф1000-7014</t>
  </si>
  <si>
    <t>4670419770144</t>
  </si>
  <si>
    <t>276737</t>
  </si>
  <si>
    <t>TOPpuzzle. ПАЗЛЫ 1000 элементов. НОВОГОДНЯЯ ЯРМАРКА (Арт. Х1000-7015)</t>
  </si>
  <si>
    <t>Х1000-7015</t>
  </si>
  <si>
    <t>4670419770151</t>
  </si>
  <si>
    <t>276738</t>
  </si>
  <si>
    <t>TOPpuzzle. ПАЗЛЫ 1000 элементов. ОВЕЧКИ НА ЗАКАТЕ (Арт. Х1000-7016)</t>
  </si>
  <si>
    <t>Х1000-7016</t>
  </si>
  <si>
    <t>4670419770168</t>
  </si>
  <si>
    <t>15. 500 ЭЛЕМЕНТОВ</t>
  </si>
  <si>
    <t>277045</t>
  </si>
  <si>
    <t>ПАЗЛЫ 500 элементов. ГОРНЫЙ ПЕЙЗАЖ С ОВЕЧКАМИ (Арт. Х500-7217)</t>
  </si>
  <si>
    <t>Х500-7217</t>
  </si>
  <si>
    <t>4670419772179</t>
  </si>
  <si>
    <t>275483</t>
  </si>
  <si>
    <t>ПАЗЛЫ 500 элементов. ДЕД МОРОЗ (Арт. Х500-5912)</t>
  </si>
  <si>
    <t>Х500-5912</t>
  </si>
  <si>
    <t>4670419759125</t>
  </si>
  <si>
    <t>275484</t>
  </si>
  <si>
    <t>ПАЗЛЫ 500 элементов. ДЕТИ И ЛОШАДЬ (Арт. Х500-5913)</t>
  </si>
  <si>
    <t>Х500-5913</t>
  </si>
  <si>
    <t>4670419759132</t>
  </si>
  <si>
    <t>275480</t>
  </si>
  <si>
    <t>ПАЗЛЫ 500 элементов. ЗИМНЯЯ МОСКВА (Арт. Х500-5909)</t>
  </si>
  <si>
    <t>Х500-5909</t>
  </si>
  <si>
    <t>4670419759095</t>
  </si>
  <si>
    <t>277047</t>
  </si>
  <si>
    <t>ПАЗЛЫ 500 элементов. КОТ ДЕД МОРОЗ (Арт. Х500-7219)</t>
  </si>
  <si>
    <t>Х500-7219</t>
  </si>
  <si>
    <t>4670419772193</t>
  </si>
  <si>
    <t>275479</t>
  </si>
  <si>
    <t>ПАЗЛЫ 500 элементов. НОВОГОДНИЙ КАТОК (Арт. Х500-5908)</t>
  </si>
  <si>
    <t>Х500-5908</t>
  </si>
  <si>
    <t>4670419759088</t>
  </si>
  <si>
    <t>275481</t>
  </si>
  <si>
    <t>ПАЗЛЫ 500 элементов. РОЖДЕСТВЕНСКИЙ ПОЕЗД (Арт. Х500-5910)</t>
  </si>
  <si>
    <t>Х500-5910</t>
  </si>
  <si>
    <t>4670419759101</t>
  </si>
  <si>
    <t>279097</t>
  </si>
  <si>
    <t>ПАЗЛЫ 500 элементов. СКАЗКИ. МОРОЗКО (Арт. Х500-9623)</t>
  </si>
  <si>
    <t>Х500-9623</t>
  </si>
  <si>
    <t>4670419796236</t>
  </si>
  <si>
    <t>16. 1000 ЭЛЕМЕНТОВ</t>
  </si>
  <si>
    <t>275459</t>
  </si>
  <si>
    <t>ПАЗЛЫ 1000 элементов. ДЕД МОРОЗ И ДЕТИ (Арт. Х1000-5902)</t>
  </si>
  <si>
    <t>Х1000-5902</t>
  </si>
  <si>
    <t>4670419759026</t>
  </si>
  <si>
    <t>275461</t>
  </si>
  <si>
    <t>ПАЗЛЫ 1000 элементов. ЗИМНИЙ БАЙКАЛ (Арт. Х1000-5903)</t>
  </si>
  <si>
    <t>Х1000-5903</t>
  </si>
  <si>
    <t>4670419759033</t>
  </si>
  <si>
    <t>275456</t>
  </si>
  <si>
    <t>ПАЗЛЫ 1000 элементов. ЗИМНИЙ ПЕЙЗАЖ (Арт. Х1000-5901)</t>
  </si>
  <si>
    <t>Х1000-5901</t>
  </si>
  <si>
    <t>4670419759019</t>
  </si>
  <si>
    <t>275467</t>
  </si>
  <si>
    <t>ПАЗЛЫ 1000 элементов. КОТЯТА В НОВОГОДНИХ НОСКАХ (Арт. Х1000-5904)</t>
  </si>
  <si>
    <t>Х1000-5904</t>
  </si>
  <si>
    <t>4670419759040</t>
  </si>
  <si>
    <t>277091</t>
  </si>
  <si>
    <t>ПАЗЛЫ 1000 элементов. НОВОГОДНИЙ ВЕЧЕР (Арт. Х1000-7231)</t>
  </si>
  <si>
    <t>Х1000-7231</t>
  </si>
  <si>
    <t>4670419772315</t>
  </si>
  <si>
    <t>277092</t>
  </si>
  <si>
    <t>ПАЗЛЫ 1000 элементов. ПОЕЗД И ЗИМНИЙ ЗАМОК (Арт. Х1000-7232)</t>
  </si>
  <si>
    <t>Х1000-7232</t>
  </si>
  <si>
    <t>4670419772322</t>
  </si>
  <si>
    <t>277093</t>
  </si>
  <si>
    <t>ПАЗЛЫ 1000 элементов. СНЕГИРИ НА РЯБИНЕ (Арт. Х1000-7233)</t>
  </si>
  <si>
    <t>Х1000-7233</t>
  </si>
  <si>
    <t>4670419772339</t>
  </si>
  <si>
    <t>277094</t>
  </si>
  <si>
    <t>ПАЗЛЫ 1000 элементов. СПЯЩИЕ ОВЕЧКИ (Арт. Х1000-7234)</t>
  </si>
  <si>
    <t>Х1000-7234</t>
  </si>
  <si>
    <t>4670419772346</t>
  </si>
  <si>
    <t>08. КОНСТРУКТОР НГ</t>
  </si>
  <si>
    <t>04. КОНСТРУКТОР В ШОУБОКСЕ</t>
  </si>
  <si>
    <t>277394</t>
  </si>
  <si>
    <t>Конструктор пластиковый в шоубоксе, кратно 12 шт. (арт.Y26024007)</t>
  </si>
  <si>
    <t>Y26024007</t>
  </si>
  <si>
    <t>4670419775279</t>
  </si>
  <si>
    <t xml:space="preserve"> 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В шоубоксе.</t>
  </si>
  <si>
    <t>277396</t>
  </si>
  <si>
    <t>Конструктор пластиковый в шоубоксе, кратно 6 шт. (арт.Y24636190)</t>
  </si>
  <si>
    <t>Y24636190</t>
  </si>
  <si>
    <t>4670419775286</t>
  </si>
  <si>
    <t>05. КОНСТРУКТОР СВЕТ/ЗВУК</t>
  </si>
  <si>
    <t>277406</t>
  </si>
  <si>
    <t>Конструктор пластиковый (8*8*10,5 см, 290 деталь, свет, звук) (бат. 3*AAА не в к-те) (арт.Y13080247)</t>
  </si>
  <si>
    <t>Y13080247</t>
  </si>
  <si>
    <t>4670419775378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</si>
  <si>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290 деталей.</t>
  </si>
  <si>
    <t>277405</t>
  </si>
  <si>
    <t>Конструктор пластиковый (8*8*9 см, 321 деталь, свет, звук) (бат. 3*AAА не в к-те) (арт.Y13080195)</t>
  </si>
  <si>
    <t>Y13080195</t>
  </si>
  <si>
    <t>4670419775361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</si>
  <si>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321 деталь.</t>
  </si>
  <si>
    <t>277407</t>
  </si>
  <si>
    <t>Конструктор пластиковый (9*8*10 см, 314 деталь, свет, звук (бат. 3*AAА не в к-те) (арт.Y13080246)</t>
  </si>
  <si>
    <t>Y13080246</t>
  </si>
  <si>
    <t>4670419775385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</si>
  <si>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314 деталей.</t>
  </si>
  <si>
    <t>06. КОНСТРУКТОР</t>
  </si>
  <si>
    <t>277398</t>
  </si>
  <si>
    <t>Конструктор пластиковый, 508 деталь (арт.Y24636288)</t>
  </si>
  <si>
    <t>Y24636288</t>
  </si>
  <si>
    <t>4670419775309</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</si>
  <si>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508 шт. В коробке.</t>
  </si>
  <si>
    <t>277401</t>
  </si>
  <si>
    <t>Конструктор пластиковый, 850 деталей (арт.Y24636286)</t>
  </si>
  <si>
    <t>Y24636286</t>
  </si>
  <si>
    <t>4670419775323</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</si>
  <si>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850 деталей. В коробке.</t>
  </si>
  <si>
    <t>277399</t>
  </si>
  <si>
    <t>Конструктор пластиковый, 923 деталь (арт.Y24636287)</t>
  </si>
  <si>
    <t>Y24636287</t>
  </si>
  <si>
    <t>4670419775316</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</si>
  <si>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923 шт. В коробке.</t>
  </si>
  <si>
    <t>09. Новогодние железные дороги</t>
  </si>
  <si>
    <t>277384</t>
  </si>
  <si>
    <t>Железная дорога (бат. 1*AAA не в к-те). (арт.Y3573257)</t>
  </si>
  <si>
    <t>Y3573257</t>
  </si>
  <si>
    <t>4670419775187</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</si>
  <si>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Работает от батареек типа 1*AAA (не в комплекте). В наборе: 12 знаков дорожного движения, игровое поле в виде пазла, состоящее из 12 пазлов. Размер в собранном виде 37,7х49,6 см, размер локомотива 7,3х5,7х3,7 см. Особенности: звук, свет. В коробке 21.5*14,5*5,5 см.</t>
  </si>
  <si>
    <t>278140</t>
  </si>
  <si>
    <t>Железная дорога под ёлку в наборе 70 предметов свет звук (арт.2751580)</t>
  </si>
  <si>
    <t>2751580</t>
  </si>
  <si>
    <t>4670419779581</t>
  </si>
  <si>
    <t>Железная дорога под ёлку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Упаковка: коробка с окном. Материал: пластик. В наборе: вагон с инерционным механизмом, дед мороз, ёлочка, снеговик. Размер дороги: 51х31х13,4 см. Батарейки 1хАА не в комплекте. Размер упаковки 35,2х7,2х25 см.</t>
  </si>
  <si>
    <t>277387</t>
  </si>
  <si>
    <t>Железная дорога, пар (бат. 1*AA не в к-те) (арт.Y14117119)</t>
  </si>
  <si>
    <t>Y14117119</t>
  </si>
  <si>
    <t>4670419775200</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</si>
  <si>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Работает от батареек типа  1*AA (не в комплекте). В наборе: локомотив+3 вагона. Размер локомотива (1 вагона) 15х7х4,4 см. Длина путей (длина окружности) 120 см.  В коробке 23,2*12,2*4,1 см.</t>
  </si>
  <si>
    <t>10. Игрушка интерактивно развивающая</t>
  </si>
  <si>
    <t>278141</t>
  </si>
  <si>
    <t>Автодорога под ёлку в наборе (23,4*23,4*14,5 см, 4 машинки ) (арт.3176895)</t>
  </si>
  <si>
    <t>3176895</t>
  </si>
  <si>
    <t>4670419779598</t>
  </si>
  <si>
    <t>Автодорога под ёлку — прекрасный игровой набор для мальчиков, который поможет развить мышление, воображение, мелкую моторику и социальные навыки! . Упаковка: коробка. Материал: пластик. В наборе: 4 машинки в наборе, дед мороз, ёлочка, снеговик. Размер дороги: 23,4*23,4*14,5 см. Батарейки 1хАА не в комплекте. Размер упаковки 35,2х7,2х25 см.</t>
  </si>
  <si>
    <t>278146</t>
  </si>
  <si>
    <t>Олень в наборе (15,8х8,8х22,7 см, дед мороз, свет, звук, в коробке) (арт.3174453)</t>
  </si>
  <si>
    <t>3174453</t>
  </si>
  <si>
    <t>4670419779604</t>
  </si>
  <si>
    <t>Интерактивный набор станет отличным подарком для детей. Олень может ходить и у него светятся рожки. Особенности: свет, звук. В наборе: дед мороз, олень. Батарейки 3хАА не в комплекте. Размер упаковки: 23,3х16,4х9,5 см. Упаковка: коробка.</t>
  </si>
  <si>
    <t>12. НОВОГОДНИЕ КУКЛЫ</t>
  </si>
  <si>
    <t>01.КУКЛЫ (БОЛЕЕ 20 СМ)</t>
  </si>
  <si>
    <t>278189</t>
  </si>
  <si>
    <t>Кукла (30 см., в коробке) (Арт. 3172614)</t>
  </si>
  <si>
    <t>3172614</t>
  </si>
  <si>
    <t>4670419779086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</si>
  <si>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30 см. В коробке с окном. Размер упаковки: 37х8х15,5 см.</t>
  </si>
  <si>
    <t>278187</t>
  </si>
  <si>
    <t>Кукла в наборе (35,5 см., с аксессуарами, в коробке) (Арт. 3034105)</t>
  </si>
  <si>
    <t>3034105</t>
  </si>
  <si>
    <t>4670419779079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</si>
  <si>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35,5 см. В коробке с окном. В наборе: корона - 12 см, расчёска, зеркало, сережки каффы, 2шт. браслеты -7см, платье. Размер упаковки: 40х8,5х35 см.</t>
  </si>
  <si>
    <t>278186</t>
  </si>
  <si>
    <t>Кукла в наборе (35,5 см., с аксессуарами, в коробке) (Арт. 3034107)</t>
  </si>
  <si>
    <t>3034107</t>
  </si>
  <si>
    <t>4670419779062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</si>
  <si>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35,5 см. В коробке с окном. В наборе: корона - 12 см, флаконы - 4 шт, бигуди - 2 шт, сережки каффы, туфли 18х6 см, сумочка, расческа. Размер упаковки: 40х8,5х35 см.</t>
  </si>
  <si>
    <t xml:space="preserve"> СПОРТ, ЛЕТО, КЕМПИНГ</t>
  </si>
  <si>
    <t>ЛЕТО</t>
  </si>
  <si>
    <t>01. АКСЕССУАРЫ ДЛЯ ПЛАВАНИЯ</t>
  </si>
  <si>
    <t>РЫЖИЙ КОТ</t>
  </si>
  <si>
    <t>Коллекция Гусь-искупнусь</t>
  </si>
  <si>
    <t>268272</t>
  </si>
  <si>
    <t>Круг надувной Гусь Искупнусь,  60см  (арт. НАП-3710) СТМ</t>
  </si>
  <si>
    <t>НАП-3710</t>
  </si>
  <si>
    <t>4670419737109</t>
  </si>
  <si>
    <t>Надувной круг для плавания "Гусь Искупнусь"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</si>
  <si>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268271</t>
  </si>
  <si>
    <t>Матрас надувной детский Гусь Искупнусь, 72*47 см (арт. НАП-3709) СТМ</t>
  </si>
  <si>
    <t>НАП-3709</t>
  </si>
  <si>
    <t>4670419737093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</si>
  <si>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72х47  см.</t>
  </si>
  <si>
    <t>268277</t>
  </si>
  <si>
    <t>Нарукавники накатные надувные Гусь Искупнусь,  24*19см  (арт. НАП-3713) СТМ</t>
  </si>
  <si>
    <t>НАП-3713</t>
  </si>
  <si>
    <t>4670419737130</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</si>
  <si>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24x19 см.</t>
  </si>
  <si>
    <t>Коллекция Жемчужинки</t>
  </si>
  <si>
    <t>268244</t>
  </si>
  <si>
    <t>Круг надувной Жемчужинки,  50см  (арт. НАП-3689) СТМ</t>
  </si>
  <si>
    <t>НАП-3689</t>
  </si>
  <si>
    <t>4670419736898</t>
  </si>
  <si>
    <t>Надувной круг для плавания "Жемчужинки"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</si>
  <si>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268245</t>
  </si>
  <si>
    <t>Матрас надувной детский  Жемчужинки, 72*47 см (арт. НАП-3690) СТМ</t>
  </si>
  <si>
    <t>НАП-3690</t>
  </si>
  <si>
    <t>4670419736904</t>
  </si>
  <si>
    <t>268243</t>
  </si>
  <si>
    <t>Нарукавники накатные надувные Жемчужинки,  24*19см  (арт. НАП-3688) СТМ</t>
  </si>
  <si>
    <t>НАП-3688</t>
  </si>
  <si>
    <t>4670419736881</t>
  </si>
  <si>
    <t>Коллекция Задорные Енотики</t>
  </si>
  <si>
    <t>268240</t>
  </si>
  <si>
    <t>Круг надувной Задорные Енотики,  50см  (арт. НАП-3686) СТМ</t>
  </si>
  <si>
    <t>НАП-3686</t>
  </si>
  <si>
    <t>4670419736867</t>
  </si>
  <si>
    <t>Надувной круг для плавания "Задорные Енотики" позволит деткам безопасно находиться в море или водоёме, а яркая расцветка не даст родителям потерять малыша из виду. Ребёнок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Диаметр: 50 см.</t>
  </si>
  <si>
    <t>268241</t>
  </si>
  <si>
    <t>Матрас надувной детский Задорные Енотики, 72*47 см (арт. НАП-3687) СТМ</t>
  </si>
  <si>
    <t>НАП-3687</t>
  </si>
  <si>
    <t>4670419736874</t>
  </si>
  <si>
    <t>268239</t>
  </si>
  <si>
    <t>Нарукавники накатные надувные Задорные Енотики,  24*19см  (арт. НАП-3685) СТМ</t>
  </si>
  <si>
    <t>НАП-3685</t>
  </si>
  <si>
    <t>4670419736850</t>
  </si>
  <si>
    <t>Коллекция Заюшка в отпуске</t>
  </si>
  <si>
    <t>268253</t>
  </si>
  <si>
    <t>Круг надувной Заюшка в отпуске,  60см  (арт. НАП-3696) СТМ</t>
  </si>
  <si>
    <t>НАП-3696</t>
  </si>
  <si>
    <t>4670419736966</t>
  </si>
  <si>
    <t>Надувной круг для плавания "Заюшка"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</si>
  <si>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268254</t>
  </si>
  <si>
    <t>Матрас надувной детский Заюшка в отпуске, 72*47 см (арт. НАП-3697) СТМ</t>
  </si>
  <si>
    <t>НАП-3697</t>
  </si>
  <si>
    <t>4670419736973</t>
  </si>
  <si>
    <t>268252</t>
  </si>
  <si>
    <t>Нарукавники надувные Заюшка в отпуске, 23*15 см (арт. НАП-3695) СТМ</t>
  </si>
  <si>
    <t>НАП-3695</t>
  </si>
  <si>
    <t>4670419736959</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</si>
  <si>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t>
  </si>
  <si>
    <t>Коллекция Классика Фаст Фуда</t>
  </si>
  <si>
    <t>268257</t>
  </si>
  <si>
    <t>Круг надувной Классика Фаст Фуда,  60см  (арт. НАП-3699) СТМ</t>
  </si>
  <si>
    <t>НАП-3699</t>
  </si>
  <si>
    <t>4670419736997</t>
  </si>
  <si>
    <t>Надувной круг для плавания "Классика Фаст Фуда"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</si>
  <si>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268256</t>
  </si>
  <si>
    <t>Нарукавники накатные надувные Классика Фаст Фуда,  24*19см  (арт. НАП-3698) СТМ</t>
  </si>
  <si>
    <t>НАП-3698</t>
  </si>
  <si>
    <t>4670419736980</t>
  </si>
  <si>
    <t>Коллекция Монстрики</t>
  </si>
  <si>
    <t>268284</t>
  </si>
  <si>
    <t>Круг надувной Монстрики,  60см  (арт. НАП-3717) СТМ</t>
  </si>
  <si>
    <t>НАП-3717</t>
  </si>
  <si>
    <t>4670419737178</t>
  </si>
  <si>
    <t>Надувной круг для плавания "Монстрики"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</si>
  <si>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268283</t>
  </si>
  <si>
    <t>Матрас надувной детский  Монстрики, 72*47 см (арт. НАП-3716) СТМ</t>
  </si>
  <si>
    <t>НАП-3716</t>
  </si>
  <si>
    <t>4670419737161</t>
  </si>
  <si>
    <t>268285</t>
  </si>
  <si>
    <t>Нарукавники накатные надувные Монстрики,  24*19см  (арт. НАП-3718) СТМ</t>
  </si>
  <si>
    <t>НАП-3718</t>
  </si>
  <si>
    <t>4670419737185</t>
  </si>
  <si>
    <t>Коллекция Рыжие котики</t>
  </si>
  <si>
    <t>268268</t>
  </si>
  <si>
    <t>Круг надувной Рыжие котики,  50см  (арт. НАП-3706) СТМ</t>
  </si>
  <si>
    <t>НАП-3706</t>
  </si>
  <si>
    <t>4670419737062</t>
  </si>
  <si>
    <t>Надувной круг для плавания "Рыжие котики"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</si>
  <si>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268269</t>
  </si>
  <si>
    <t>Нарукавники накатные надувные Рыжие котики,  24*19см  (арт. НАП-3707) СТМ</t>
  </si>
  <si>
    <t>НАП-3707</t>
  </si>
  <si>
    <t>4670419737079</t>
  </si>
  <si>
    <t>Коллекция Утята</t>
  </si>
  <si>
    <t>268248</t>
  </si>
  <si>
    <t>Круг надувной Утята,  50см  (арт. НАП-3692) СТМ</t>
  </si>
  <si>
    <t>НАП-3692</t>
  </si>
  <si>
    <t>4670419736928</t>
  </si>
  <si>
    <t>Надувной круг для плавания "Утята"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</si>
  <si>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268247</t>
  </si>
  <si>
    <t>Нарукавники накатные надувные Утята,  24*19см  (арт. НАП-3691) СТМ</t>
  </si>
  <si>
    <t>НАП-3691</t>
  </si>
  <si>
    <t>4670419736911</t>
  </si>
  <si>
    <t>ЛИЦЕНЗИЯ</t>
  </si>
  <si>
    <t>Коллекция Синий Трактор</t>
  </si>
  <si>
    <t>268261</t>
  </si>
  <si>
    <t>Бассейн надувной Синий трактор, 120*25 см (арт. НАП-3701) СТМ</t>
  </si>
  <si>
    <t>НАП-3701</t>
  </si>
  <si>
    <t>4670419737017</t>
  </si>
  <si>
    <t>Надувной бассейн идеально подойдет для использования на даче и природе. Размер в надутом состоянии: 120х25 см.</t>
  </si>
  <si>
    <t>268262</t>
  </si>
  <si>
    <t>Круг надувной Синий трактор,  60см  (арт. НАП-3702) СТМ</t>
  </si>
  <si>
    <t>НАП-3702</t>
  </si>
  <si>
    <t>4670419737024</t>
  </si>
  <si>
    <t>Надувной круг для плавания "Синий трактор"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</si>
  <si>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268265</t>
  </si>
  <si>
    <t>Матрас надувной детский  Синий трактор, 100*50 см (арт. НАП-3705) СТМ</t>
  </si>
  <si>
    <t>НАП-3705</t>
  </si>
  <si>
    <t>4670419737055</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</si>
  <si>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100х50  см.</t>
  </si>
  <si>
    <t>268263</t>
  </si>
  <si>
    <t>Мяч надувной Синий трактор, 50см  (арт. НАП-3703) СТМ</t>
  </si>
  <si>
    <t>НАП-3703</t>
  </si>
  <si>
    <t>4670419737031</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</si>
  <si>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Размер в надутом состоянии: 50 см.</t>
  </si>
  <si>
    <t>268264</t>
  </si>
  <si>
    <t>Нарукавники надувные Синий трактор, 23*15 см (арт. НАП-3704) СТМ</t>
  </si>
  <si>
    <t>НАП-3704</t>
  </si>
  <si>
    <t>4670419737048</t>
  </si>
  <si>
    <t>06. МЫЛЬНЫЕ ПУЗЫРИ (отгрузка товара до 0°C)</t>
  </si>
  <si>
    <t>00. ТМ Рыжий кот</t>
  </si>
  <si>
    <t>262739</t>
  </si>
  <si>
    <t>Мыльные пузыри 120мл, в шоу-боксе (цвет микс), кратно 20 (арт.МПЗ-1829)</t>
  </si>
  <si>
    <t>МПЗ-1829</t>
  </si>
  <si>
    <t>4670419718290</t>
  </si>
  <si>
    <t>НЕПЕЧАТНАЯ</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</si>
  <si>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120 мл. Цвет: микс. В шоу-боксе: 20 шт.</t>
  </si>
  <si>
    <t>262703</t>
  </si>
  <si>
    <t>Мыльные пузыри 30мл, в шоу-боксе (цвет микс), кратно 12 (арт.МПЗ-1847)</t>
  </si>
  <si>
    <t>МПЗ-1847</t>
  </si>
  <si>
    <t>4670419718474</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</si>
  <si>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30 мл. Цвет: микс. В шоу-боксе: 12 шт.</t>
  </si>
  <si>
    <t>262708</t>
  </si>
  <si>
    <t>Мыльные пузыри 35мл, в шоу-боксе (цвет микс), кратно 12 (арт.МПЗ-1849)</t>
  </si>
  <si>
    <t>МПЗ-1849</t>
  </si>
  <si>
    <t>4670419718498</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</si>
  <si>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12 шт.</t>
  </si>
  <si>
    <t>262710</t>
  </si>
  <si>
    <t>Мыльные пузыри 35мл, в шоу-боксе (цвет микс), кратно 12 (арт.МПЗ-1850)</t>
  </si>
  <si>
    <t>МПЗ-1850</t>
  </si>
  <si>
    <t>4670419718504</t>
  </si>
  <si>
    <t>262677</t>
  </si>
  <si>
    <t>Мыльные пузыри 35мл, в шоу-боксе (цвет микс), кратно 24 (арт.МПЗ-1818)</t>
  </si>
  <si>
    <t>МПЗ-1818</t>
  </si>
  <si>
    <t>4670419718184</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</si>
  <si>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24 шт.</t>
  </si>
  <si>
    <t>262682</t>
  </si>
  <si>
    <t>Мыльные пузыри 35мл, в шоу-боксе (цвет микс), кратно 24 (арт.МПЗ-1824)</t>
  </si>
  <si>
    <t>МПЗ-1824</t>
  </si>
  <si>
    <t>4670419718245</t>
  </si>
  <si>
    <t>262684</t>
  </si>
  <si>
    <t>Мыльные пузыри 35мл, в шоу-боксе (цвет микс), кратно 24 (арт.МПЗ-1825)</t>
  </si>
  <si>
    <t>МПЗ-1825</t>
  </si>
  <si>
    <t>4670419718252</t>
  </si>
  <si>
    <t>262687</t>
  </si>
  <si>
    <t>Мыльные пузыри 35мл, в шоу-боксе (цвет микс), кратно 24 (арт.МПЗ-1826)</t>
  </si>
  <si>
    <t>МПЗ-1826</t>
  </si>
  <si>
    <t>4670419718269</t>
  </si>
  <si>
    <t>262688</t>
  </si>
  <si>
    <t>Мыльные пузыри 35мл, в шоу-боксе (цвет микс), кратно 24 (арт.МПЗ-1827)</t>
  </si>
  <si>
    <t>МПЗ-1827</t>
  </si>
  <si>
    <t>4670419718276</t>
  </si>
  <si>
    <t>262691</t>
  </si>
  <si>
    <t>Мыльные пузыри 35мл, в шоу-боксе (цвет микс), кратно 24 (арт.МПЗ-1828)</t>
  </si>
  <si>
    <t>МПЗ-1828</t>
  </si>
  <si>
    <t>4670419718283</t>
  </si>
  <si>
    <t>262706</t>
  </si>
  <si>
    <t>Мыльные пузыри 36мл, в шоу-боксе (цвет микс), кратно 12 (арт.МПЗ-1848)</t>
  </si>
  <si>
    <t>МПЗ-1848</t>
  </si>
  <si>
    <t>4670419718481</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</si>
  <si>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36 мл. Цвет: микс. В шоу-боксе: 12 шт.</t>
  </si>
  <si>
    <t>262695</t>
  </si>
  <si>
    <t>Мыльные пузыри 65мл, в шоу-боксе (цвет микс), кратно 24 (арт.МПЗ-1844)</t>
  </si>
  <si>
    <t>МПЗ-1844</t>
  </si>
  <si>
    <t>4670419718443</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</si>
  <si>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65 мл. Цвет: микс. В шоу-боксе: 24 шт.</t>
  </si>
  <si>
    <t>262696</t>
  </si>
  <si>
    <t>Мыльные пузыри 65мл, в шоу-боксе (цвет микс), кратно 24 (арт.МПЗ-1845)</t>
  </si>
  <si>
    <t>МПЗ-1845</t>
  </si>
  <si>
    <t>4670419718450</t>
  </si>
  <si>
    <t>04. Концентрат для мыльных пузырей</t>
  </si>
  <si>
    <t>262781</t>
  </si>
  <si>
    <t>Концентрат для мыльных пузырей (100 мл на 3000 мл воды) (арт. Y12411069)</t>
  </si>
  <si>
    <t>Y12411069</t>
  </si>
  <si>
    <t>4670419719334</t>
  </si>
  <si>
    <t>Концентрат для мыльных пузырей. Разводить в соотношении: 100 мл на 3000 мл воды.</t>
  </si>
  <si>
    <t>Подлежит как Косметика с 1 мая 2025</t>
  </si>
  <si>
    <t>262770</t>
  </si>
  <si>
    <t>Концентрат для мыльных пузырей (11 мл  на 350 мл воды) (арт. Y12411063)</t>
  </si>
  <si>
    <t>Y12411063</t>
  </si>
  <si>
    <t>4670419719280</t>
  </si>
  <si>
    <t>Концентрат для мыльных пузырей. Разводить в соотношении: 11 мл на 350 мл воды.</t>
  </si>
  <si>
    <t>262769</t>
  </si>
  <si>
    <t>Концентрат для мыльных пузырей (240 мл на 1500 мл воды) (арт. Y19131066)</t>
  </si>
  <si>
    <t>Y19131066</t>
  </si>
  <si>
    <t>4670419719273</t>
  </si>
  <si>
    <t>Концентрат для мыльных пузырей. Разводить в соотношении: 240 мл на 1500 мл воды.</t>
  </si>
  <si>
    <t>262777</t>
  </si>
  <si>
    <t>Концентрат для мыльных пузырей (34 мл на 1000 мл воды) (арт. Y12411065)</t>
  </si>
  <si>
    <t>Y12411065</t>
  </si>
  <si>
    <t>4670419719303</t>
  </si>
  <si>
    <t>Концентрат для мыльных пузырей. Разводить в соотношении: 34 мл на 1000 мл воды.</t>
  </si>
  <si>
    <t>262779</t>
  </si>
  <si>
    <t>Концентрат для мыльных пузырей (67 мл на 2000 мл воды) (арт. Y12411067)</t>
  </si>
  <si>
    <t>Y12411067</t>
  </si>
  <si>
    <t>4670419719310</t>
  </si>
  <si>
    <t>Концентрат для мыльных пузырей. Разводить в соотношении: 67 мл на 2000 мл воды.</t>
  </si>
  <si>
    <t>262780</t>
  </si>
  <si>
    <t>Концентрат для мыльных пузырей (84 мл на 2500 мл воды) (арт. Y12411068)</t>
  </si>
  <si>
    <t>Y12411068</t>
  </si>
  <si>
    <t>4670419719327</t>
  </si>
  <si>
    <t>Концентрат для мыльных пузырей. Разводить в соотношении: 84 мл на 2500 мл воды.</t>
  </si>
  <si>
    <t>08. САМОЛЕТИКИ, ЗАПУСКАЛКИ</t>
  </si>
  <si>
    <t>01. Пенопластовые самолёты</t>
  </si>
  <si>
    <t>219271</t>
  </si>
  <si>
    <t>Запускалка "Самолётик" (24*22см), цвет миск, в пакете ( Арт. СЗ-2332) (кратно 10)</t>
  </si>
  <si>
    <t>СЗ-2332</t>
  </si>
  <si>
    <t>4670159123323</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</si>
  <si>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24*22см. Цвет микс. Упаковка: пакет.</t>
  </si>
  <si>
    <t>117149</t>
  </si>
  <si>
    <t>Запускалка-самолет (48х47 см, цвет микс), в пакете. Арт. AN01659</t>
  </si>
  <si>
    <t>AN01659</t>
  </si>
  <si>
    <t>4665307809662</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</si>
  <si>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t>
  </si>
  <si>
    <t>СПОРТ</t>
  </si>
  <si>
    <t>01. ВЕЛОСИПЕДЫ</t>
  </si>
  <si>
    <t xml:space="preserve">1. Велосипеды трехколесные </t>
  </si>
  <si>
    <t>1.1 ЛИЦЕНЗИЯ</t>
  </si>
  <si>
    <t>СИНИЙ ТРАКТОР</t>
  </si>
  <si>
    <t>270824</t>
  </si>
  <si>
    <t>Велосипед трёхколесный с ручкой СИНИЙ ТРАКТОР (колеса EVA 10"/8" муз.модуль) синий (арт. ВЛ-4658)</t>
  </si>
  <si>
    <t>ВЛ-4658</t>
  </si>
  <si>
    <t>Велосипед "СИНИЙ ТРАКТОР" c ручкой управления, позволяет родителю управлять движением велосипеда одной рукой. Имеет музыкальный модуль. Колеса EVA: 10 и 8 дюймов. Вес изделия: 9 кг. Возраст: 1-3. Материал: металл, пластик, текстиль.</t>
  </si>
  <si>
    <t>Подлежит маркировке ЧЗ как Велосипеды</t>
  </si>
  <si>
    <t>270118</t>
  </si>
  <si>
    <t>Велосипед трёхколесный СИНИЙ ТРАКТОР (колеса EVA 9"/7" муз.модуль) синий (арт. ВЛ-4429)</t>
  </si>
  <si>
    <t>ВЛ-4429</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</si>
  <si>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синий.</t>
  </si>
  <si>
    <t xml:space="preserve">1.4 Велосипеды трехколесные с козырьком </t>
  </si>
  <si>
    <t>1.4.1 Велосипеды трехколесные с козырьком, муз.модуль</t>
  </si>
  <si>
    <t>4. Велосипед трехколесный с ручкой МЕЧТА колеса EVA 10"/8" муз.модуль</t>
  </si>
  <si>
    <t>268476</t>
  </si>
  <si>
    <t>Велосипед трёхколесный с ручкой  МЕЧТА (колеса EVA 10"/8" муз.модуль) серый (арт. ВЛ-3730)</t>
  </si>
  <si>
    <t>ВЛ-3730</t>
  </si>
  <si>
    <t>Велосипед c регулируемой по высоте ручкой управления, позволяет родителю управлять движением велосипеда одной рукой
Колеса EVA: 10 и 8 дюймов. Сиденье с высокой спинкой. Вес изделия: 8,3 кг. Максимальная нагрузка до 30 кг. Возраст 1-3 года.</t>
  </si>
  <si>
    <t>268475</t>
  </si>
  <si>
    <t>Велосипед трёхколесный с ручкой МЕЧТА  (колеса EVA 10"/8" муз.модуль) розовый (арт. ВЛ-3729)</t>
  </si>
  <si>
    <t>ВЛ-3729</t>
  </si>
  <si>
    <t>268474</t>
  </si>
  <si>
    <t>Велосипед трёхколесный с ручкой МЕЧТА (колеса EVA 10"/8" муз.модуль) черный (арт.ВЛ-3728)</t>
  </si>
  <si>
    <t>ВЛ-3728</t>
  </si>
  <si>
    <t>1.4.6 Велосипеды трехколесные с козырьком, стандарт</t>
  </si>
  <si>
    <t>2. Велосипед трёхколесный с ручкой "МЕРКУРИЙ" колеса EVA 10"/8"</t>
  </si>
  <si>
    <t>265043</t>
  </si>
  <si>
    <t>Велосипед трёхколесный с ручкой МЕРКУРИЙ (колеса EVA 10"/8") мятный (арт. ВЛ-2764)</t>
  </si>
  <si>
    <t>ВЛ-2764</t>
  </si>
  <si>
    <t>4670419727643</t>
  </si>
  <si>
    <t>Трёхколёсный велосипед с ручкой Цвет: мятный. Колёса EVA: 10 и 8 дюймов.</t>
  </si>
  <si>
    <t>2. Велосипеды двухколесные</t>
  </si>
  <si>
    <t>1. Детские</t>
  </si>
  <si>
    <t>1.2 Детские U-TURN</t>
  </si>
  <si>
    <t>3. Велосипед с плетёной корзинкой, доп.колёсами ВИНТАЖ</t>
  </si>
  <si>
    <t>1. Колёса 14 дюймов</t>
  </si>
  <si>
    <t>264489</t>
  </si>
  <si>
    <t>Велосипед двухколёсный ВИНТАЖ. Бежевый. Колёса 14 дюймов (арт. ВЛ-2700)</t>
  </si>
  <si>
    <t>ВЛ-2700</t>
  </si>
  <si>
    <t>4670419726905</t>
  </si>
  <si>
    <t>Диаметр колёс: 14 дюймов
Съёмные колёса
Рост райдера: 95-110 см
Максимальная нагрузка: 50 кг
Регулировка седла: от 0 до 6 см
Проводка троса: внешняя
Тормоз: передний клещевой, задний ножной, сталь
Покрышка: 2,125 дюйма
Габариты велосипеда: 101х48х71 см
Размер рамы: 8 дюймов
Расстояние между рулём и подседельным штырём: 29,5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жёсткая, стальная
Конструктивная масса: 8,5 кг</t>
  </si>
  <si>
    <t>264491</t>
  </si>
  <si>
    <t>Велосипед двухколёсный ВИНТАЖ. Розовый. Колёса 14 дюймов (арт. ВЛ-2703)</t>
  </si>
  <si>
    <t>ВЛ-2703</t>
  </si>
  <si>
    <t>4670419726936</t>
  </si>
  <si>
    <t>2. Колёса 16 дюймов</t>
  </si>
  <si>
    <t>264495</t>
  </si>
  <si>
    <t>Велосипед двухколёсный ВИНТАЖ. Бежевый. Колёса 16 дюймов (арт. ВЛ-2701)</t>
  </si>
  <si>
    <t>ВЛ-2701</t>
  </si>
  <si>
    <t>4670419726912</t>
  </si>
  <si>
    <t xml:space="preserve">Диаметр колёс: 16 дюймов
Съёмные колёса
Рост райдера: 100-115 см
Максимальная нагрузка: 50 кг
Регулировка седла: от 0 до 8 см
Проводка троса: внешняя
Тормоз: передний клещевой, задний ножной, сталь
Покрышка: 2,125 дюйма
Габариты велосипеда: 112х50х77 см
Размер рамы: 9 дюймов
Расстояние между рулём и подседельным штырём: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жёсткая, стальная
Конструктивная масса: 9,5 кг </t>
  </si>
  <si>
    <t>264497</t>
  </si>
  <si>
    <t>Велосипед двухколёсный ВИНТАЖ. Розовый. Колёса 16 дюймов (арт. ВЛ-2704)</t>
  </si>
  <si>
    <t>ВЛ-2704</t>
  </si>
  <si>
    <t>4670419726943</t>
  </si>
  <si>
    <t>3. Колёса 20 дюймов</t>
  </si>
  <si>
    <t>264500</t>
  </si>
  <si>
    <t>Велосипед двухколёсный ВИНТАЖ. Бежевый. Колёса 20 дюймов (арт. ВЛ-2702)</t>
  </si>
  <si>
    <t>ВЛ-2702</t>
  </si>
  <si>
    <t>4670419726929</t>
  </si>
  <si>
    <t>Диаметр колёс: 20 дюймов
Съёмные колёса
Рост райдера: 115-135 см
Максимальная нагрузка: 60 кг
Регулировка седла: от 0 до 8 см
Проводка троса: внешняя
Тормоз: передний клещевой, задний ножной, сталь
Покрышка: 2,125 дюйма
Габариты велосипеда: 133х52х90 см
Размер рамы: 10 дюймов
Расстояние между рулём и подседельным штырём: 40,5 см
Скорость: 1
Материал обода: сталь
Материал цепи: сталь
Материал рамы: сталь
Материал седла: искусственная кожа
Посадочный размер обода: 406 мм
Тип передней вилки: жёсткая, стальная
Конструктивная масса: 11,5 кг</t>
  </si>
  <si>
    <t>264501</t>
  </si>
  <si>
    <t>Велосипед двухколёсный ВИНТАЖ. Розовый. Колёса 20 дюймов (арт. ВЛ-2705)</t>
  </si>
  <si>
    <t>ВЛ-2705</t>
  </si>
  <si>
    <t>4670419726950</t>
  </si>
  <si>
    <t>1.5. Велосипед двухколёсный горный Стрела</t>
  </si>
  <si>
    <t>264771</t>
  </si>
  <si>
    <t>Велосипед двухколёсный горный СТРЕЛА. Розовый. Сталь. Колёса 20 дюймов (Арт. ВЛ-2743)</t>
  </si>
  <si>
    <t>ВЛ-2743</t>
  </si>
  <si>
    <t>4670419727537</t>
  </si>
  <si>
    <t>Диаметр колёс: 20 дюймов
Рост райдера: 115-130 см
Максимальная нагрузка: 60кг
Расстояние от рамы до седла: регулируется от 12 до 22 см
Проводка троса: внутренняя
Тормоз: механический, дисковый, алюминий
Покрышка: 2,35 дюйма
Габариты велосипеда: 138х60х84 см
Размер рамы: 9 дюймов
Расстояние между рулем и подседельным штырем: 40 см
Скорость: 7
Переключатель задний: Shiming EF-51-7 7S
Материал обода: алюминий
Материал цепи: сталь
Материал седла: искусственная кожа
Материал рамы: сталь
Посадочный размер обода: 406 мм
Тип передней вилки: пружинно-эластомерная
Навесное оборудование: насос велосипедный, замок, инструменты
Конструктивная масса: 13,5 кг</t>
  </si>
  <si>
    <t>264772</t>
  </si>
  <si>
    <t>Велосипед двухколёсный горный СТРЕЛА. Чёрный. Сталь. Колёса 20 дюймов (Арт. ВЛ-2744)</t>
  </si>
  <si>
    <t>ВЛ-2744</t>
  </si>
  <si>
    <t>4670419727544</t>
  </si>
  <si>
    <t>1.6. Велосипед двухколёсный горный Шторм</t>
  </si>
  <si>
    <t>264770</t>
  </si>
  <si>
    <t>Велосипед двухколёсный горный ШТОРМ. Розовый. Сталь. Колёса 20 дюймов (Арт. ВЛ-2742)</t>
  </si>
  <si>
    <t>ВЛ-2742</t>
  </si>
  <si>
    <t>4670419727520</t>
  </si>
  <si>
    <t>Диаметр колёс: 20 дюймов
Рост райдера: 115-130 см
Максимальная нагрузка: 60кг
Расстояние от рамы до седла: регулируется от 12 до 19 см
Проводка троса: внешняя
Тормоз: механический, дисковый, алюминий
Покрышка: 2,35 дюйма
Габариты велосипеда: 143х60х84 см
Размер рамы: 11 дюймов
Расстояние между рулем и подседельным штырем: 40 см
Скорость: 7
Переключатель задний: Shiming EF-51-7 7S
Материал обода: алюминий
Материал цепи: сталь
Материал седла: искусственная кожа
Материал рамы: сталь
Посадочный размер обода: 406 мм
Тип передней вилки: пружинно-эластомерная
Навесное оборудование: насос велосипедный, замок, инструменты
Конструктивная масса: 14 кг</t>
  </si>
  <si>
    <t>264769</t>
  </si>
  <si>
    <t>Велосипед двухколёсный горный ШТОРМ. Чёрный. Сталь. Колёса 20 дюймов (Арт. ВЛ-2741)</t>
  </si>
  <si>
    <t>ВЛ-2741</t>
  </si>
  <si>
    <t>4670419727513</t>
  </si>
  <si>
    <t>03. САМОКАТЫ</t>
  </si>
  <si>
    <t>1. Лицензия</t>
  </si>
  <si>
    <t>270677</t>
  </si>
  <si>
    <t>Самокат трехколесный"Синий трактор"(58х13,5х96,свет,муз, мах.нагр 50 кг,голубо-серый) (Арт.СМК-4545)</t>
  </si>
  <si>
    <t>СМК-4545</t>
  </si>
  <si>
    <t>4670419745456</t>
  </si>
  <si>
    <t>Высота руля (положения регулировки) 73-82-87-92-96 см
Ширина руля: 31 см
Длина грипс: 11 см, Длина деки: 39 см
Дорожный просвет: 8 см
Размер колес: переднее: 120х52 мм, заднее: 85х44 мм, цвет подсветки колес белый 
Подшипник: ABEC-7
Тормоз: ножной, полипропилен
Материал деки: усиленный полипропилен,
Батарейки 3хАА в комплекте нет, один режим подсветки, Материал рулевой стойки: сталь
Толщина металла рулевой стойки: 0,7 мм
Материал руля: алюминий
Рост райвера: 90-160 см, вес самоката 2,95 кг, шестигранный ключ есть, Bluetoth, 3 мелодии из м/ф "Синий Трактор". 3 режима свечения фонаря</t>
  </si>
  <si>
    <t>4. Трюковые</t>
  </si>
  <si>
    <t>2. Самокаты трюковые, руль T-bar</t>
  </si>
  <si>
    <t>2.4. Самокат трюковый "TWIST", колеса PU 100 мм, пластик, ABEC-9, Т-образный руль</t>
  </si>
  <si>
    <t>266439</t>
  </si>
  <si>
    <t>Самокат трюковый Twist (колеса PU 100мм, 66х47,2х83,2см, до 100кг) фиолетовый (Арт.СМК-2882)</t>
  </si>
  <si>
    <t>СМК-2882</t>
  </si>
  <si>
    <t>4670419730667</t>
  </si>
  <si>
    <t>Колеса: PU
Размер самоката: 66х47,2х83,2 см
Диаметр колес: 100 мм
Подшипник: ABEC 9
Руль: Т-образный
Материал: металл, пластик
Максимальный вес: до 100 кг
Цвет: фиолетовый
Упаковка: коробка</t>
  </si>
  <si>
    <t>3. Самокаты трюковые, руль Y-bar</t>
  </si>
  <si>
    <t>3.3. Самокат трюковый "GRAND", колеса PU 110 мм, алюминий, Y-образный руль</t>
  </si>
  <si>
    <t>266448</t>
  </si>
  <si>
    <t>Самокат трюковый Grand (колеса PU 110мм, 66х49х81см, до 100 кг) чёрный (Арт.СМК-2891)</t>
  </si>
  <si>
    <t>СМК-2891</t>
  </si>
  <si>
    <t>4670419730827</t>
  </si>
  <si>
    <t>Колеса: PU
Размер самоката: 66х49х81 см
Диаметр колес: 110 мм
Подшипник: ABEC 9
Руль: Y-образный
Материал: металл, пластик
Максимальный вес: до 100 кг
Цвет: чёрный
Упаковка: коробка</t>
  </si>
  <si>
    <t>09. СПОРТИВНЫЕ ИГРЫ</t>
  </si>
  <si>
    <t>БАДМИНТОН</t>
  </si>
  <si>
    <t>БАДМИНТОН U-TURN</t>
  </si>
  <si>
    <t>270012</t>
  </si>
  <si>
    <t>Набор для бадминтона 62*20 см (2 ракетки, 3 воланчика, синий, сетка) (Арт.НБД-4379)</t>
  </si>
  <si>
    <t>НБД-4379</t>
  </si>
  <si>
    <t>4670419743797</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</si>
  <si>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синий.
Длина ракетки: 62 см.
Вес ракетки: 90 гр.
Материал: сталь.
Длина рукоятки: 18 см.
Размер рукояти: G6.</t>
  </si>
  <si>
    <t>ДАРТСЫ</t>
  </si>
  <si>
    <t>НА ЛИПУЧКЕ, БЕЗОПАСНЫЕ</t>
  </si>
  <si>
    <t>277897</t>
  </si>
  <si>
    <t>Дартс "Насекомые" на липучке (36 см, 2 дротика, 2 шарика в комплекте) (Арт.2386794)</t>
  </si>
  <si>
    <t>2386794</t>
  </si>
  <si>
    <t>4670419777921</t>
  </si>
  <si>
    <t xml:space="preserve">Игровой набор для взрослых и детей. Игра в дартс способствует развитию мелкой моторики, меткости и улучшению зрения. Особенности: на липучке. Размер: 36 см. В наборе: 23 дротика, 2 шарика. Размер упаковки: 37х36 см. Упаковка: пакет с хедером. </t>
  </si>
  <si>
    <t>10. СПОРТИВНЫЕ ПРИНАДЛЕЖНОСТИ И АКСЕССУАРЫ</t>
  </si>
  <si>
    <t>НАСОСЫ, ИГЛЫ</t>
  </si>
  <si>
    <t>Насосы U-TURN</t>
  </si>
  <si>
    <t>268808</t>
  </si>
  <si>
    <t>Насос велосипедный с креплением, 21 см (1 насадка+1 игла), цвет черный (Арт.НВЛ-3881)</t>
  </si>
  <si>
    <t>НВЛ-3881</t>
  </si>
  <si>
    <t>4670419738816</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</si>
  <si>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1 игла для накачивания мячей, 1 насадка для накачивания колес. Давление: 5,5 бар. Диаметр трубки: 23 мм. В комплекте: крепление к раме.</t>
  </si>
  <si>
    <t>268810</t>
  </si>
  <si>
    <t>Насос велосипедный электрический (4 насадки, кабель для USBзарядки),цвет черный (Арт.НВЛ-3882)</t>
  </si>
  <si>
    <t>НВЛ-3882</t>
  </si>
  <si>
    <t>4670419738823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</si>
  <si>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4 насадки: 1 для накачивания велосипедных шин, 2 для накачивания надувных изделий, 1 игла для мяча. Кабель для USB зарядки. Длина шланга: 19 см. Встроенный фонарик. Скорость откачки: 25л/мин. Время непрерывной работы: 60 мин. Мощность: 120 Вт. Максимальное давление: 10 Атм.</t>
  </si>
  <si>
    <t>11. МАШИНКИ-ТОЛОКАРЫ Velobibi</t>
  </si>
  <si>
    <t>273112</t>
  </si>
  <si>
    <t>Машинка-толокар, 71х32х41 см, свет, звук, чёрный, бат.3хАА не в комплекте (арт. ИК-5039)</t>
  </si>
  <si>
    <t>ИК-5039</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</si>
  <si>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71х32х41 см. Цвет: чёрный.</t>
  </si>
  <si>
    <t>273110</t>
  </si>
  <si>
    <t>Машинка-толокар, 72х32х37 см, свет, звук, бело-синий, бат.3*АА не в комплекте (арт. ИК-5037)</t>
  </si>
  <si>
    <t>ИК-5037</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</si>
  <si>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бело-синий.</t>
  </si>
  <si>
    <t>273111</t>
  </si>
  <si>
    <t>Машинка-толокар, 72х32х37 см, свет, звук,бело-розовый, бат.3*АА не в комплекте (арт. ИК-5038)</t>
  </si>
  <si>
    <t>ИК-5038</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</si>
  <si>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бело-розовый.</t>
  </si>
  <si>
    <t>273109</t>
  </si>
  <si>
    <t>Машинка-толокар, 72х32х37 см, свет, звук,розовый, бат.3*АА не в комплекте (арт. ИК-5036)</t>
  </si>
  <si>
    <t>ИК-5036</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</si>
  <si>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розовый.</t>
  </si>
  <si>
    <t>271142</t>
  </si>
  <si>
    <t>Машинка-толокар, зелёный, 84х30х46 см, свет, звук (арт. И-4826)</t>
  </si>
  <si>
    <t>И-4826</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</si>
  <si>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84х30х46 см
2. Руль с подсветкой
3. Корпус с музыкой и подсветкой (с функцией остановки)
4. 90-мм полиуретановые колёса с подсветкой
5. С расширительным винтом
6. Вес: 3,8 кг
7.Материал: сталь, полипропилен, полиуретан
8. Макс. нагрузка - 30 кг
9. Возраст: 1+
10. Количество колёс: 6 шт
Упаковка: коробка. Цвет: зелёный.</t>
  </si>
  <si>
    <t>271147</t>
  </si>
  <si>
    <t>Машинка-толокар, зелёный, 86х31х43 см, свет, звук (арт.И-4828)</t>
  </si>
  <si>
    <t>И-4828</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</si>
  <si>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86х31х43 см
2. Руль со светом и музыкой
3. Сиденье с мягкими резиновыми накладками
4. Корзина
5. 90-мм полиуретановые колёса с подсветкой
6. С расширительным винтом
7. Вес: 3,4 кг
8.Материал: сталь, полипропилен, полиуретан
9. Макс. нагрузка -30 кг
10. Возраст: 1+
11. Количество колёс: 6 шт
Упаковка: коробка. Цвет: зелёный.</t>
  </si>
  <si>
    <t>271148</t>
  </si>
  <si>
    <t>Машинка-толокар, розовый, 86х31х43 см, свет, звук (арт.И-4829)</t>
  </si>
  <si>
    <t>И-4829</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</si>
  <si>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86х31х43 см
2. Руль со светом и музыкой
3. Сиденье с мягкими резиновыми накладками
4. Корзина
5. 90-мм полиуретановые колёса с подсветкой
6. С расширительным винтом
7. Вес: 3,4 кг
8.Материал: сталь, полипропилен, полиуретан
9. Макс. нагрузка -30 кг
10. Возраст: 1+
11. Количество колёс: 6 шт
Упаковка: коробка. Цвет: розовый.</t>
  </si>
  <si>
    <t>271139</t>
  </si>
  <si>
    <t>Машинка-толокар, фиолетовый, 84х30х46 см, свет, звук  (арт. И-4825)</t>
  </si>
  <si>
    <t>И-4825</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</si>
  <si>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84х30х46 см
2. Руль с подсветкой
3. Корпус с музыкой и подсветкой (с функцией остановки)
4. 90-мм полиуретановые колёса с подсветкой
5. С расширительным винтом
6. Вес: 3,8 кг
7.Материал: сталь, полипропилен, полиуретан
8. Макс. нагрузка - 30 кг
9. Возраст: 1+
10. Количество колёс: 6 шт
Упаковка: коробка. Цвет: фиолетовый.</t>
  </si>
  <si>
    <t>271145</t>
  </si>
  <si>
    <t>Машинка-толокар, фиолетовый, 86х31х43 см, свет, звук (арт.И-4827)</t>
  </si>
  <si>
    <t>И-4827</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</si>
  <si>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86х31х43 см
2. Руль со светом и музыкой
3. Сиденье с мягкими резиновыми накладками
4. Корзина
5. 90-мм полиуретановые колёса с подсветкой
6. С расширительным винтом
7. Вес: 3,4 кг
8.Материал: сталь, полипропилен, полиуретан
9. Макс. нагрузка -30 кг
10. Возраст: 1+
11. Количество колёс: 6 шт
Упаковка: коробка. Цвет: фиолетовый.</t>
  </si>
  <si>
    <t>01. ИГРОТЕКА</t>
  </si>
  <si>
    <t>09. КАЛЕЙДОСКОПЫ</t>
  </si>
  <si>
    <t>Другие ТМ</t>
  </si>
  <si>
    <t>276507</t>
  </si>
  <si>
    <t>Калейдоскоп (20х4,5х4,5 см, микс) (Арт.1507087)</t>
  </si>
  <si>
    <t>1507087</t>
  </si>
  <si>
    <t>4670419766161</t>
  </si>
  <si>
    <t>Калейдоскоп понравится любому ребенку! Смотря в него, малыш сможет погрузиться в фантастический мир, оставив все переживания позади. Такое времяпровождение прекрасно развивает воображение и восприятие цветов, тренирует глаза. Игрушка изготовлена из высококачественных материалов, соответствующих всем стандартам, санитарным требованиям и нормам. В пакете.</t>
  </si>
  <si>
    <t>10. ЛИЗУНЫ, ЛИПУЧКИ, СЛАЙМЫ</t>
  </si>
  <si>
    <t>10.1. ТМ Рыжий кот</t>
  </si>
  <si>
    <t>10.1.1 Морозоустойчивые слаймы</t>
  </si>
  <si>
    <t>269506</t>
  </si>
  <si>
    <t>Слайм (в ш/б, кратно 12) 168гр. серии "Розовая пастила" (арт.ИК-4158)</t>
  </si>
  <si>
    <t>ИК-4158</t>
  </si>
  <si>
    <t>4670419741588</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</si>
  <si>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168 гр. Упаковка: шоубокс.</t>
  </si>
  <si>
    <t>269498</t>
  </si>
  <si>
    <t>Слайм (в ш/б, кратно 18) 126,7гр. серии "Сластёна" (арт.ИК-4151)</t>
  </si>
  <si>
    <t>ИК-4151</t>
  </si>
  <si>
    <t>4670419741519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</si>
  <si>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126,7 гр. Упаковка: шоубокс.</t>
  </si>
  <si>
    <t>10.2.Без бренда</t>
  </si>
  <si>
    <t>10.2.2 Морозоустойчивые слаймы (от 0˚C до -20˚C)</t>
  </si>
  <si>
    <t>269524</t>
  </si>
  <si>
    <t>Слайм (в ш/б, кратно 24) 137гр. (арт.ИК-4166)</t>
  </si>
  <si>
    <t>ИК-4166</t>
  </si>
  <si>
    <t>4670419741663</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</si>
  <si>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137 гр. Упаковка: шоубокс.</t>
  </si>
  <si>
    <t>03. ПАЗЛЫ</t>
  </si>
  <si>
    <t>01. АКСЕССУАРЫ ДЛЯ ПАЗЛОВ</t>
  </si>
  <si>
    <t>268392</t>
  </si>
  <si>
    <t>Коврик для пазлов, в наборе, размер 140х100 см, цвет: серый (арт. П-3741)</t>
  </si>
  <si>
    <t>П-3741</t>
  </si>
  <si>
    <t>4670419737413</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</si>
  <si>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 Подходит для сборки: 1500 шт, размер 85х60см; 2000 шт размер 96,6х68,8 см; 3000 шт размер 140х100 см.</t>
  </si>
  <si>
    <t>270811</t>
  </si>
  <si>
    <t>Стол коврик для сборки пазлов (77х52х53,6 см, 6 выдвижных ящиков, серый) (арт. СПЗ-4635)</t>
  </si>
  <si>
    <t>СПЗ-4635</t>
  </si>
  <si>
    <t>4670419746354</t>
  </si>
  <si>
    <t>Складывающая конструкция, нескользящая войлочная поверхность, для 1000 шт пазлов. Размер стола 77х53,6 см, размер ящика 27х22 (4 шт.), 24,7х17,8 (2 шт.).</t>
  </si>
  <si>
    <t>03. ПАЗЛЫ (Рыжий кот)</t>
  </si>
  <si>
    <t>00. ЛИЦЕНЗИЯ</t>
  </si>
  <si>
    <t>ЧЕБУРАШКА</t>
  </si>
  <si>
    <t>Сериал</t>
  </si>
  <si>
    <t>277083</t>
  </si>
  <si>
    <t>ПАЗЛЫ 104 элемента. Лицензия/ Чебурашка 5 (Арт. П104-7223)</t>
  </si>
  <si>
    <t>П104-7223</t>
  </si>
  <si>
    <t>4670419772230</t>
  </si>
  <si>
    <t>277084</t>
  </si>
  <si>
    <t>ПАЗЛЫ 104 элемента. Лицензия/ Чебурашка 6 (Арт. П104-7224)</t>
  </si>
  <si>
    <t>П104-7224</t>
  </si>
  <si>
    <t>4670419772247</t>
  </si>
  <si>
    <t>ЧУКОВСКИЙ</t>
  </si>
  <si>
    <t>2. 60 элементов</t>
  </si>
  <si>
    <t>273228</t>
  </si>
  <si>
    <t>ПАЗЛЫ 60 элементов. ЧУКОВСКИЙ. КРАДЕНОЕ СОЛНЦЕ (Арт. Х60-5055)</t>
  </si>
  <si>
    <t>Х60-5055</t>
  </si>
  <si>
    <t>4670419750559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</si>
  <si>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</si>
  <si>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273229</t>
  </si>
  <si>
    <t>ПАЗЛЫ 60 элементов. ЧУКОВСКИЙ. МОЙДОДЫР (Арт. Х60-5056)</t>
  </si>
  <si>
    <t>Х60-5056</t>
  </si>
  <si>
    <t>4670419750566</t>
  </si>
  <si>
    <t>273230</t>
  </si>
  <si>
    <t>ПАЗЛЫ 60 элементов. ЧУКОВСКИЙ. МУХА-ЦОКОТУХА (Арт. Х60-5057)</t>
  </si>
  <si>
    <t>Х60-5057</t>
  </si>
  <si>
    <t>4670419750573</t>
  </si>
  <si>
    <t>273231</t>
  </si>
  <si>
    <t>ПАЗЛЫ 60 элементов. ЧУКОВСКИЙ. ТЕЛЕФОН (Арт. Х60-5058)</t>
  </si>
  <si>
    <t>Х60-5058</t>
  </si>
  <si>
    <t>4670419750580</t>
  </si>
  <si>
    <t>273232</t>
  </si>
  <si>
    <t>ПАЗЛЫ 60 элементов. ЧУКОВСКИЙ. ФЕДОРИНО ГОРЕ (Арт. Х60-5059)</t>
  </si>
  <si>
    <t>Х60-5059</t>
  </si>
  <si>
    <t>4670419750597</t>
  </si>
  <si>
    <t>3. 104 элемента</t>
  </si>
  <si>
    <t>273235</t>
  </si>
  <si>
    <t>ПАЗЛЫ 104 элемента. ЧУКОВСКИЙ. АЙБОЛИТ (Арт. Х104-5062)</t>
  </si>
  <si>
    <t>Х104-5062</t>
  </si>
  <si>
    <t>4670419750627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</si>
  <si>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</si>
  <si>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273236</t>
  </si>
  <si>
    <t>ПАЗЛЫ 104 элемента. ЧУКОВСКИЙ. БАРМАЛЕЙ (Арт. Х104-5063)</t>
  </si>
  <si>
    <t>Х104-5063</t>
  </si>
  <si>
    <t>4670419750634</t>
  </si>
  <si>
    <t>273237</t>
  </si>
  <si>
    <t>ПАЗЛЫ 104 элемента. ЧУКОВСКИЙ. ТАРАКАНИЩЕ (Арт. Х104-5064)</t>
  </si>
  <si>
    <t>Х104-5064</t>
  </si>
  <si>
    <t>4670419750641</t>
  </si>
  <si>
    <t>Мульт Пазл</t>
  </si>
  <si>
    <t>279436</t>
  </si>
  <si>
    <t>Мульт Пазл. 104 эл. Чуковский. ТАРАКАНИЩЕ (Арт. Х104-9967)</t>
  </si>
  <si>
    <t>Х104-9967</t>
  </si>
  <si>
    <t>4670419799671</t>
  </si>
  <si>
    <t>Шоу-боксы</t>
  </si>
  <si>
    <t>273259</t>
  </si>
  <si>
    <t>МИКС.ПАЗЛЫ 54 элемента. СКАЗКИ ЧУКОВСКОГО (10 шт в шоубоксе) (арт.Х54-5081)</t>
  </si>
  <si>
    <t>Х54-5081</t>
  </si>
  <si>
    <t>4670419750818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</si>
  <si>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10 шт.</t>
  </si>
  <si>
    <t>01.ПАЗЛЫ В ШОУ-БОКСАХ</t>
  </si>
  <si>
    <t>01. 12 ЭЛЕМЕНТОВ (поле - 17,5х13 см, коробка - 6,5х9х2,5 см, 4 дизайна по 8 шт. в боксе)</t>
  </si>
  <si>
    <t>275772</t>
  </si>
  <si>
    <t>КОМПЛЕКТ ПАЗЛОВ №1. ПАЗЛЫ 12 элементов (20 шт в шоубоксе) (Арт. П12-6225)</t>
  </si>
  <si>
    <t>П12-6225</t>
  </si>
  <si>
    <t>4670419762255</t>
  </si>
  <si>
    <t>275773</t>
  </si>
  <si>
    <t>КОМПЛЕКТ ПАЗЛОВ №2. ПАЗЛЫ 12 элементов (20 шт в шоубоксе) (Арт. П12-6226)</t>
  </si>
  <si>
    <t>П12-6226</t>
  </si>
  <si>
    <t>4670419762262</t>
  </si>
  <si>
    <t>275786</t>
  </si>
  <si>
    <t>КОМПЛЕКТ ПАЗЛОВ №8. ПАЗЛЫ 12 элементов (32 шт в шоубоксе) (Арт. П12-6232)</t>
  </si>
  <si>
    <t>П12-6232</t>
  </si>
  <si>
    <t>4670419763054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</si>
  <si>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32 шт.</t>
  </si>
  <si>
    <t>02. 24 ЭЛЕМЕНТА (поле - 18х13 см, коробка - 6,5х9х2,5 см, 4 дизайна по 8 шт. в боксе)</t>
  </si>
  <si>
    <t>275774</t>
  </si>
  <si>
    <t>КОМПЛЕКТ ПАЗЛОВ №3. ПАЗЛЫ 24 элемента (20 шт в шоубоксе) (Арт. П24-6227)</t>
  </si>
  <si>
    <t>П24-6227</t>
  </si>
  <si>
    <t>4670419762279</t>
  </si>
  <si>
    <t>275777</t>
  </si>
  <si>
    <t>КОМПЛЕКТ ПАЗЛОВ №4. ПАЗЛЫ 24 элемента (20 шт в шоубоксе) (Арт. П24-6228)</t>
  </si>
  <si>
    <t>П24-6228</t>
  </si>
  <si>
    <t>4670419762286</t>
  </si>
  <si>
    <t>04. 54 ЭЛЕМЕНТА (поле - 17,5х13 см, коробка - 6,5х9х2,5 см, 4 дизайна по 8 шт. в боксе)</t>
  </si>
  <si>
    <t>275780</t>
  </si>
  <si>
    <t>КОМПЛЕКТ ПАЗЛОВ №6. ПАЗЛЫ 54 элемента (20 шт в шоубоксе) (Арт. П54-6230)</t>
  </si>
  <si>
    <t>П54-6230</t>
  </si>
  <si>
    <t>4670419762309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</si>
  <si>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</si>
  <si>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275784</t>
  </si>
  <si>
    <t>КОМПЛЕКТ ПАЗЛОВ №7. ПАЗЛЫ 54 элемента (20 шт в шоубоксе) (Арт. П54-6231)</t>
  </si>
  <si>
    <t>П54-6231</t>
  </si>
  <si>
    <t>4670419762316</t>
  </si>
  <si>
    <t>06. 80 ЭЛЕМЕНТОВ (поле - 16,5х22,5 см, коробка - 13х9х2,5 см, 4 дизайна по 4 шт. в боксе)</t>
  </si>
  <si>
    <t>275798</t>
  </si>
  <si>
    <t>КОМПЛЕКТ ПАЗЛОВ №11. ПАЗЛЫ 80 элементов  (16 шт в шоубоксе) (Арт. П80-6235)</t>
  </si>
  <si>
    <t>П80-6235</t>
  </si>
  <si>
    <t>4670419763085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</si>
  <si>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 В шоубоксе: 16 шт.</t>
  </si>
  <si>
    <t>02. ПАЗЛЫ ДЛЯ ДЕТЕЙ ДО 500 ЭЛЕМЕНТОВ.</t>
  </si>
  <si>
    <t>11. НАПОЛЬНЫЕ ПАЗЛЫ</t>
  </si>
  <si>
    <t xml:space="preserve">48 элементов </t>
  </si>
  <si>
    <t>270119</t>
  </si>
  <si>
    <t>НАПОЛЬНЫЙ ПАЗЛ 48 элементов. ГОРОДСКАЯ УЛИЦА (Арт. П48-4443)</t>
  </si>
  <si>
    <t>П48-4443</t>
  </si>
  <si>
    <t>4670419744435</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</si>
  <si>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48 шт.</t>
  </si>
  <si>
    <t>270123</t>
  </si>
  <si>
    <t>НАПОЛЬНЫЙ ПАЗЛ 48 элементов. СТРОИТЕЛЬНАЯ ТЕХНИКА (Арт. П48-4444)</t>
  </si>
  <si>
    <t>П48-4444</t>
  </si>
  <si>
    <t>4670419744442</t>
  </si>
  <si>
    <t>25. 35 ЭЛЕМЕНТОВ (поле - 30х21,5 см, коробка - 19х14х3,5 см)</t>
  </si>
  <si>
    <t>273226</t>
  </si>
  <si>
    <t>ПАЗЛЫ 35 элементов. ВЕСЕЛЫЙ ЭКСКАВАТОР (Арт. Ф35-5053)</t>
  </si>
  <si>
    <t>Ф35-5053</t>
  </si>
  <si>
    <t>4670419750535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</si>
  <si>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t>
  </si>
  <si>
    <t>273227</t>
  </si>
  <si>
    <t>ПАЗЛЫ 35 элементов. ПАНДА И ПОПУГАЙ (Арт. Ф35-5054)</t>
  </si>
  <si>
    <t>Ф35-5054</t>
  </si>
  <si>
    <t>4670419750542</t>
  </si>
  <si>
    <t>27. 60 ЭЛЕМЕНТОВ (поле - 33х24 см, коробка - 19х14х3,5 см)</t>
  </si>
  <si>
    <t>273233</t>
  </si>
  <si>
    <t>ПАЗЛЫ 60 элементов. СКАЗКИ КОЛЛАЖ (Арт. Х60-5060)</t>
  </si>
  <si>
    <t>Х60-5060</t>
  </si>
  <si>
    <t>4670419750603</t>
  </si>
  <si>
    <t>28. 104 ЭЛЕМЕНТА (поле - 33х23 см, коробка - 19х14х3,5 см)</t>
  </si>
  <si>
    <t>273234</t>
  </si>
  <si>
    <t>ПАЗЛЫ 104 элемента. ГОНКИ НА ПОБЕРЕЖЬЕ (Арт. Х104-5061)</t>
  </si>
  <si>
    <t>Х104-5061</t>
  </si>
  <si>
    <t>4670419750610</t>
  </si>
  <si>
    <t>273238</t>
  </si>
  <si>
    <t>ПАЗЛЫ 104 элемента. СКАЗКИ КОЛЛАЖ (Арт. Х104-5065)</t>
  </si>
  <si>
    <t>Х104-5065</t>
  </si>
  <si>
    <t>4670419750658</t>
  </si>
  <si>
    <t>30. 260 ЭЛЕМЕНТОВ (поле - 33х23 см, коробка - 29х19х3,5 см)</t>
  </si>
  <si>
    <t>273248</t>
  </si>
  <si>
    <t>ПАЗЛЫ 260 элементов. ВРЕМЯ ДИНОЗАВРОВ (Арт. Ф260-5071)</t>
  </si>
  <si>
    <t>Ф260-5071</t>
  </si>
  <si>
    <t>4670419750719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</si>
  <si>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</si>
  <si>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33. Пазлы серия "Оживи мультфильм"</t>
  </si>
  <si>
    <t>2. Пазлы 35 элементов</t>
  </si>
  <si>
    <t>273249</t>
  </si>
  <si>
    <t>Оживи мультфильм. Пазлы 35 элементов "ЛИСА И ТЕТЕРЕВ" (Арт. Х35-5072)</t>
  </si>
  <si>
    <t>Х35-5072</t>
  </si>
  <si>
    <t>4670419750726</t>
  </si>
  <si>
    <t>273250</t>
  </si>
  <si>
    <t>Оживи мультфильм. Пазлы 35 элементов "РЕПКА" (Арт. Х35-5073)</t>
  </si>
  <si>
    <t>Х35-5073</t>
  </si>
  <si>
    <t>4670419750733</t>
  </si>
  <si>
    <t>273251</t>
  </si>
  <si>
    <t>Оживи мультфильм. Пазлы 35 элементов. "ТЕРЕМОК" (Арт. Х35-5074)</t>
  </si>
  <si>
    <t>Х35-5074</t>
  </si>
  <si>
    <t>4670419750740</t>
  </si>
  <si>
    <t>3. Пазлы 60 элементов</t>
  </si>
  <si>
    <t>273252</t>
  </si>
  <si>
    <t>Оживи мультфильм. Пазлы 60 элементов. "БЕЛОСНЕЖКА" (Арт. Х60-5075)</t>
  </si>
  <si>
    <t>Х60-5075</t>
  </si>
  <si>
    <t>4670419750757</t>
  </si>
  <si>
    <t>273254</t>
  </si>
  <si>
    <t>Оживи мультфильм. Пазлы 60 элементов. "МАША И МЕДВЕДЬ" (Арт. Х60-5077)</t>
  </si>
  <si>
    <t>Х60-5077</t>
  </si>
  <si>
    <t>4670419750771</t>
  </si>
  <si>
    <t>276440</t>
  </si>
  <si>
    <t>Оживи мультфильм. Пазлы 60 элементов. "СЕСТРИЦА АЛЁНУШКА И БРАТЕЦ ИВАНУШКА" (Арт. Х60-6726)</t>
  </si>
  <si>
    <t>Х60-6726</t>
  </si>
  <si>
    <t>4670419767267</t>
  </si>
  <si>
    <t>4. Пазлы 104 элемента</t>
  </si>
  <si>
    <t>277090</t>
  </si>
  <si>
    <t>Оживи мультфильм. Пазлы 104 элемента. "АЛЕНЬКИЙ ЦВЕТОЧЕК" (Арт. Х104-7230)</t>
  </si>
  <si>
    <t>Х104-7230</t>
  </si>
  <si>
    <t>4670419772308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</si>
  <si>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 Особенность: оживающие пазлы.</t>
  </si>
  <si>
    <t>273255</t>
  </si>
  <si>
    <t>Оживи мультфильм. Пазлы 104 элемента. "БРЕМЕНСКИЕ МУЗЫКАНТЫ" (Арт. Х104-5078)</t>
  </si>
  <si>
    <t>Х104-5078</t>
  </si>
  <si>
    <t>4670419750788</t>
  </si>
  <si>
    <t>273256</t>
  </si>
  <si>
    <t>Оживи мультфильм. Пазлы 104 элемента. "ПРИНЦЕССА НА ГОРОШИНЕ" (Арт. Х104-5079)</t>
  </si>
  <si>
    <t>Х104-5079</t>
  </si>
  <si>
    <t>4670419750795</t>
  </si>
  <si>
    <t>273257</t>
  </si>
  <si>
    <t>Оживи мультфильм. Пазлы 104 элемента. "СПЯЩАЯ КРАСАВИЦА" (Арт. Х104-5080)</t>
  </si>
  <si>
    <t>Х104-5080</t>
  </si>
  <si>
    <t>4670419750801</t>
  </si>
  <si>
    <t>279432</t>
  </si>
  <si>
    <t>Оживи мультфильм. Пазлы 104 элемента. "ТРИ МЕДВЕДЯ" (Арт. Х104-9964)</t>
  </si>
  <si>
    <t>Х104-9964</t>
  </si>
  <si>
    <t>4670419799640</t>
  </si>
  <si>
    <t>34. Пазлы серия "Мульт Пазл"</t>
  </si>
  <si>
    <t>1. Аудио</t>
  </si>
  <si>
    <t>104 элемента</t>
  </si>
  <si>
    <t>279434</t>
  </si>
  <si>
    <t>Мульт Пазл. 104 эл. Крылов. МАРТЫШКА И ОЧКИ (Арт. Х104-9965)</t>
  </si>
  <si>
    <t>Х104-9965</t>
  </si>
  <si>
    <t>4670419799657</t>
  </si>
  <si>
    <t>279435</t>
  </si>
  <si>
    <t>Мульт Пазл. 104 эл. Крылов. СТРЕКОЗА И МУРАВЕЙ (Арт. Х104-9966)</t>
  </si>
  <si>
    <t>Х104-9966</t>
  </si>
  <si>
    <t>4670419799664</t>
  </si>
  <si>
    <t>2. Песня</t>
  </si>
  <si>
    <t>279439</t>
  </si>
  <si>
    <t>Мульт Пазл. 104 эл. Песенка. БАБА ЯГА (Арт. Х104-9969)</t>
  </si>
  <si>
    <t>Х104-9969</t>
  </si>
  <si>
    <t>4670419799695</t>
  </si>
  <si>
    <t>279440</t>
  </si>
  <si>
    <t>Мульт Пазл. 104 эл. Песенка. ГАДКИЙ УТЁНОК (Арт. Х104-9970)</t>
  </si>
  <si>
    <t>Х104-9970</t>
  </si>
  <si>
    <t>4670419799701</t>
  </si>
  <si>
    <t>279441</t>
  </si>
  <si>
    <t>Мульт Пазл. 104 эл. Песенка. ГУСИ-ЛЕБЕДИ (Арт. Х104-9971)</t>
  </si>
  <si>
    <t>Х104-9971</t>
  </si>
  <si>
    <t>4670419799718</t>
  </si>
  <si>
    <t>279442</t>
  </si>
  <si>
    <t>Мульт Пазл. 104 эл. Песенка. ДЮЙМОВОЧКА (Арт. Х104-9972)</t>
  </si>
  <si>
    <t>Х104-9972</t>
  </si>
  <si>
    <t>4670419799725</t>
  </si>
  <si>
    <t>279443</t>
  </si>
  <si>
    <t>Мульт Пазл. 104 эл. Песенка. КРАСАВИЦА И ЧУДОВИЩЕ (Арт. Х104-9973)</t>
  </si>
  <si>
    <t>Х104-9973</t>
  </si>
  <si>
    <t>4670419799732</t>
  </si>
  <si>
    <t>279438</t>
  </si>
  <si>
    <t>Мульт Пазл. 104 эл. Песенка. СЕСТРИЦА АЛЁНУШКА (Арт. Х104-9968)</t>
  </si>
  <si>
    <t>Х104-9968</t>
  </si>
  <si>
    <t>4670419799688</t>
  </si>
  <si>
    <t>03. ПАЗЛЫ ОТ 500 ЭЛЕМЕНТОВ</t>
  </si>
  <si>
    <t>01. ПАЗЛЫ (TOPpuzzle) (специальное предложенеие)</t>
  </si>
  <si>
    <t>2. 1000 ЭЛЕМЕНТОВ (поле - 68,5х48,5 см, коробка - 19х15х6,7 см)</t>
  </si>
  <si>
    <t>ЖИВОТНЫЕ</t>
  </si>
  <si>
    <t>274245</t>
  </si>
  <si>
    <t>TOPpuzzle. ПАЗЛЫ 1000 элементов. СПЯЩИЕ ЁЖИКИ (Арт. Ф1000-5607)</t>
  </si>
  <si>
    <t>Ф1000-5607</t>
  </si>
  <si>
    <t>4670419756063</t>
  </si>
  <si>
    <t>Пазл TOPpuzzle "Спящие ёжики"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</si>
  <si>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02. 500 ЭЛЕМЕНТОВ (поле - 48х34 см, коробка - 32х25,4х4см)</t>
  </si>
  <si>
    <t>275485</t>
  </si>
  <si>
    <t>ПАЗЛЫ 500 элементов. КОТЁНОК В САДУ (Арт. Ф500-5914)</t>
  </si>
  <si>
    <t>Ф500-5914</t>
  </si>
  <si>
    <t>4670419759149</t>
  </si>
  <si>
    <t>275486</t>
  </si>
  <si>
    <t>ПАЗЛЫ 500 элементов. КОШАЧЬЯ СЕМЬЯ (Арт. Ф500-5915)</t>
  </si>
  <si>
    <t>Ф500-5915</t>
  </si>
  <si>
    <t>4670419759156</t>
  </si>
  <si>
    <t>273265</t>
  </si>
  <si>
    <t>ПАЗЛЫ 500 элементов. ЛИСА В ЦВЕТАХ (Арт. Ф500-5085)</t>
  </si>
  <si>
    <t>Ф500-5085</t>
  </si>
  <si>
    <t>4670419750856</t>
  </si>
  <si>
    <t>273267</t>
  </si>
  <si>
    <t>ПАЗЛЫ 500 элементов. СОВА И ЗАМОК (Арт. Ф500-5087)</t>
  </si>
  <si>
    <t>Ф500-5087</t>
  </si>
  <si>
    <t>4670419750870</t>
  </si>
  <si>
    <t>273268</t>
  </si>
  <si>
    <t>ПАЗЛЫ 500 элементов. СПЯЩИЕ БЕЛКИ (Арт. Ф500-5088)</t>
  </si>
  <si>
    <t>Ф500-5088</t>
  </si>
  <si>
    <t>4670419750887</t>
  </si>
  <si>
    <t>РАЗНОЕ</t>
  </si>
  <si>
    <t>273263</t>
  </si>
  <si>
    <t>ПАЗЛЫ 500 элементов. ДРЕВНЯЯ КАРТА МИРА (Арт. ШТ500-5083)</t>
  </si>
  <si>
    <t>ШТ500-5083</t>
  </si>
  <si>
    <t>4670419750832</t>
  </si>
  <si>
    <t>273264</t>
  </si>
  <si>
    <t>ПАЗЛЫ 500 элементов. КРАСИВЫЙ КОВЕР (Арт. ШТ500-5084)</t>
  </si>
  <si>
    <t>ШТ500-5084</t>
  </si>
  <si>
    <t>4670419750849</t>
  </si>
  <si>
    <t>273266</t>
  </si>
  <si>
    <t>ПАЗЛЫ 500 элементов. МОСКОВСКАЯ ДЕВУШКА (Арт. Ф500-5086)</t>
  </si>
  <si>
    <t>Ф500-5086</t>
  </si>
  <si>
    <t>4670419750863</t>
  </si>
  <si>
    <t>СКАЗКИ</t>
  </si>
  <si>
    <t>279093</t>
  </si>
  <si>
    <t>ПАЗЛЫ 500 элементов. СКАЗКИ. БАБА-ЯГА (Арт. Ф500-9620)</t>
  </si>
  <si>
    <t>Ф500-9620</t>
  </si>
  <si>
    <t>4670419796205</t>
  </si>
  <si>
    <t>279094</t>
  </si>
  <si>
    <t>ПАЗЛЫ 500 элементов. СКАЗКИ. ДОМОВОЙ (Арт. Ф500-9621)</t>
  </si>
  <si>
    <t>Ф500-9621</t>
  </si>
  <si>
    <t>4670419796212</t>
  </si>
  <si>
    <t>280475</t>
  </si>
  <si>
    <t>ПАЗЛЫ 500 элементов. СКАЗКИ. ИВАН, ЕЛЕНА И ВОЛК (Арт. Х500-0181)</t>
  </si>
  <si>
    <t>Х500-0181</t>
  </si>
  <si>
    <t>4681020301818</t>
  </si>
  <si>
    <t>280478</t>
  </si>
  <si>
    <t>ПАЗЛЫ 500 элементов. СКАЗКИ. ЛЕШИЙ (Арт. Х500-0184)</t>
  </si>
  <si>
    <t>Х500-0184</t>
  </si>
  <si>
    <t>4681020301849</t>
  </si>
  <si>
    <t>СССР</t>
  </si>
  <si>
    <t>279096</t>
  </si>
  <si>
    <t>ПАЗЛЫ 500 элементов. СССР. ЗАВТРАК (Арт. Ф500-9622)</t>
  </si>
  <si>
    <t>Ф500-9622</t>
  </si>
  <si>
    <t>4670419796229</t>
  </si>
  <si>
    <t>ФЭНТЕЗИ</t>
  </si>
  <si>
    <t>273262</t>
  </si>
  <si>
    <t>ПАЗЛЫ 500 элементов. ВОЛШЕБНЫЙ ЭКСПРЕСС (Арт. Ф500-5082)</t>
  </si>
  <si>
    <t>Ф500-5082</t>
  </si>
  <si>
    <t>4670419750825</t>
  </si>
  <si>
    <t>Популярная занимательная игра, которая развивает мелкую моторику рук, память, внимание посредством собирания яркой и красочной картинк. Количество элементов: 500 шт.</t>
  </si>
  <si>
    <t>03. 1000 ЭЛЕМЕНТОВ (поле - 68,5х48,1 см, коробка - 35,5х23,5х5 см)</t>
  </si>
  <si>
    <t>ГОРОДА</t>
  </si>
  <si>
    <t>274247</t>
  </si>
  <si>
    <t>ПАЗЛЫ 1000 элементов. КОТ И ПАНЕЛЬКИ (Арт. Ф1000-5608)</t>
  </si>
  <si>
    <t>Ф1000-5608</t>
  </si>
  <si>
    <t>4670419756070</t>
  </si>
  <si>
    <t>275475</t>
  </si>
  <si>
    <t>ПАЗЛЫ 1000 элементов. ЛЮБИМЫЙ КРЫМ (Арт. Ф1000-5905)</t>
  </si>
  <si>
    <t>Ф1000-5905</t>
  </si>
  <si>
    <t>4670419759057</t>
  </si>
  <si>
    <t>274249</t>
  </si>
  <si>
    <t>ПАЗЛЫ 1000 элементов. КОТ И РОМАШКИ (Арт. Ф1000-5609)</t>
  </si>
  <si>
    <t>Ф1000-5609</t>
  </si>
  <si>
    <t>4670419756087</t>
  </si>
  <si>
    <t>ПРИРОДА</t>
  </si>
  <si>
    <t>279098</t>
  </si>
  <si>
    <t>ПАЗЛЫ 1000 элементов. КАМЧАТКА (Арт. Ф1000-9624)</t>
  </si>
  <si>
    <t>Ф1000-9624</t>
  </si>
  <si>
    <t>4670419796243</t>
  </si>
  <si>
    <t>275477</t>
  </si>
  <si>
    <t>ПАЗЛЫ 1000 элементов. МОРСКОЙ ЗАКАТ (Арт. Ф1000-5906)</t>
  </si>
  <si>
    <t>Ф1000-5906</t>
  </si>
  <si>
    <t>4670419759064</t>
  </si>
  <si>
    <t>279100</t>
  </si>
  <si>
    <t>ПАЗЛЫ 1000 элементов. ПЕЙЗАЖ С ОВЕЧКАМИ (Арт. Ф1000-9626)</t>
  </si>
  <si>
    <t>Ф1000-9626</t>
  </si>
  <si>
    <t>4670419796267</t>
  </si>
  <si>
    <t>275478</t>
  </si>
  <si>
    <t>ПАЗЛЫ 1000 элементов. ДЕВОЧКА В ПЛАТКЕ (Арт. Ф1000-5907)</t>
  </si>
  <si>
    <t>Ф1000-5907</t>
  </si>
  <si>
    <t>4670419759071</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</si>
  <si>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1000 шт.</t>
  </si>
  <si>
    <t>279109</t>
  </si>
  <si>
    <t>ПАЗЛЫ 1000 элементов. СКАЗКИ. КОЩЕЙ БЕССМЕРТНЫЙ (Арт. Ф1000-9633)</t>
  </si>
  <si>
    <t>Ф1000-9633</t>
  </si>
  <si>
    <t>4670419796335</t>
  </si>
  <si>
    <t>279112</t>
  </si>
  <si>
    <t>ПАЗЛЫ 1000 элементов. СССР. СТУДЕНТЫ НА НАБЕРЕЖНОЙ (Арт. Ф1000-9635)</t>
  </si>
  <si>
    <t>Ф1000-9635</t>
  </si>
  <si>
    <t>4670419796359</t>
  </si>
  <si>
    <t>04. НАСТОЛЬНЫЕ ИГРЫ</t>
  </si>
  <si>
    <t>01. РАЗВИВАЮЩИЕ ИГРЫ ДЛЯ МАЛЫШЕЙ</t>
  </si>
  <si>
    <t>07. РАЗВИТИЕ ПАМЯТИ, ЛОГИКИ И ВНИМАНИЯ</t>
  </si>
  <si>
    <t>24. КАРТОЧКИ СОРТЕРЫ</t>
  </si>
  <si>
    <t>269912</t>
  </si>
  <si>
    <t>МАГНИТНЫЙ СОРТЕР. БАНКИ (арт. ИН-4314)</t>
  </si>
  <si>
    <t>ИН-4314</t>
  </si>
  <si>
    <t>4670419743148</t>
  </si>
  <si>
    <t>Магнитный сортер – это увлекательная обучающая игра, которая понравится каждому малышу. Сортер магнитный на холодильник легко крепится на дверцу холодильника, металлические доски и другие поверхности, превращая обыденное время в полезное занятие.</t>
  </si>
  <si>
    <t>269913</t>
  </si>
  <si>
    <t>МАГНИТНЫЙ СОРТЕР. РЮКЗАКИ (арт. ИН-4315)</t>
  </si>
  <si>
    <t>ИН-4315</t>
  </si>
  <si>
    <t>4670419743155</t>
  </si>
  <si>
    <t>269915</t>
  </si>
  <si>
    <t>МАГНИТНЫЙ СОРТЕР. ЧЕМОДАНЫ (арт. ИН-4316)</t>
  </si>
  <si>
    <t>ИН-4316</t>
  </si>
  <si>
    <t>4670419743162</t>
  </si>
  <si>
    <t xml:space="preserve">09. КЛАССИЧЕСКИЕ НАСТОЛЬНЫЕ ИГРЫ </t>
  </si>
  <si>
    <t>02. КЛАССИЧЕСКИЕ ИГРЫ (ИМПОРТ)</t>
  </si>
  <si>
    <t>! ТМ Рыжий кот</t>
  </si>
  <si>
    <t>Лото</t>
  </si>
  <si>
    <t>277377</t>
  </si>
  <si>
    <t>Лото деревянное, малые бочонки. Гжель (23х9,5х4,5 см) в коробке арт.ИН-7472</t>
  </si>
  <si>
    <t>ИН-7472</t>
  </si>
  <si>
    <t>4670419774722</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</si>
  <si>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23х9,5х4,5 см. В коробке.</t>
  </si>
  <si>
    <t>277378</t>
  </si>
  <si>
    <t>Лото деревянное, малые бочонки. Хохлома (23х9,5х4,5 см) в коробке арт.ИН-7473</t>
  </si>
  <si>
    <t>ИН-7473</t>
  </si>
  <si>
    <t>4670419774739</t>
  </si>
  <si>
    <t>277368</t>
  </si>
  <si>
    <t>Лото деревянное, полные бочонки. Гжель (24х13х8 см) в коробке арт.ИН-7468</t>
  </si>
  <si>
    <t>ИН-7468</t>
  </si>
  <si>
    <t>4670419774685</t>
  </si>
  <si>
    <t xml:space="preserve">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24х13х8 см. В коробке. </t>
  </si>
  <si>
    <t>277371</t>
  </si>
  <si>
    <t>Лото деревянное, полные бочонки. Хохлома (24х13х8 см) в коробке арт.ИН-7469</t>
  </si>
  <si>
    <t>ИН-7469</t>
  </si>
  <si>
    <t>4670419774692</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</si>
  <si>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24х13х8 см. В коробке.</t>
  </si>
  <si>
    <t>277374</t>
  </si>
  <si>
    <t>Лото деревянное, средние бочонки. Гжель (23х11х6 см) в коробке арт.ИН-7470</t>
  </si>
  <si>
    <t>ИН-7470</t>
  </si>
  <si>
    <t>4670419774708</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</si>
  <si>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23х11х6 см. В коробке.</t>
  </si>
  <si>
    <t>277375</t>
  </si>
  <si>
    <t>Лото деревянное, средние бочонки. Хохлома (23х11х6 см) в коробке арт.ИН-7471</t>
  </si>
  <si>
    <t>ИН-7471</t>
  </si>
  <si>
    <t>4670419774715</t>
  </si>
  <si>
    <t>Набор</t>
  </si>
  <si>
    <t>258562</t>
  </si>
  <si>
    <t>Игра 2 в 1. Шахматы, шашки (29 см, доска дерево, фигуры пластиковые, плёнка) (арт.ИН-0388)</t>
  </si>
  <si>
    <t>ИН-0388</t>
  </si>
  <si>
    <t>4670419703289</t>
  </si>
  <si>
    <t>Игра 2 в 1. Шахматы, шашки. Размер доски: 29 см, материал доски: дерево. Размер фигуры:
Пешка-3,3 см
Ладья-3,8 см
Конь-4,5 см
Слон-4,5 см
Королева-5,7 см
Король-6,5 см
Шашки-2,2 см. Фигуры пластиковые, в плёнке.</t>
  </si>
  <si>
    <t>258557</t>
  </si>
  <si>
    <t>Игра 2 в 1. Шахматы, шашки (34 см, доска дерево, фигуры пластиковые, плёнка) (арт.ИН-0387)</t>
  </si>
  <si>
    <t>ИН-0387</t>
  </si>
  <si>
    <t>4670419703272</t>
  </si>
  <si>
    <t>Игра 2 в 1. Шахматы, шашки. Размер6 доски: 34 см, материал доски: дерево. Размер фигуры:
Пешка-4,6 см
Ладья-4,7 см
Конь-6,2 см
Слон-6,5 см
Королева-8 см
Король-9,5 см.
Шашки-2,5 см. Фигуры пластиковые, в плёнке.</t>
  </si>
  <si>
    <t>258553</t>
  </si>
  <si>
    <t>Игра 2 в 1. Шахматы, шашки (39 см, доска дерево, фигуры пластиковые, плёнка) (арт. ИН-0385)</t>
  </si>
  <si>
    <t>ИН-0385</t>
  </si>
  <si>
    <t>4670419703258</t>
  </si>
  <si>
    <t>Игра 2 в 1. Шахматы, шашки. Размер доски: 39 см, материал доски: дерево. Размер фигуры:
Пешка-4,6 см
Ладья-4,7 см
Конь-6,2 см
Слон-6,5 см
Королева-8 см
Король-9,5 см.
Шашки-3см. Фигуры пластиковые. В плёнке.</t>
  </si>
  <si>
    <t>Шахматы, шашки</t>
  </si>
  <si>
    <t>Шахматы</t>
  </si>
  <si>
    <t>258574</t>
  </si>
  <si>
    <t>Шахматы магнитные (29 см, доска дерево, фигуры пластиковые, плёнка) (арт.ИН-0389)</t>
  </si>
  <si>
    <t>ИН-0389</t>
  </si>
  <si>
    <t>4670419703296</t>
  </si>
  <si>
    <t>Шахматы магнитные. Размер доски: 29 см, материал доски: дерево. Размер фигуры:
Пешка-3,3 см
Ладья-3,8 см
Конь-4,5 см
Слон-4,5 см
Королева-5,7 см
Король-6,5 см. Фигуры пластиковые, в плёнке.</t>
  </si>
  <si>
    <t>258575</t>
  </si>
  <si>
    <t>Шахматы магнитные (34 см, доска дерево, фигуры пластиковые, плёнка) (арт.ИН-0390)</t>
  </si>
  <si>
    <t>ИН-0390</t>
  </si>
  <si>
    <t>4670419703302</t>
  </si>
  <si>
    <t>Шахматы магнитные. Размер доски: 34 см, материал доски: дерево. Размер фигуры:
Пешка-3,5 см
Ладья-3,7 см
Конь-4,5 см
Слон-4,7 см
Королева-6,3 см
король-7,5см. Фигуры пластиковые, в плёнке.</t>
  </si>
  <si>
    <t>06. ТВОРЧЕСТВО (мозаика, аппликации)</t>
  </si>
  <si>
    <t>06. АЛМАЗНАЯ МОЗАИКА</t>
  </si>
  <si>
    <t>Алмазная мозаика 23х30</t>
  </si>
  <si>
    <t>Куколки-животные</t>
  </si>
  <si>
    <t>274498</t>
  </si>
  <si>
    <t>Алмаз мозаика (блест.) 23х30 см, с подр., с част. заполн. Королевская сова (Арт. НД-1019)</t>
  </si>
  <si>
    <t>НД-1019</t>
  </si>
  <si>
    <t>4670419756445</t>
  </si>
  <si>
    <t>274484</t>
  </si>
  <si>
    <t>Алмаз мозаика (блест.) 23х30 см, с подр., с част. заполн. Кукла с овечкой (Арт. НД-1013)</t>
  </si>
  <si>
    <t>НД-1013</t>
  </si>
  <si>
    <t>4670419756384</t>
  </si>
  <si>
    <t>274501</t>
  </si>
  <si>
    <t>Алмаз мозаика (блест.) 23х30 см, с подр., с част. заполн. Лесная принцесса (Арт. НД-1021)</t>
  </si>
  <si>
    <t>НД-1021</t>
  </si>
  <si>
    <t>4670419756469</t>
  </si>
  <si>
    <t>274486</t>
  </si>
  <si>
    <t>Алмаз мозаика (блест.) 23х30 см, с подр., с част. заполн. Лисичка с корзинкой (Арт. НД-1014)</t>
  </si>
  <si>
    <t>НД-1014</t>
  </si>
  <si>
    <t>4670419756391</t>
  </si>
  <si>
    <t>274481</t>
  </si>
  <si>
    <t>Алмаз мозаика (блест.) 23х30 см, с подр., с част. заполн. Милая кукла на кухне (Арт. НД-1012)</t>
  </si>
  <si>
    <t>НД-1012</t>
  </si>
  <si>
    <t>4670419756377</t>
  </si>
  <si>
    <t>274502</t>
  </si>
  <si>
    <t>Алмаз мозаика (блест.) 23х30 см, с подр., с част. заполн. Осенняя леди (Арт. НД-1022)</t>
  </si>
  <si>
    <t>НД-1022</t>
  </si>
  <si>
    <t>4670419756476</t>
  </si>
  <si>
    <t>274503</t>
  </si>
  <si>
    <t>Алмаз мозаика (блест.) 23х30 см, с подр., с част. заполн. Принцесса в золоте (Арт. НД-1023)</t>
  </si>
  <si>
    <t>НД-1023</t>
  </si>
  <si>
    <t>4670419756483</t>
  </si>
  <si>
    <t>274496</t>
  </si>
  <si>
    <t>Алмаз мозаика (блест.) 23х30 см, с подр., с част. заполн. Принцесса у колоннады (Арт. НД-1018)</t>
  </si>
  <si>
    <t>НД-1018</t>
  </si>
  <si>
    <t>4670419756438</t>
  </si>
  <si>
    <t>274489</t>
  </si>
  <si>
    <t>Алмаз мозаика (блест.) 23х30 см, с подр., с част. заполн. Розовая куколка (Арт. НД-1015)</t>
  </si>
  <si>
    <t>НД-1015</t>
  </si>
  <si>
    <t>4670419756407</t>
  </si>
  <si>
    <t>274494</t>
  </si>
  <si>
    <t>Алмаз мозаика (блест.) 23х30 см, с подр., с част. заполн. Ушастая модница (Арт. НД-1017)</t>
  </si>
  <si>
    <t>НД-1017</t>
  </si>
  <si>
    <t>4670419756421</t>
  </si>
  <si>
    <t>274500</t>
  </si>
  <si>
    <t>Алмаз мозаика (блест.) 23х30 см, с подр., с част. заполн. Фея золотых листьев (Арт. НД-1020)</t>
  </si>
  <si>
    <t>НД-1020</t>
  </si>
  <si>
    <t>4670419756452</t>
  </si>
  <si>
    <t>274492</t>
  </si>
  <si>
    <t>Алмаз мозаика (блест.) 23х30 см, с подр., с част. заполн. Элегантная модница (Арт. НД-1016)</t>
  </si>
  <si>
    <t>НД-1016</t>
  </si>
  <si>
    <t>4670419756414</t>
  </si>
  <si>
    <t>08. ЛЕПКА</t>
  </si>
  <si>
    <t>04.ИГРОВЫЕ НАБОРЫ</t>
  </si>
  <si>
    <t>272398</t>
  </si>
  <si>
    <t>Игровой набор для лепки "Готовим пирожное"(12 цв. пластилина+35 предм., в кор.)(Арт. НЛ-4888)</t>
  </si>
  <si>
    <t>НЛ-4888</t>
  </si>
  <si>
    <t>4670419748884</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</si>
  <si>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35 предметов. Материал: пластик, пластилин, полимерный материал. Упаковка: коробка+пакет.</t>
  </si>
  <si>
    <t>272400</t>
  </si>
  <si>
    <t>Игровой набор для лепки "Мороженное и лапша"(24 цв. пластилина+46 предм., в кор.)(Арт. НЛ-4889)</t>
  </si>
  <si>
    <t>НЛ-4889</t>
  </si>
  <si>
    <t>4670419748891</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</si>
  <si>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(24 цвета), 46 предметов. Материал: пластик, пластилин, полимерный материал. Упаковка: коробка+пакет.</t>
  </si>
  <si>
    <t>272404</t>
  </si>
  <si>
    <t>Игровой набор для лепки "Розовая кухня"(8 цв. пластилина+46 предм., в кор.)(Арт. НЛ-4890)</t>
  </si>
  <si>
    <t>НЛ-4890</t>
  </si>
  <si>
    <t>4670419748907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</si>
  <si>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(8 цветов), 46 предметов. Материал: пластик, пластилин, полимерный материал. Упаковка: коробка+пакет.</t>
  </si>
  <si>
    <t>29. ГРАФИЧЕСКИЙ ПЛАНШЕТ</t>
  </si>
  <si>
    <t>269274</t>
  </si>
  <si>
    <t>Магнитная доска для рисования (10 дюймов, в наборе ручка, ластик, белый, 21х15х0,3 см)(Арт. ИК-4108)</t>
  </si>
  <si>
    <t>ИК-4108</t>
  </si>
  <si>
    <t>4670419741083</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</si>
  <si>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21х15х0,3 см. В наборе: ручка, ластик. Цвет: белый.</t>
  </si>
  <si>
    <t>269275</t>
  </si>
  <si>
    <t>Магнитная доска для рисования (12 дюймов, в наборе ручка, ластик,белый, 25х19х0,35 см)(Арт. ИК-4109)</t>
  </si>
  <si>
    <t>ИК-4109</t>
  </si>
  <si>
    <t>4670419741090</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</si>
  <si>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25х19х0,35 см. В наборе: ручка, ластик. Цвет: белый.</t>
  </si>
  <si>
    <t>269271</t>
  </si>
  <si>
    <t>Магнитная доска для рисования (6,5 дюймов, в наборе ручка, ластик, белый, 13х9х0,1 см)(Арт. ИК-4106)</t>
  </si>
  <si>
    <t>ИК-4106</t>
  </si>
  <si>
    <t>4670419741069</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</si>
  <si>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13х9х0,1 см. В наборе: ручка, ластик. Цвет: белый.</t>
  </si>
  <si>
    <t>269273</t>
  </si>
  <si>
    <t>Магнитная доска для рисования (8,5 дюймов, в наборе ручка, ластик, белый,18х12х0,1 см)(Арт. ИК-4107)</t>
  </si>
  <si>
    <t>ИК-4107</t>
  </si>
  <si>
    <t>4670419741076</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</si>
  <si>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18х12х0,1 см. В наборе: ручка, ластик. Цвет: белый.</t>
  </si>
  <si>
    <t>07. ИГРУШКИ ИЗ ДЕРЕВА</t>
  </si>
  <si>
    <t>00. ТМ "Рыжий кот"</t>
  </si>
  <si>
    <t>Сборные деревянные модели</t>
  </si>
  <si>
    <t>271867</t>
  </si>
  <si>
    <t>Сборная модель из дерева. Автомат (72 деталей, 31*3,5*16см) (Арт. СМ-1001-А4) "новый шк"</t>
  </si>
  <si>
    <t>СМ-1001-А4</t>
  </si>
  <si>
    <t>4670419745043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</si>
  <si>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31х3,5х16 см. Количество деталей: 72 шт.</t>
  </si>
  <si>
    <t>05. МУЗЫКАЛЬНЫЕ ИНСТРУМЕНТЫ (дерево)</t>
  </si>
  <si>
    <t>269360</t>
  </si>
  <si>
    <t>Деревянная игрушка. Гитара коричневая (53 см, в коробке) (арт. ИК-4116)</t>
  </si>
  <si>
    <t>ИК-4116</t>
  </si>
  <si>
    <t>4670419741175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</si>
  <si>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коричневый. Размер: 53 см. В коробке.</t>
  </si>
  <si>
    <t>08. ИГРУШКИ ДЛЯ МАЛЫШЕЙ</t>
  </si>
  <si>
    <t>02. МУЗЫКАЛЬНЫЕ ИНСТРУМЕНТЫ (пластик)</t>
  </si>
  <si>
    <t>Аккордеоны</t>
  </si>
  <si>
    <t>280578</t>
  </si>
  <si>
    <t>Баян 28см на батарейках 2019 TONGDE (арт.10280280)</t>
  </si>
  <si>
    <t>10280280</t>
  </si>
  <si>
    <t>9859102802804</t>
  </si>
  <si>
    <t xml:space="preserve">Игрушечный баян поможет ребенку познакомиться с музыкальным инструментом. С помощью этого инструмента ребенок сможет наигрывать мелодии собственного сочинения или слушать готовые мелодии. Играя на баяне, ребенок покажет свои творческие способности, а также весло проведет время, развивая чувство ритма. Яркий инструмент поможет сформировать у ребенка интерес к музыке. Игрушка выполнена из безопасного пластика. Для работы игрушки нужны 2 батарейки АА (не входят в комплект). Размер игрушки: 28 см. Материал: пластик. </t>
  </si>
  <si>
    <t xml:space="preserve">Пианино детское </t>
  </si>
  <si>
    <t>267067</t>
  </si>
  <si>
    <t>Детское пианино (16х4х9,5 см, голубой, звук, 3*ААА не в к-те, в коробке)(Арт.3171059-1)</t>
  </si>
  <si>
    <t>3171059-1</t>
  </si>
  <si>
    <t>4670419732920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</si>
  <si>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голубой. В коробке.</t>
  </si>
  <si>
    <t>267063</t>
  </si>
  <si>
    <t>Детское пианино (16х4х9,5 см, красный, звук, 3*ААА не в к-те, в коробке)(Арт.3171059)</t>
  </si>
  <si>
    <t>3171059</t>
  </si>
  <si>
    <t>4670419732913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</si>
  <si>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красный. В коробке.</t>
  </si>
  <si>
    <t>09. МОЛОТОЧКИ, ПИЩАЛКИ ТМ "Рыжий Кот"</t>
  </si>
  <si>
    <t>274709</t>
  </si>
  <si>
    <t>Молоточек-пищалка (18,5см, зелёный)(в сетке) ( Арт.ИК-5720)</t>
  </si>
  <si>
    <t>ИК-5720</t>
  </si>
  <si>
    <t>4670419757206</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</si>
  <si>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В сетке с хедером.</t>
  </si>
  <si>
    <t>14.СОРТЕРЫ</t>
  </si>
  <si>
    <t>262627</t>
  </si>
  <si>
    <t>Сортер (11,5х11,5х11,5 см, 5 деталей, в сетке)  (арт.1991573)</t>
  </si>
  <si>
    <t>1991573</t>
  </si>
  <si>
    <t>4670419717552</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</si>
  <si>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 Материал: пластик. Размер: 11,5х11,5х11,5 см. В наборе: 5 деталей. В сетке.</t>
  </si>
  <si>
    <t xml:space="preserve">23. РАЗВИВАЮЩИЕ ИГРУШКИ </t>
  </si>
  <si>
    <t>267089</t>
  </si>
  <si>
    <t>Игрушка развивающая "Бизиборд" (12,5х9,5х8,5см, в коробке) (Арт. Y4693427)</t>
  </si>
  <si>
    <t>Y4693427</t>
  </si>
  <si>
    <t>4670419732746</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</si>
  <si>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12,5х9,5х8,5 см. Упаковка: коробка.</t>
  </si>
  <si>
    <t>267080</t>
  </si>
  <si>
    <t>Игрушка развивающая "Бизиборд" (18,8х10х23,2см, звук), бат.2хАА, не в к-те (Арт. Y13054146)</t>
  </si>
  <si>
    <t>Y13054146</t>
  </si>
  <si>
    <t>4670419732685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</si>
  <si>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Размер: 18,8х10х23,2 см. Особенности: звук. Упаковка: коробка.</t>
  </si>
  <si>
    <t>267092</t>
  </si>
  <si>
    <t>Игрушка развивающая "Бизиборд" (24,5х8,6х18,5см, в коробке) (Арт. Y4693459)</t>
  </si>
  <si>
    <t>Y4693459</t>
  </si>
  <si>
    <t>4670419732760</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</si>
  <si>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24,5х8,6х18,5 см. Упаковка: коробка.</t>
  </si>
  <si>
    <t>267087</t>
  </si>
  <si>
    <t>Игрушка развивающая "Бизиборд" (24х8,8х25,5см, свет, звук), бат.3хАА, не в к-те (Арт. Y28148001)</t>
  </si>
  <si>
    <t>Y28148001</t>
  </si>
  <si>
    <t>4670419732722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</si>
  <si>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24х8,8х25,5 см. Особенности: свет, звук. Упаковка: коробка.</t>
  </si>
  <si>
    <t>267082</t>
  </si>
  <si>
    <t>Игрушка развивающая "Бизиборд" (33х5х25см, свет, звук), бат.3хАА, не в к-те (Арт. Y13054147)</t>
  </si>
  <si>
    <t>Y13054147</t>
  </si>
  <si>
    <t>4670419732692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</si>
  <si>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33х5х25 см. Особенности: свет, звук. Упаковка: коробка.</t>
  </si>
  <si>
    <t>267091</t>
  </si>
  <si>
    <t>Игрушка развивающая "Бизиборд" (9х8х10см, в коробке) (Арт. Y4693448)</t>
  </si>
  <si>
    <t>Y4693448</t>
  </si>
  <si>
    <t>4670419732753</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</si>
  <si>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9х8х10 см. Упаковка: коробка.</t>
  </si>
  <si>
    <t>267085</t>
  </si>
  <si>
    <t>Игрушка развивающая "Бизиборд" (звук), бат.3хАА, не в к-те (Арт. Y24249057)</t>
  </si>
  <si>
    <t>Y24249057</t>
  </si>
  <si>
    <t>4670419732715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</si>
  <si>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Особенности: звук. Упаковка: коробка.</t>
  </si>
  <si>
    <t>267083</t>
  </si>
  <si>
    <t>Игрушка развивающая "Бизиборд" (свет, звук), бат.2хАА, не в к-те (Арт. Y14869374)</t>
  </si>
  <si>
    <t>Y14869374</t>
  </si>
  <si>
    <t>4670419732708</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</si>
  <si>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Особенности: свет, звук. Упаковка: коробка.</t>
  </si>
  <si>
    <t>09. ТОВАРЫ ДЛЯ МАЛЫШЕЙ</t>
  </si>
  <si>
    <t>09. КОРЗИНЫ ДЛЯ ХРАНЕНИЯ ИГРУШЕК</t>
  </si>
  <si>
    <t>268207</t>
  </si>
  <si>
    <t>Контейнер для хранения "Божья коровка" (34х34х55 см) красный (Арт. AN00791)</t>
  </si>
  <si>
    <t>AN00791</t>
  </si>
  <si>
    <t>4670419736645</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</si>
  <si>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34х34х55 см. </t>
  </si>
  <si>
    <t>268213</t>
  </si>
  <si>
    <t>Контейнер для хранения "Динозавр" (45х55 см) (Арт. AN00797)</t>
  </si>
  <si>
    <t>AN00797</t>
  </si>
  <si>
    <t>4670419736683</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</si>
  <si>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45х55 см. </t>
  </si>
  <si>
    <t>268212</t>
  </si>
  <si>
    <t>Контейнер для хранения "Мышка в пустыне" (45х55 см) (Арт. AN00796)</t>
  </si>
  <si>
    <t>AN00796</t>
  </si>
  <si>
    <t>4670419736676</t>
  </si>
  <si>
    <t>268217</t>
  </si>
  <si>
    <t>Контейнер для хранения "Пчёлка" (36х58 см, жёлтый) (Арт. AN00801)</t>
  </si>
  <si>
    <t>AN00801</t>
  </si>
  <si>
    <t>4670419736720</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</si>
  <si>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36х58 см. </t>
  </si>
  <si>
    <t>268219</t>
  </si>
  <si>
    <t>Контейнер для хранения "Совушка" (36х58 см) (Арт. AN00802)</t>
  </si>
  <si>
    <t>AN00802</t>
  </si>
  <si>
    <t>4670419736737</t>
  </si>
  <si>
    <t>268210</t>
  </si>
  <si>
    <t>Контейнер для хранения "Тигрёнок" (34х34х55 см) оранжевый (Арт. AN00794)</t>
  </si>
  <si>
    <t>AN00794</t>
  </si>
  <si>
    <t>4670419736652</t>
  </si>
  <si>
    <t>268215</t>
  </si>
  <si>
    <t>Контейнер для хранения "Футбольное поле" (45х55 см) (Арт. AN00799)</t>
  </si>
  <si>
    <t>AN00799</t>
  </si>
  <si>
    <t>4670419736706</t>
  </si>
  <si>
    <t>268216</t>
  </si>
  <si>
    <t>Контейнер для хранения "Цветы"  (45х55 см, розовый) (Арт. AN00800)</t>
  </si>
  <si>
    <t>AN00800</t>
  </si>
  <si>
    <t>4670419736713</t>
  </si>
  <si>
    <t>268205</t>
  </si>
  <si>
    <t>Контейнер для хранения "Цыплёнок" (34х34х55 см) жёлтый  (Арт. AN00790)</t>
  </si>
  <si>
    <t>AN00790</t>
  </si>
  <si>
    <t>4670419736638</t>
  </si>
  <si>
    <t>10. ТРАНСПОРТ ИГРОВОЙ</t>
  </si>
  <si>
    <t>00. ТМ "РЫЖИЙ КОТ"</t>
  </si>
  <si>
    <t>Городской транспорт</t>
  </si>
  <si>
    <t>270690</t>
  </si>
  <si>
    <t>Автобус инерционный (пластик, голубой, открывающиеся двери, в пакете) (арт.ИК-4548)</t>
  </si>
  <si>
    <t>ИК-4548</t>
  </si>
  <si>
    <t>4670419745487</t>
  </si>
  <si>
    <t>Автобус инерционный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</si>
  <si>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270695</t>
  </si>
  <si>
    <t>Трамвай инерционный (пластик, красный, открывающиеся двери, в пакете) (арт.ИК-4552)</t>
  </si>
  <si>
    <t>ИК-4552</t>
  </si>
  <si>
    <t>4670419745524</t>
  </si>
  <si>
    <t>Инерционный транспорт понравится любому мальчишке! Яркий трамвай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</si>
  <si>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270693</t>
  </si>
  <si>
    <t>Троллейбус инерционный (пластик, голубой, открывающиеся двери, в пакете) (арт.ИК-4550)</t>
  </si>
  <si>
    <t>ИК-4550</t>
  </si>
  <si>
    <t>4670419745500</t>
  </si>
  <si>
    <t>Инерционный транспорт понравится любому мальчишке! Яркий троллейбус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</si>
  <si>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Краш-машинки</t>
  </si>
  <si>
    <t>231413</t>
  </si>
  <si>
    <t>Краш-машинка инерционная, 5х12,2х3,6 см, в пакете (Арт.И-8190)</t>
  </si>
  <si>
    <t>И-8190</t>
  </si>
  <si>
    <t>4670159181934</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</si>
  <si>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Размер: 5х12,2х3,6 см.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препятствием рассыпается на части. Материал: пластик. Упаковка: пакет с хедером.</t>
  </si>
  <si>
    <t>231414</t>
  </si>
  <si>
    <t>Краш-машинка инерционная, 5х12,2х3,8 см (Арт.И-8191)</t>
  </si>
  <si>
    <t>И-8191</t>
  </si>
  <si>
    <t>4670159181941</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</si>
  <si>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припятствием рассыпается на части.Размер: 5х12,2х3,8 см. Материал: пластик. Упаковка: пакет с хедером.</t>
  </si>
  <si>
    <t>231416</t>
  </si>
  <si>
    <t>Краш-машинка инерционная, 5х12,2х3,8 см, в пакете (Арт.И-8193)</t>
  </si>
  <si>
    <t>И-8193</t>
  </si>
  <si>
    <t>4670159181965</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</si>
  <si>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припятствием рассыпается на части. Размер: 5х12,2х3,8 см. Материал: пластик. Упаковка: пакет с хедером.</t>
  </si>
  <si>
    <t>231415</t>
  </si>
  <si>
    <t>Краш-машинка инерционная, 5х12,2х4,4 см, в пакете (Арт.И-8192)</t>
  </si>
  <si>
    <t>И-8192</t>
  </si>
  <si>
    <t>4670159181958</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</si>
  <si>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припятствием рассыпается на части.Размер: 5х12,2х4,4 см. Материал: пластик. Упаковка: пакет с хедером.</t>
  </si>
  <si>
    <t>Машины и мотоциклы</t>
  </si>
  <si>
    <t>270699</t>
  </si>
  <si>
    <t>Машинка инерционная (13,5х5,5х4,5, чёрный, в пакете) (арт.ИК-4554)</t>
  </si>
  <si>
    <t>ИК-4554</t>
  </si>
  <si>
    <t>4670419745548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</si>
  <si>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Особенности: открываются двери.</t>
  </si>
  <si>
    <t>270700</t>
  </si>
  <si>
    <t>Машинка инерционная (13х5,5х6,5 см., белый, в пакете) (арт.ИК-4556)</t>
  </si>
  <si>
    <t>ИК-4556</t>
  </si>
  <si>
    <t>4670419745562</t>
  </si>
  <si>
    <t>270705</t>
  </si>
  <si>
    <t>Машинка инерционная (13х5,5х6,5 см., чёрный, в пакете) (арт.ИК-4557)</t>
  </si>
  <si>
    <t>ИК-4557</t>
  </si>
  <si>
    <t>4670419745579</t>
  </si>
  <si>
    <t>272354</t>
  </si>
  <si>
    <t>Машинка инерционная (13х5х5,5 см, белый, в пакете) (арт.ИК-4904)</t>
  </si>
  <si>
    <t>ИК-4904</t>
  </si>
  <si>
    <t>4670419749041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</si>
  <si>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13х5х5,5 см. Цвет: серебристый. В пакете.</t>
  </si>
  <si>
    <t>272350</t>
  </si>
  <si>
    <t>Машинка инерционная (13х6,5х3,5 см., дрифтует, оранжевый, в пакете) (арт.ИК-4900)</t>
  </si>
  <si>
    <t>ИК-4900</t>
  </si>
  <si>
    <t>4670419749003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</si>
  <si>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оранжевый. В пакете.</t>
  </si>
  <si>
    <t>272349</t>
  </si>
  <si>
    <t>Машинка инерционная (13х6,5х3,5 см., красный, в пакете) (арт.ИК-4899)</t>
  </si>
  <si>
    <t>ИК-4899</t>
  </si>
  <si>
    <t>4670419748990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</si>
  <si>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 В пакете.</t>
  </si>
  <si>
    <t>272348</t>
  </si>
  <si>
    <t>Машинка инерционная (13х6,5х3,5 см., синий, в пакете) (арт.ИК-4898)</t>
  </si>
  <si>
    <t>ИК-4898</t>
  </si>
  <si>
    <t>4670419748983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</si>
  <si>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синий. В пакете.</t>
  </si>
  <si>
    <t>272351</t>
  </si>
  <si>
    <t>Машинка инерционная (13х6х3,5 см.дрифтует, белый, в пакете) (арт.ИК-4901)</t>
  </si>
  <si>
    <t>ИК-4901</t>
  </si>
  <si>
    <t>4670419749010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</si>
  <si>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 В пакете.</t>
  </si>
  <si>
    <t>272353</t>
  </si>
  <si>
    <t>Машинка инерционная (14х5х5 см, белый, в пакете) (арт.ИК-4903)</t>
  </si>
  <si>
    <t>ИК-4903</t>
  </si>
  <si>
    <t>4670419749034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</si>
  <si>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14х5х5 см. Цвет: белый. В пакете.</t>
  </si>
  <si>
    <t>272352</t>
  </si>
  <si>
    <t>Машинка инерционная (чёрный, в пакете) (арт.ИК-4902)</t>
  </si>
  <si>
    <t>ИК-4902</t>
  </si>
  <si>
    <t>4670419749027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</si>
  <si>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чёрный. В пакете.</t>
  </si>
  <si>
    <t>271025</t>
  </si>
  <si>
    <t>Машинка инерционная с прицепом (27,5х6,5х5,2 см,зеленый, в пакете) (арт. ИК-4789)</t>
  </si>
  <si>
    <t>ИК-4789</t>
  </si>
  <si>
    <t>4670419747801</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</si>
  <si>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Размер: 27,5х6,5х5,2 см.</t>
  </si>
  <si>
    <t>271026</t>
  </si>
  <si>
    <t>Машинка инерционная с прицепом (27,7х6,5х5,2 см,черный, подсветка в прицепе,в пакете) (арт. ИК-4790)</t>
  </si>
  <si>
    <t>ИК-4790</t>
  </si>
  <si>
    <t>4670419747818</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</si>
  <si>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чёрный. Размер: 27,7х6,5х5,2 см. Подсветка в прицепе.</t>
  </si>
  <si>
    <t>271024</t>
  </si>
  <si>
    <t>Машинка инерционная с прицепом (28,8х6,5х5,2 см,синий, подсветка в прицепе, в пакете) (арт.ИК-4788)</t>
  </si>
  <si>
    <t>ИК-4788</t>
  </si>
  <si>
    <t>4670419747795</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</si>
  <si>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синий. Размер: 28,8х6,5х5,2 см.  В прицепе -внутренняя подсветка.</t>
  </si>
  <si>
    <t>Спецтехника</t>
  </si>
  <si>
    <t>270697</t>
  </si>
  <si>
    <t>Машинка "Полиция"инерционная (13,5х5,5х5,5 см., белый,в пакете) (арт.ИК-4555)</t>
  </si>
  <si>
    <t>ИК-4555</t>
  </si>
  <si>
    <t>4670419745555</t>
  </si>
  <si>
    <t>270696</t>
  </si>
  <si>
    <t>Машинка "Полиция"инерционная (13х5,5х6,5 см., белый,в пакете) (арт.ИК-4553)</t>
  </si>
  <si>
    <t>ИК-4553</t>
  </si>
  <si>
    <t>4670419745531</t>
  </si>
  <si>
    <t>Стройтехника</t>
  </si>
  <si>
    <t>270714</t>
  </si>
  <si>
    <t>Спецтранспорт инерционный "Бетономешалка" (12х6,5х6,5 см., жёлтый, в пакете) (арт.ИК-4565)</t>
  </si>
  <si>
    <t>ИК-4565</t>
  </si>
  <si>
    <t>4670419745654</t>
  </si>
  <si>
    <t xml:space="preserve">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t>
  </si>
  <si>
    <t>270712</t>
  </si>
  <si>
    <t>Спецтранспорт инерционный "Бетономешалка" (пластик, жёлтый, в пакете) (арт.ИК-4564)</t>
  </si>
  <si>
    <t>ИК-4564</t>
  </si>
  <si>
    <t>4670419745647</t>
  </si>
  <si>
    <t>270711</t>
  </si>
  <si>
    <t>Спецтранспорт инерционный "Бульдозер" (пластик, жёлтый, в пакете) (арт.ИК-4563)</t>
  </si>
  <si>
    <t>ИК-4563</t>
  </si>
  <si>
    <t>4670419745630</t>
  </si>
  <si>
    <t>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t>
  </si>
  <si>
    <t>270708</t>
  </si>
  <si>
    <t>Спецтранспорт инерционный "Каток" (10,6х5х5,5 см., жёлтый, в пакете) (арт.ИК-4560)</t>
  </si>
  <si>
    <t>ИК-4560</t>
  </si>
  <si>
    <t>4670419745609</t>
  </si>
  <si>
    <t>270718</t>
  </si>
  <si>
    <t>Спецтранспорт инерционный "Самосвал" (12х6,5х6,5 см., жёлтый, в пакете) (арт.ИК-4566)</t>
  </si>
  <si>
    <t>ИК-4566</t>
  </si>
  <si>
    <t>4670419745661</t>
  </si>
  <si>
    <t>270710</t>
  </si>
  <si>
    <t>Спецтранспорт инерционный "Самосвал" (9,5х5х4,8 см., жёлтый, в пакете) (арт.ИК-4562)</t>
  </si>
  <si>
    <t>ИК-4562</t>
  </si>
  <si>
    <t>4670419745623</t>
  </si>
  <si>
    <t>270709</t>
  </si>
  <si>
    <t>Спецтранспорт инерционный "Экскаватор" (8,5х5х4,5 см., жёлтый, в пакете) (арт.ИК-4561)</t>
  </si>
  <si>
    <t>ИК-4561</t>
  </si>
  <si>
    <t>4670419745616</t>
  </si>
  <si>
    <t>270706</t>
  </si>
  <si>
    <t>Строительные машины инерционные (2 шт, 7,5х3,5х5/7,5х3,5х4 см., в пакете) (арт.ИК-4558)</t>
  </si>
  <si>
    <t>ИК-4558</t>
  </si>
  <si>
    <t>4670419745586</t>
  </si>
  <si>
    <t xml:space="preserve">Инерционные строительные машинки понравятся любому мальчишке! Нужно лишь потянуть игрушку на себя, отпустить, и она тут же поедет вперед, успешно преодолевая препятствия. Машинки предназначены для сюжетно-ролевых игр, способствует развитию познавательного мышления, моторики, координации движений, внимания и ловкости. Количество: 2 шт. Материал: пластик. </t>
  </si>
  <si>
    <t>270707</t>
  </si>
  <si>
    <t>Строительные машины инерционные (2 шт, 8х4х5/8х4х6 см., в пакете) (арт.ИК-4559)</t>
  </si>
  <si>
    <t>ИК-4559</t>
  </si>
  <si>
    <t>4670419745593</t>
  </si>
  <si>
    <t>Трактора</t>
  </si>
  <si>
    <t>270727</t>
  </si>
  <si>
    <t>Спецтранспорт инерционный "Трактор с прицепом" (27,5х7х7,5 см., зелёный, в пакете) (арт.ИК-4570)</t>
  </si>
  <si>
    <t>ИК-4570</t>
  </si>
  <si>
    <t>4670419745708</t>
  </si>
  <si>
    <t>270729</t>
  </si>
  <si>
    <t>Спецтранспорт инерционный "Трактор с прицепом" (27,5х7х7,5 см., зелёный, в пакете) (арт.ИК-4572)</t>
  </si>
  <si>
    <t>ИК-4572</t>
  </si>
  <si>
    <t>4670419745722</t>
  </si>
  <si>
    <t>270726</t>
  </si>
  <si>
    <t>Спецтранспорт инерционный "Трактор" (10,5х7х7,5 см., зелёный, в пакете) (арт.ИК-4569)</t>
  </si>
  <si>
    <t>ИК-4569</t>
  </si>
  <si>
    <t>4670419745692</t>
  </si>
  <si>
    <t>271020</t>
  </si>
  <si>
    <t>Трактор с инерционным механизмом (19х5х4,8 см.,в наборе прицеп, зеленый) (арт. ИК-4784)</t>
  </si>
  <si>
    <t>ИК-4784</t>
  </si>
  <si>
    <t>4670419747757</t>
  </si>
  <si>
    <t>Инерционный трактор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Тип прицепа: открытый.</t>
  </si>
  <si>
    <t>271023</t>
  </si>
  <si>
    <t>Трактор с прицепом (19х5х4,8 см.) (арт. ИК-4787)</t>
  </si>
  <si>
    <t>ИК-4787</t>
  </si>
  <si>
    <t>4670419747788</t>
  </si>
  <si>
    <t>Игрушечный трактор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Тип прицепа: закрытый.</t>
  </si>
  <si>
    <t>271019</t>
  </si>
  <si>
    <t>Трактор с прицепом для перевозки животных (19х5х4,8 см.,в наборе корова, забор, сено) (арт.ИК-4783)</t>
  </si>
  <si>
    <t>ИК-4783</t>
  </si>
  <si>
    <t>4670419747740</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</si>
  <si>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забор, сено. Тип прицепа: открытый.</t>
  </si>
  <si>
    <t>271022</t>
  </si>
  <si>
    <t>Трактор с прицепом для перевозки животных (19х5х4,8 см.,в наборе корова,прицеп-2шт, ) (арт. ИК-4786)</t>
  </si>
  <si>
    <t>ИК-4786</t>
  </si>
  <si>
    <t>4670419747771</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</si>
  <si>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дополнительный прицеп с брёвнами. Тип прицепа: открытый.</t>
  </si>
  <si>
    <t>Транспорт в наборе</t>
  </si>
  <si>
    <t>271017</t>
  </si>
  <si>
    <t>Автобус инерционный (16,5*3,7*4,7см.,в к-те светофор, открыв. двери, 4 знака, желтый)(Арт.ИК-4781)</t>
  </si>
  <si>
    <t>ИК-4781</t>
  </si>
  <si>
    <t>4670419747726</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</si>
  <si>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автобуса 16,5*3,7*4,7 см
В комплекте: светофор, 4 знака. Цвет: жёлтый.</t>
  </si>
  <si>
    <t>271018</t>
  </si>
  <si>
    <t>Набор инерционный (троллейбус и трамвай,16,5*4*5 см, открыв. двери, 4 знака, светофор)(Арт.ИК-4782)</t>
  </si>
  <si>
    <t>ИК-4782</t>
  </si>
  <si>
    <t>4670419747733</t>
  </si>
  <si>
    <t>Транспорт инерционный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лет.Размер троллейбуса 16,5*3,7*4,7 см 
В комплекте: светофор, 4 знака.</t>
  </si>
  <si>
    <t>271016</t>
  </si>
  <si>
    <t>Троллейбус инерционный (16,5*4*5 см,в к-те светофор,открыв. двери, 4 знака, красный)(Арт. ИК-4780)</t>
  </si>
  <si>
    <t>ИК-4780</t>
  </si>
  <si>
    <t>4670419747719</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</si>
  <si>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троллейбуса 16,5*3,7*4,7 см. 
В комплекте: светофор, 4 знака. Цвет: красный.</t>
  </si>
  <si>
    <t>02. ТРАНСПОРТ В АССОРТИМЕНТЕ (пластик)</t>
  </si>
  <si>
    <t>Машинки свет, звук, пар с гаражом</t>
  </si>
  <si>
    <t>Набор машинок в сумке</t>
  </si>
  <si>
    <t>261167</t>
  </si>
  <si>
    <t>Машинки инерционные (4 машинки, вертолёт, 11х3х11 см, в сумке) (Арт. 2386220)</t>
  </si>
  <si>
    <t>2386220</t>
  </si>
  <si>
    <t>4670419710683</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</si>
  <si>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4 машинки, 1 вертолёт. Материал: пластик. Размер: 11х3х11 см. В сумке.</t>
  </si>
  <si>
    <t>Наборы машинок, игровые наборы</t>
  </si>
  <si>
    <t>Игровые наборы в коробке свет звук</t>
  </si>
  <si>
    <t>276612</t>
  </si>
  <si>
    <t>Игровой набор "Полиция" (вертолёт, машинка, свет, звук,бат. 3хАG13, красный,в коробке) (Арт.2974079)</t>
  </si>
  <si>
    <t>2974079</t>
  </si>
  <si>
    <t>4670419763962</t>
  </si>
  <si>
    <t>Набор машинок 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В наборе: машинка со свободным ходом  размером 10х7,8х6 см. Особенности: световые и звуковые эффекты, подвижные элементы, открывающаяся боковая дверь, опускание/подъём крюка. Работает от батареек типа: 3хАG13 (в комплекте). Размер вертолёта: 16х8х6,2 см. Размер упаковки: 33,5х10х14,2 см. В коробке с окном.</t>
  </si>
  <si>
    <t>276610</t>
  </si>
  <si>
    <t>Игровой набор "Полиция" (вертолёт, машинка, свет, звук,бат. 3хАG13, синий, в коробке) (Арт.2974078)</t>
  </si>
  <si>
    <t>2974078</t>
  </si>
  <si>
    <t>4670419763955</t>
  </si>
  <si>
    <t>Спецтехника, городской транспорт</t>
  </si>
  <si>
    <t>С эффектами</t>
  </si>
  <si>
    <t>Коробка</t>
  </si>
  <si>
    <t>276599</t>
  </si>
  <si>
    <t>Автобус школьный инерционный (свет, звук, раздвижная дверь,бат.2хААА,в коробке) (Арт.2365376)</t>
  </si>
  <si>
    <t>2365376</t>
  </si>
  <si>
    <t>4670419763894</t>
  </si>
  <si>
    <t xml:space="preserve">Автобус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раздвижная дверь, складной знак "Стоп", звуковые эффекты, мигалка. Работает от батареек типа: 2хААА (в комплекте). Размер машинки: 20х9х8 см. Размер упаковки: 32,5х11х15,5 см. В коробке с окном. </t>
  </si>
  <si>
    <t>276596</t>
  </si>
  <si>
    <t>Машинка инерционная  "Такси" (свет, звук, откр., двери, бат. 2хААА, в коробке) (Арт.2365370)</t>
  </si>
  <si>
    <t>2365370</t>
  </si>
  <si>
    <t>4670419763887</t>
  </si>
  <si>
    <t xml:space="preserve">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открываются двери, звуковые эффекты, свет. Работает от батареек типа: 2хААА (в комплекте). Размер машинки: 26х9х11 см. Размер упаковки: 30х13х16,5 см. В коробке с окном. </t>
  </si>
  <si>
    <t>276594</t>
  </si>
  <si>
    <t>Машинка инерционная "Полиция" (свет, звук, откр., двери, бат. 3хАG13, в коробке) (Арт.2365366)</t>
  </si>
  <si>
    <t>2365366</t>
  </si>
  <si>
    <t>4670419763870</t>
  </si>
  <si>
    <t xml:space="preserve">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открываются двери, звуковые эффекты, свет. Работает от батареек типа: 3хАG13 (в комплекте). Размер машинки: 25х14х11 см. Размер упаковки: 30х13х16,5 см. В коробке с окном. </t>
  </si>
  <si>
    <t>276605</t>
  </si>
  <si>
    <t>Машинка уборочная инерционная (свет, звук,откр.двери,расп. воды, бат. 3хАG13,в коробке)(Арт.2970665)</t>
  </si>
  <si>
    <t>2970665</t>
  </si>
  <si>
    <t>4670419763917</t>
  </si>
  <si>
    <t xml:space="preserve">Машинка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световые эффекты, звуковые сигналы, открывающиеся элементы сзади кузова, подвижная щётка, съёмный резервуар для воды (на крыше), в который можно добавлять воду. Работает от батареек типа: 3хАG13 (в комплекте). Размер машинки: 32х11х13 см. Размер упаковки: 34,5х12х18 см. В коробке с окном. </t>
  </si>
  <si>
    <t>03. МАШИНКИ НА РАДИОУПРАВЛЕНИИ</t>
  </si>
  <si>
    <t>Внедорожники, большие колеса РУ</t>
  </si>
  <si>
    <t xml:space="preserve"> до 15 см</t>
  </si>
  <si>
    <t>278989</t>
  </si>
  <si>
    <t>Машина на р/у  (13 см, 5 функций, в коробке) (арт.10383236)</t>
  </si>
  <si>
    <t>10383236</t>
  </si>
  <si>
    <t>9859103832367</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</si>
  <si>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5 функций. Размер: 13 см. В коробке.</t>
  </si>
  <si>
    <t>278988</t>
  </si>
  <si>
    <t>Машина на р/у (usb, 14 см, 4 канала, в коробке) (арт.10382881)</t>
  </si>
  <si>
    <t>10382881</t>
  </si>
  <si>
    <t>9859103828810</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</si>
  <si>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4 канала движения, USB. Размер: 14 см. В коробке.</t>
  </si>
  <si>
    <t>Городская техника на Р/У</t>
  </si>
  <si>
    <t>277081</t>
  </si>
  <si>
    <t>Машинка Автобус с мороженым на р/у (38х13,5х16,5см,свет, бат.3хАА),мебель в наборе,Арт.FCJ0773371</t>
  </si>
  <si>
    <t>FCJ0773371</t>
  </si>
  <si>
    <t>4670419771226</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</si>
  <si>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Машинка работает от батареек 3АА. На пульт требуются батарейки 2АА. Не идут в комплекте. Особенности: свет. Мебель в наборе.</t>
  </si>
  <si>
    <t>Машинки легковые Р/У</t>
  </si>
  <si>
    <t>15 - 25см</t>
  </si>
  <si>
    <t>278964</t>
  </si>
  <si>
    <t>Машина на р/у (20 см, 4 канала, в коробке) (арт.10382855)</t>
  </si>
  <si>
    <t>10382855</t>
  </si>
  <si>
    <t>9859103828551</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</si>
  <si>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4 канала движения. Размер: 20 см. В коробке.</t>
  </si>
  <si>
    <t>278981</t>
  </si>
  <si>
    <t>Машина на р/у (usb, свет, 19 см, 4 канала, в коробке (арт.10382860)</t>
  </si>
  <si>
    <t>10382860</t>
  </si>
  <si>
    <t>9859103828605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</si>
  <si>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движения, USB. Размер: 19 см. В коробке.</t>
  </si>
  <si>
    <t>278982</t>
  </si>
  <si>
    <t>Машина на р/у (usb, свет, 19 см, 4 канала, в коробке (арт.10382861)</t>
  </si>
  <si>
    <t>10382861</t>
  </si>
  <si>
    <t>9859103828612</t>
  </si>
  <si>
    <t>278962</t>
  </si>
  <si>
    <t>Машина на р/у (свет, 15 см, 2 канала, в коробке) (арт.10382837)</t>
  </si>
  <si>
    <t>10382837</t>
  </si>
  <si>
    <t>9859103828377</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</si>
  <si>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2 канала. Размер: 15 см. В коробке.</t>
  </si>
  <si>
    <t>278970</t>
  </si>
  <si>
    <t>Машина на р/у (свет, 19,5 см, 4 канала, в коробке (арт.10382857)</t>
  </si>
  <si>
    <t>10382857</t>
  </si>
  <si>
    <t>9859103828575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</si>
  <si>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Размер: 19,5 см. В коробке.</t>
  </si>
  <si>
    <t>278980</t>
  </si>
  <si>
    <t>Машина на упр. СВЕТ 19см 4функции YQ042-3 в коробке (арт.10382859)</t>
  </si>
  <si>
    <t>10382859</t>
  </si>
  <si>
    <t>9859103828599</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</si>
  <si>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функции. Размер: 19 см. В коробке.</t>
  </si>
  <si>
    <t>278966</t>
  </si>
  <si>
    <t>Машина на упр. СВЕТ 20см 4функции 632-2 в коробке (арт.10382856)</t>
  </si>
  <si>
    <t>10382856</t>
  </si>
  <si>
    <t>9859103828568</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</si>
  <si>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функции. Размер: 20 см. В коробке.</t>
  </si>
  <si>
    <t>278963</t>
  </si>
  <si>
    <t>Машина на упр. СВЕТ15см 2функции HS3117S в коробке (арт.10382838)</t>
  </si>
  <si>
    <t>10382838</t>
  </si>
  <si>
    <t>9859103828384</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</si>
  <si>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2 функции. Размер: 15 см. В коробке.</t>
  </si>
  <si>
    <t>278979</t>
  </si>
  <si>
    <t>Машина р/у (17 см, 4 канала, в коробке) (арт.10382858)</t>
  </si>
  <si>
    <t>10382858</t>
  </si>
  <si>
    <t>9859103828582</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</si>
  <si>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движения. Размер: 17 см. В коробке.</t>
  </si>
  <si>
    <t>278983</t>
  </si>
  <si>
    <t>Машинка на р/у (usb,свет, 19 см, 4 функции, в коробке) (арт.10382862)</t>
  </si>
  <si>
    <t>10382862</t>
  </si>
  <si>
    <t>9859103828629</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</si>
  <si>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функции, USB. Размер: 19 см. В коробке.</t>
  </si>
  <si>
    <t>более 25см</t>
  </si>
  <si>
    <t>278986</t>
  </si>
  <si>
    <t>Машина на упр. 28см 2функции DY987-166 в коробке (арт.10382844)</t>
  </si>
  <si>
    <t>10382844</t>
  </si>
  <si>
    <t>9859103828445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</si>
  <si>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2 функции. Размер: 28 см. В коробке.</t>
  </si>
  <si>
    <t>Перевертыши, вездеходы, амфибии Р/У</t>
  </si>
  <si>
    <t>278991</t>
  </si>
  <si>
    <t>Машина-ПЕРЕВЕРТЫШ на упр. СВЕТ 12,5см 8функций D168-20 в коробке (арт.10382922)</t>
  </si>
  <si>
    <t>10382922</t>
  </si>
  <si>
    <t>9859103829220</t>
  </si>
  <si>
    <t>Машинка на р/у "Перевертыш-вездеход"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8 функций. Размер: 12,5 см. В коробке.</t>
  </si>
  <si>
    <t>05. ТРЕКИ</t>
  </si>
  <si>
    <t>Треки с батарейками</t>
  </si>
  <si>
    <t>278264</t>
  </si>
  <si>
    <t>Автотрек  (207 деталей, 60х58х14 см в собранном виде, 3*AA  не в к-те, в кор.)(Арт. Y27548029)</t>
  </si>
  <si>
    <t>Y27548029</t>
  </si>
  <si>
    <t>4670419791873</t>
  </si>
  <si>
    <t>Игровой набор "Автотрек"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Батарейки 3хААА не в комплекте. Размер в собранном виде 60х58х14 см. В наборе 207 деталей. Размер коробки: 41,5х8х27 см. В каждом наборе 2 машинки, цвет микс.</t>
  </si>
  <si>
    <t>06. ПАРКОВКИ, ГАРАЖИ</t>
  </si>
  <si>
    <t>Парковки</t>
  </si>
  <si>
    <t>278282</t>
  </si>
  <si>
    <t>Парковка (33x30x24,5 см, 2-х уровневая парковка,1 металлическая машинка, в кор.)(Арт. Y27681029)</t>
  </si>
  <si>
    <t>Y27681029</t>
  </si>
  <si>
    <t>4670419791989</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</si>
  <si>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пакет с хэдером. Материал: пластик. Парковка 2 уровня. Машинка 1 металлическая в комплекте (цвет рандомный). Размер парковки:  33x30x24,5 см. Размер коробки: 29х7,5х21 см.</t>
  </si>
  <si>
    <t>278283</t>
  </si>
  <si>
    <t>Парковка (65x60x18,5 см, 2 машинки, в кор.)(Арт. Y27681030)</t>
  </si>
  <si>
    <t>Y27681030</t>
  </si>
  <si>
    <t>4670419791996</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</si>
  <si>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Размер парковки: 65x60x18,5 см. Размер коробки: 39x10x25 см.</t>
  </si>
  <si>
    <t>278285</t>
  </si>
  <si>
    <t>Парковка. Динозавр.(52x32x30  см, 4 машинки, в кор.)(Арт. Y26678010)</t>
  </si>
  <si>
    <t>Y26678010</t>
  </si>
  <si>
    <t>4670419792009</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</si>
  <si>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металл. Размер парковки: 52x32x30  см. Размер коробки: 45x10x35 см. В набор входит: 4 металлические машинки.</t>
  </si>
  <si>
    <t>278290</t>
  </si>
  <si>
    <t>Парковка. Полиция. (36 деталей, синий, 52x37x23 см, 1 машинка)(Арт. Y25826141)</t>
  </si>
  <si>
    <t>Y25826141</t>
  </si>
  <si>
    <t>4670419792047</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</si>
  <si>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пакет с хэдером. Материал: пластик. Размер парковки: 52x37x23 см. Размер упаковки: 20x10x23 см. В наборе: 36 детаелй.</t>
  </si>
  <si>
    <t>278289</t>
  </si>
  <si>
    <t>Парковка. Стройка. (36 деталей, жёлтый, 52x37x23 см, 1 машинка)(Арт. Y25826165)</t>
  </si>
  <si>
    <t>Y25826165</t>
  </si>
  <si>
    <t>4670419792030</t>
  </si>
  <si>
    <t>278286</t>
  </si>
  <si>
    <t>Парковка. Стройка. (52x32x30 см, 4 машинки, в кор.)(Арт. Y26678008)</t>
  </si>
  <si>
    <t>Y26678008</t>
  </si>
  <si>
    <t>4670419792016</t>
  </si>
  <si>
    <t>11. ИГРУШКИ ДЛЯ МАЛЬЧИКОВ</t>
  </si>
  <si>
    <t>01. ОРУЖИЕ</t>
  </si>
  <si>
    <t>ОРУЖИЕ (механическое)</t>
  </si>
  <si>
    <t>Автоматы</t>
  </si>
  <si>
    <t>Автомат-трещотка с вибрацией</t>
  </si>
  <si>
    <t>270735</t>
  </si>
  <si>
    <t>Автомат-трещотка с вибрацией (29х4х13 см.,в пакете) (арт.M1887-1)</t>
  </si>
  <si>
    <t>M1887-1</t>
  </si>
  <si>
    <t>4670419745739</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</si>
  <si>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t>
  </si>
  <si>
    <t>270746</t>
  </si>
  <si>
    <t>Автомат-трещотка с вибрацией (30х4х13 см., в пакете) (арт.M1887-6)</t>
  </si>
  <si>
    <t>M1887-6</t>
  </si>
  <si>
    <t>4670419745760</t>
  </si>
  <si>
    <t>270741</t>
  </si>
  <si>
    <t>Автомат-трещотка с вибрацией (31х4х13 см., в пакете)  (арт.M1887-5)</t>
  </si>
  <si>
    <t>M1887-5</t>
  </si>
  <si>
    <t>4670419745753</t>
  </si>
  <si>
    <t>270751</t>
  </si>
  <si>
    <t>Автомат-трещотка с вибрацией (38х4х16 см., в пакете) ( Арт. M1887-8)</t>
  </si>
  <si>
    <t>M1887-8</t>
  </si>
  <si>
    <t>4670419745777</t>
  </si>
  <si>
    <t>270738</t>
  </si>
  <si>
    <t>Автомат-трещотка с вибрацией (40х4х13,5 см., в пакете) (арт.M1887-3)</t>
  </si>
  <si>
    <t>M1887-3</t>
  </si>
  <si>
    <t>4670419745746</t>
  </si>
  <si>
    <t>270755</t>
  </si>
  <si>
    <t>Автомат-трещотка с вибрацией (50х4х13,5 см., в пакете) ( Арт. M1887-9)</t>
  </si>
  <si>
    <t>M1887-9</t>
  </si>
  <si>
    <t>4670419745784</t>
  </si>
  <si>
    <t>ОРУЖИЕ (свет/звук)</t>
  </si>
  <si>
    <t>Автоматы, ружья</t>
  </si>
  <si>
    <t>Коробка, блистер</t>
  </si>
  <si>
    <t>278998</t>
  </si>
  <si>
    <t>Автомат 44см ЗВУК,СВЕТ JL666-14 в коробке (арт.10161080)</t>
  </si>
  <si>
    <t>10161080</t>
  </si>
  <si>
    <t>9859101610806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</si>
  <si>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звук, свет. Размер: 44 см. В коробке.</t>
  </si>
  <si>
    <t>278996</t>
  </si>
  <si>
    <t>Автомат 54см на бат. ЗВУК,СВЕТ AK-558 в коробке (арт.10161056)</t>
  </si>
  <si>
    <t>10161056</t>
  </si>
  <si>
    <t>9859101610561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</si>
  <si>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звук, свет. Работает от батареек. Размер: 54 см. В коробке.</t>
  </si>
  <si>
    <t>Пакет</t>
  </si>
  <si>
    <t>268967</t>
  </si>
  <si>
    <t>Автомат (31*5*17, свет, звук, вибр.,  3хАА не в компл, черный, в пак.) (Арт. Y6009016)</t>
  </si>
  <si>
    <t>Y6009016</t>
  </si>
  <si>
    <t>4670419739158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</si>
  <si>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3хАА (не в комплекте). Размер: 31*5*17 см. В пакете.</t>
  </si>
  <si>
    <t>268964</t>
  </si>
  <si>
    <t>Автомат (31х5,5х16, свет, звук, вибр., пар, 4хАА не в компл, красный, в пак.) (Арт. Y6009018)</t>
  </si>
  <si>
    <t>Y6009018</t>
  </si>
  <si>
    <t>4670419739134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</si>
  <si>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31х5,5х16 см. В пакете.</t>
  </si>
  <si>
    <t>268951</t>
  </si>
  <si>
    <t>Автомат (32х3,5х15, свет, звук, вибр., пар,4хАА не в компл., красный, в пак.) (Арт. Y6009023)</t>
  </si>
  <si>
    <t>Y6009023</t>
  </si>
  <si>
    <t>4670419739080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</si>
  <si>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32х3,5х15 см. В пакете.</t>
  </si>
  <si>
    <t>268963</t>
  </si>
  <si>
    <t>Автомат (35х4,5х19, свет, звук, вибр., пар, 4хАА не в компл, зеленый, в пак.) (Арт. Y6009019)</t>
  </si>
  <si>
    <t>Y6009019</t>
  </si>
  <si>
    <t>4670419739127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</si>
  <si>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35х4,5х19 см. В пакете.</t>
  </si>
  <si>
    <t>268956</t>
  </si>
  <si>
    <t>Автомат (46х4,2х20, свет, звук, вибр., пар, 4хАА не в компл., зеленый, в пак.) (Арт. Y6009021)</t>
  </si>
  <si>
    <t>Y6009021</t>
  </si>
  <si>
    <t>4670419739103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</si>
  <si>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Пипетка для воды входит в комплект. Работает от батареек типа: 4хАА (не в комплекте). Размер: 46*4,2*20 см. В пакете.</t>
  </si>
  <si>
    <t>268971</t>
  </si>
  <si>
    <t>Автомат (51*4*19,  свет, звук, вибр.,  3хАА не в компл, фиолетовый, в пак.) (Арт. Y6009013)</t>
  </si>
  <si>
    <t>Y6009013</t>
  </si>
  <si>
    <t>4670419739189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</si>
  <si>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3хАА (не в комплекте). Размер:51*4*19 см. В пакете.</t>
  </si>
  <si>
    <t>Пистолеты</t>
  </si>
  <si>
    <t>268973</t>
  </si>
  <si>
    <t>Пистолет (18х3х11,5,свет, звук, проекция, 2хАА, золотой, в пакете) (Арт. Y6009011)</t>
  </si>
  <si>
    <t>Y6009011</t>
  </si>
  <si>
    <t>4670419739202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</si>
  <si>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2хАА (не в комплекте). Размер: 18*3*11,5 см. В пакете.</t>
  </si>
  <si>
    <t>268965</t>
  </si>
  <si>
    <t>Пистолет (18х3х12,свет, звук, пар, 3хАА, синий, в пакете) (Арт. Y6009017)</t>
  </si>
  <si>
    <t>Y6009017</t>
  </si>
  <si>
    <t>4670419739141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</si>
  <si>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пар.Пипетка входит в комплект. Работает от батареек типа: 3хАА (не в комплекте). Размер: 18*3*12 см. В пакете.</t>
  </si>
  <si>
    <t>268954</t>
  </si>
  <si>
    <t>Пистолет (25х3,5х19,5, свет, звук, вибр., пар, 3хАА не в компл.,голубой, в пак.) (Арт.Y6009022)</t>
  </si>
  <si>
    <t>Y6009022</t>
  </si>
  <si>
    <t>4670419739097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</si>
  <si>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пар.Пипетка для залива воды в комплекте. Работает от батареек типа: 3хАА (не в комплекте). Размер: 25*3,5*19,5 см. В пакете.</t>
  </si>
  <si>
    <t>268962</t>
  </si>
  <si>
    <t>Пистолет (27х3,5х19, свет, звук, вибр., пар, 4хАА не в компл.,голубой, в пак.) (Арт.Y6009020)</t>
  </si>
  <si>
    <t>Y6009020</t>
  </si>
  <si>
    <t>4670419739110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</si>
  <si>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27х3,5х19 см. В пакете.</t>
  </si>
  <si>
    <t>ХОЛОДНОЕ ОРУЖИЕ</t>
  </si>
  <si>
    <t>279002</t>
  </si>
  <si>
    <t>Меч 60см ЗВУК,СВЕТ 649-1 1/8 (арт.10160710)</t>
  </si>
  <si>
    <t>10160710</t>
  </si>
  <si>
    <t>9859101607103</t>
  </si>
  <si>
    <t>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Особенности: звук, свет. Размер: 60 см.</t>
  </si>
  <si>
    <t>279003</t>
  </si>
  <si>
    <t>Меч 86см ЗВУК,СВЕТ NJ888-3F 1/24 (арт.10160948)</t>
  </si>
  <si>
    <t>10160948</t>
  </si>
  <si>
    <t>9859101609480</t>
  </si>
  <si>
    <t>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Особенности: звук, свет. Размер: 86 см.</t>
  </si>
  <si>
    <t>03. ФИГУРКИ, РОБОТЫ, СУПЕРГЕРОИ</t>
  </si>
  <si>
    <t>ИГРОВЫЕ НАБОРЫ С ФИГУРКАМИ</t>
  </si>
  <si>
    <t>БОЛЬШИЕ НАБОРЫ</t>
  </si>
  <si>
    <t>277790</t>
  </si>
  <si>
    <t>Автокран, в наборе(41*14*20 см, свет, звук ,бат.2хААА не в компл) (арт.Y22688893)</t>
  </si>
  <si>
    <t>Y22688893</t>
  </si>
  <si>
    <t>4670419766475</t>
  </si>
  <si>
    <t>Игрушка "Автокран"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автокран со стрелой, двое рабочих, дорожные конусы - 2 шт, плиты - 2 шт. Размер машинки 41*14*20 см. Размер упаковки: 44х13,5х33 см. Батарейки 2хААА не в комплекте.</t>
  </si>
  <si>
    <t>277791</t>
  </si>
  <si>
    <t>Такси, в наборе (22х12х10см, 2 человека, собака,свет, звук,бат.3хLR44 в комплекте) (арт.Y22688898)</t>
  </si>
  <si>
    <t>Y22688898</t>
  </si>
  <si>
    <t>4670419766482</t>
  </si>
  <si>
    <t>Игрушка "Такси"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такси, 2 человека, собака. Размер упаковки: 30х10х22 см. Батарейки 3хLR44 в комплекте.</t>
  </si>
  <si>
    <t>277793</t>
  </si>
  <si>
    <t>Фургон с едой, в наборе (девушки, скутер, инвентарь,свет, звук, бат. не в компл) (арт.Y26888100)</t>
  </si>
  <si>
    <t>Y26888100</t>
  </si>
  <si>
    <t>4670419766499</t>
  </si>
  <si>
    <t>Игрушка "Фургон с едой" понравится любому ребёнку! Она порадует его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фургон с едой, скутер, 2 девушки, доска-меню, имитация еды и напитков. Размер упаковки: 36х26,5х12 см. Батарейки 2хААА не в комплекте.</t>
  </si>
  <si>
    <t>277785</t>
  </si>
  <si>
    <t>Эвакуатор, в наборе (31*12.5*17 см,свет,звук, бат. 2хААА не в компл.) (арт.Y22688890)</t>
  </si>
  <si>
    <t>Y22688890</t>
  </si>
  <si>
    <t>4670419766451</t>
  </si>
  <si>
    <t xml:space="preserve">Игровой набор "Эвакуатор" понравится любому мальчишке! Он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В наборе: эвакуатор с платформой и тросом, такси, двое рабочих, дорожные конусы - 2 шт, канистра, ключ, домкрат. Особенности: свет, звук.Размер машинки 31*12,5*17 см. Размер упаковки: 44х13,5х33 см. Батарейки 2хААА (не в комплекте). </t>
  </si>
  <si>
    <t>12. ИГРУШКИ ДЛЯ ДЕВОЧЕК</t>
  </si>
  <si>
    <t>02. Куклы (более 30см)</t>
  </si>
  <si>
    <t>01. Кукла Cофия</t>
  </si>
  <si>
    <t>274714</t>
  </si>
  <si>
    <t>Кукла 30,5 см в наборе расчёска, в пакете (арт. ИК-5507)</t>
  </si>
  <si>
    <t>ИК-5507</t>
  </si>
  <si>
    <t>4670419755073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</si>
  <si>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расческа. Размер: 30,5 см. Упаковка: пакет.</t>
  </si>
  <si>
    <t>274719</t>
  </si>
  <si>
    <t>Кукла 30,5 см в наборе расчёска, в пакете (арт.ИК-5508)</t>
  </si>
  <si>
    <t>ИК-5508</t>
  </si>
  <si>
    <t>4670419755080</t>
  </si>
  <si>
    <t>274722</t>
  </si>
  <si>
    <t>Кукла 30,5 см в наборе расчёска, в пакете (арт.ИК-5509)</t>
  </si>
  <si>
    <t>ИК-5509</t>
  </si>
  <si>
    <t>4670419755097</t>
  </si>
  <si>
    <t>274727</t>
  </si>
  <si>
    <t>Кукла 30,5 см в наборе расчёска, в пакете (арт.ИК-5510)</t>
  </si>
  <si>
    <t>ИК-5510</t>
  </si>
  <si>
    <t>4670419755103</t>
  </si>
  <si>
    <t>274730</t>
  </si>
  <si>
    <t>Кукла 30,5 см в наборе расчёска, в пакете (арт.ИК-5511)</t>
  </si>
  <si>
    <t>ИК-5511</t>
  </si>
  <si>
    <t>4670419755110</t>
  </si>
  <si>
    <t>274732</t>
  </si>
  <si>
    <t>Кукла 30,5 см в наборе расчёска, в пакете (арт.ИК-5512)</t>
  </si>
  <si>
    <t>ИК-5512</t>
  </si>
  <si>
    <t>4670419755127</t>
  </si>
  <si>
    <t>274733</t>
  </si>
  <si>
    <t>Кукла 30,5 см в наборе расчёска, в пакете (арт.ИК-5513)</t>
  </si>
  <si>
    <t>ИК-5513</t>
  </si>
  <si>
    <t>4670419755134</t>
  </si>
  <si>
    <t>274786</t>
  </si>
  <si>
    <t>Кукла 33см, в пакете ( Арт. ИК-5544)</t>
  </si>
  <si>
    <t>ИК-5544</t>
  </si>
  <si>
    <t>4670419755448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</si>
  <si>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33 см. В пакете. </t>
  </si>
  <si>
    <t>274785</t>
  </si>
  <si>
    <t>Кукла 33см, в пакете ( Арт.ИК-5543 )</t>
  </si>
  <si>
    <t>ИК-5543</t>
  </si>
  <si>
    <t>4670419755431</t>
  </si>
  <si>
    <t>274789</t>
  </si>
  <si>
    <t>Кукла 33см, в пакете ( Арт.ИК-5545 )</t>
  </si>
  <si>
    <t>ИК-5545</t>
  </si>
  <si>
    <t>4670419755455</t>
  </si>
  <si>
    <t>274778</t>
  </si>
  <si>
    <t>Кукла 36 см, в наборе 4 предмета (медицинские инструменты), в пакете (Арт.ИК-5536 )</t>
  </si>
  <si>
    <t>ИК-5536</t>
  </si>
  <si>
    <t>4670419755363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</si>
  <si>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4 предмета. Размер: 36 см. В пакете.</t>
  </si>
  <si>
    <t>274777</t>
  </si>
  <si>
    <t>Кукла 36 см, в наборе расчёска, в пакете ( Арт.ИК-5535 )</t>
  </si>
  <si>
    <t>ИК-5535</t>
  </si>
  <si>
    <t>4670419755356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</si>
  <si>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расчёска. Размер: 36 см. В пакете.</t>
  </si>
  <si>
    <t>274779</t>
  </si>
  <si>
    <t>Кукла 36 см, в наборе расчестка, в пакете ( Арт.ИК-5537 )</t>
  </si>
  <si>
    <t>ИК-5537</t>
  </si>
  <si>
    <t>4670419755370</t>
  </si>
  <si>
    <t>274781</t>
  </si>
  <si>
    <t>Кукла 38см, в пакете ( Арт.ИК-5539 )</t>
  </si>
  <si>
    <t>ИК-5539</t>
  </si>
  <si>
    <t>4670419755394</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</si>
  <si>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38 см. В пакете. </t>
  </si>
  <si>
    <t>274782</t>
  </si>
  <si>
    <t>Кукла 38см, в пакете ( Арт.ИК-5540 )</t>
  </si>
  <si>
    <t>ИК-5540</t>
  </si>
  <si>
    <t>4670419755400</t>
  </si>
  <si>
    <t>274783</t>
  </si>
  <si>
    <t>Кукла 38см, в пакете ( Арт.ИК-5541 )</t>
  </si>
  <si>
    <t>ИК-5541</t>
  </si>
  <si>
    <t>4670419755417</t>
  </si>
  <si>
    <t>274784</t>
  </si>
  <si>
    <t>Кукла 38см, в пакете ( Арт.ИК-5542 )</t>
  </si>
  <si>
    <t>ИК-5542</t>
  </si>
  <si>
    <t>4670419755424</t>
  </si>
  <si>
    <t>01. КУКЛЫ</t>
  </si>
  <si>
    <t>КУКЛЫ (БОЛЕЕ 20 СМ)</t>
  </si>
  <si>
    <t>КУКЛЫ (БЕЗ ФУНКЦИЙ)</t>
  </si>
  <si>
    <t>276278</t>
  </si>
  <si>
    <t>Кукла (26 см,  в коробке) (Арт. 2821609)</t>
  </si>
  <si>
    <t>2821609</t>
  </si>
  <si>
    <t>4670419761906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</si>
  <si>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26 см. Размер упаковки 30х8х18 см.</t>
  </si>
  <si>
    <t>276281</t>
  </si>
  <si>
    <t>Кукла (26 см,  в коробке) (Арт. 2821620)</t>
  </si>
  <si>
    <t>2821620</t>
  </si>
  <si>
    <t>4670419761913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</si>
  <si>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26 см. Крылья приклеены к одежде и не снимаются. Размер упаковки 30х8х18 см.</t>
  </si>
  <si>
    <t>276287</t>
  </si>
  <si>
    <t>Кукла (26 см,  в коробке) (Арт. 2821621)</t>
  </si>
  <si>
    <t>2821621</t>
  </si>
  <si>
    <t>4670419761920</t>
  </si>
  <si>
    <t>КУКЛЫ В НАБОРЕ</t>
  </si>
  <si>
    <t>274793</t>
  </si>
  <si>
    <t>Кукла 33 см, в наборе c аксессуарами, в коробке ( Арт. Y20058368-1)</t>
  </si>
  <si>
    <t>Y20058368-1</t>
  </si>
  <si>
    <t>4670419755493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</si>
  <si>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аксессуары. Размер: 33 см. В коробке.</t>
  </si>
  <si>
    <t>274792</t>
  </si>
  <si>
    <t>Кукла 33 см, в наборе c аксессуарами, в коробке ( Арт. Y20058368)</t>
  </si>
  <si>
    <t>Y20058368</t>
  </si>
  <si>
    <t>4670419755486</t>
  </si>
  <si>
    <t>274791</t>
  </si>
  <si>
    <t>Кукла 33 см, в наборе c аксессуарами, в коробке ( Арт. Y20058369-1)</t>
  </si>
  <si>
    <t>Y20058369-1</t>
  </si>
  <si>
    <t>4670419755479</t>
  </si>
  <si>
    <t>274790</t>
  </si>
  <si>
    <t>Кукла 33 см, в наборе c аксессуарами, в коробке ( Арт. Y20058369)</t>
  </si>
  <si>
    <t>Y20058369</t>
  </si>
  <si>
    <t>4670419755462</t>
  </si>
  <si>
    <t>ФУНКЦИОНАЛЬНЫЕ, ИНТЕРАКТИВНЫЕ КУКЛЫ</t>
  </si>
  <si>
    <t>275668</t>
  </si>
  <si>
    <t>Кукла 29 см (4 звука, с аксессуар., бат 3хAG3 в компл., в коробке) (Арт.Y27333051)</t>
  </si>
  <si>
    <t>Y27333051</t>
  </si>
  <si>
    <t>4670419759491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</si>
  <si>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13 медицинских принадлежностей и бутылочка. Размер: 29 см. Материал: пластик, текстиль. Упаковка: коробка с окном. Особенности: 4 звука. Батарейки 3хAG3 в комплекте. Размер коробки 50х9х30 см.</t>
  </si>
  <si>
    <t>275743</t>
  </si>
  <si>
    <t>Кукла 29 см (4 звука, с аксессуар., бат 3хAG3 в компл., в коробке) (Арт.Y27333146)</t>
  </si>
  <si>
    <t>Y27333146</t>
  </si>
  <si>
    <t>4670419759477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</si>
  <si>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стульчик для кормления (20х16х17,5 см), поильник, нагрудник, тарелка с ложкой и вилкой. Размер: 29 см. Материал: пластик, текстиль. Упаковка: коробка с окном. Особенности: 4 звука. Батарейки 3хAG3 в комплекте. Размер коробки 30,5х22х21 см.</t>
  </si>
  <si>
    <t>275750</t>
  </si>
  <si>
    <t>Кукла 29 см (4 звука, с аксессуар., бат 3хAG3 в компл.) (Арт.Y27333490)</t>
  </si>
  <si>
    <t>Y27333490</t>
  </si>
  <si>
    <t>4670419759644</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</si>
  <si>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Глаза  неподвижные. Размер: 29 см. Материал: пластик, текстиль. Упаковка: коробка с окном. Особенности: 4 звука. Батарейки 3хAG3 в комплекте. </t>
  </si>
  <si>
    <t>275763</t>
  </si>
  <si>
    <t>Кукла 29 см (4 звука, с аксессуар., бат 3хAG3 в компл.) (Арт.Y27333491)</t>
  </si>
  <si>
    <t>Y27333491</t>
  </si>
  <si>
    <t>4670419759651</t>
  </si>
  <si>
    <t>275673</t>
  </si>
  <si>
    <t>Кукла 36 см (12 звуков, с аксессуар., пьёт, писает, бат 3хAG13 в компл., в коробке) (Арт.Y14429829)</t>
  </si>
  <si>
    <t>Y14429829</t>
  </si>
  <si>
    <t>4670419759583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</si>
  <si>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умывальник с зеркалом (37х13,5х24,5 см), унитаз (18х11х13 см), стаканчик, зубная щётка, флакон - 3 шт, поильник, тарелка с ложкой и вилкой, уточка, нагрудник, тапочки, подгузник, соска на цепочке, погремушка - 2 шт.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t>
  </si>
  <si>
    <t>275748</t>
  </si>
  <si>
    <t>Кукла 36 см (12 звуков, с аксессуар., пьёт, писает, бат 3хAG13 в компл., в коробке) (Арт.Y14429839)</t>
  </si>
  <si>
    <t>Y14429839</t>
  </si>
  <si>
    <t>4670419759569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</si>
  <si>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горшок, тарелка с ложкой и вилкой,  нагрудник, соска-пустышка, поильник.  Издаёт 12 звуков, глаза закрываются. Размер: 36 см. Материал: пластик, текстиль. Упаковка: коробка с окном. Особенности: 12 звуков, пьёт, писает. Батарейки 3хAG3 в комплекте. Размер коробки 35х10х25 см.</t>
  </si>
  <si>
    <t>275745</t>
  </si>
  <si>
    <t>Кукла 36 см (12 звуков, с аксессуар., пьёт, писает, бат 3хAG13 в компл., в коробке) (Арт.Y14429862)</t>
  </si>
  <si>
    <t>Y14429862</t>
  </si>
  <si>
    <t>4670419759538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</si>
  <si>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бутылочка, подгузник, баночки - 2 шт, мыльница, тапочки. Размер: 36 см. Материал: пластик, текстиль. Упаковка: коробка с окном. Особенности: 12 звуков, пьёт, писает. Батарейки 3хAG3 в комплекте. Батарейки 2хAA не в комплекте. Размер коробки: 35х13,5х30 см.</t>
  </si>
  <si>
    <t>275749</t>
  </si>
  <si>
    <t>Кукла 36 см (12 звуков, с аксессуар.,пьёт, писает, бат 3хAG13 в компл., в коробке) (Арт.Y27333487)</t>
  </si>
  <si>
    <t>Y27333487</t>
  </si>
  <si>
    <t>4670419759613</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</si>
  <si>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горшок. Глаза  неподвижные. Размер: 36 см. Материал: пластик, текстиль. Упаковка: коробка с окном. Особенности: 12 звуков. Батарейки 3хAG3 в комплекте. </t>
  </si>
  <si>
    <t>274798</t>
  </si>
  <si>
    <t>Кукла 36 см (пьёт, писает, с аксессуарами, в пакете) (Арт.Y20058463)</t>
  </si>
  <si>
    <t>Y20058463</t>
  </si>
  <si>
    <t>4670419755523</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</si>
  <si>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Особенности: пьёт, писает. В наборе: аксессуары. Размер: 36 см. В пакете.</t>
  </si>
  <si>
    <t>274799</t>
  </si>
  <si>
    <t>Кукла 36 см (пьёт, писает, с аксессуарами,в пакете)  (Арт.Y20058461)</t>
  </si>
  <si>
    <t>Y20058461</t>
  </si>
  <si>
    <t>4670419755530</t>
  </si>
  <si>
    <t>КУКЛЫ-МАНЕКЕНЫ</t>
  </si>
  <si>
    <t>270183</t>
  </si>
  <si>
    <t>Кукла манекен для создания причёсок(20,5х14,5х17,5 см, с аксессуар., 7 предм.,коробка) (Арт.3024737)</t>
  </si>
  <si>
    <t>3024737</t>
  </si>
  <si>
    <t>4670419744329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</si>
  <si>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7 предметов. Размер упаковки: 23,6х15,6х18,6 см.</t>
  </si>
  <si>
    <t>КУКЛЫ-МОДЕЛИ (БОЛЕЕ 20 СМ)</t>
  </si>
  <si>
    <t>КУКЛЫ БЕРЕМЕННЫЕ</t>
  </si>
  <si>
    <t>270408</t>
  </si>
  <si>
    <t>Кукла беременная (31х5х6, в наборе пупс, бутылочка, коробка) (Арт.3199859)</t>
  </si>
  <si>
    <t>3199859</t>
  </si>
  <si>
    <t>4670419743902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</si>
  <si>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31х5х6 см. В наборе: пупс, бутылочка. В коробке.</t>
  </si>
  <si>
    <t>270395</t>
  </si>
  <si>
    <t>Кукла беременная (28х6х4, микс, в пакете 1 кукла) (Арт.3061591)</t>
  </si>
  <si>
    <t>3061591</t>
  </si>
  <si>
    <t>4670419743841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</si>
  <si>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28х6х4 см. Микс: в пакете 1 кукла. В пакете.</t>
  </si>
  <si>
    <t>270394</t>
  </si>
  <si>
    <t>Кукла беременная (28х6х8, в наборе с пупсом, пакет) (Арт.2986012)</t>
  </si>
  <si>
    <t>2986012</t>
  </si>
  <si>
    <t>4670419743834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</si>
  <si>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28х6х8 см. В наборе: пупс. В пакете.</t>
  </si>
  <si>
    <t>270396</t>
  </si>
  <si>
    <t>Кукла беременная (31х5х6, в наборе с пупсом, пакет) (Арт.3073293)</t>
  </si>
  <si>
    <t>3073293</t>
  </si>
  <si>
    <t>4670419743858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</si>
  <si>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31х5х6 см. В наборе: пупс. В пакете.</t>
  </si>
  <si>
    <t>270397</t>
  </si>
  <si>
    <t>Кукла беременная (31х5х6, в наборе с пупсом, пакет) (Арт.3073294)</t>
  </si>
  <si>
    <t>3073294</t>
  </si>
  <si>
    <t>4670419743865</t>
  </si>
  <si>
    <t xml:space="preserve">КУКЛЫ-МОДЕЛИ </t>
  </si>
  <si>
    <t>275810</t>
  </si>
  <si>
    <t>Кукла (30 см, в коробке)(Арт. 3136063-1)</t>
  </si>
  <si>
    <t>3136063-1</t>
  </si>
  <si>
    <t>4670419760695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</si>
  <si>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30 см. В коробке.</t>
  </si>
  <si>
    <t>275809</t>
  </si>
  <si>
    <t>Кукла (30 см, в коробке)(Арт. 3136063)</t>
  </si>
  <si>
    <t>3136063</t>
  </si>
  <si>
    <t>4670419760688</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</si>
  <si>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30 см. В коробке. </t>
  </si>
  <si>
    <t>275799</t>
  </si>
  <si>
    <t>Кукла (30 см, в коробке)(Арт. 3136080)</t>
  </si>
  <si>
    <t>3136080</t>
  </si>
  <si>
    <t>4670419760633</t>
  </si>
  <si>
    <t>275807</t>
  </si>
  <si>
    <t>Кукла (30 см, в коробке)(Арт. 3136082-1)</t>
  </si>
  <si>
    <t>3136082-1</t>
  </si>
  <si>
    <t>4670419760671</t>
  </si>
  <si>
    <t>275806</t>
  </si>
  <si>
    <t>Кукла (30 см, в коробке)(Арт. 3136082)</t>
  </si>
  <si>
    <t>3136082</t>
  </si>
  <si>
    <t>4670419760664</t>
  </si>
  <si>
    <t>274054</t>
  </si>
  <si>
    <t>Кукла 29 см, в коробке (Арт. FCJ1233972)</t>
  </si>
  <si>
    <t>FCJ1233972</t>
  </si>
  <si>
    <t>4670419753277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</si>
  <si>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29 см. В коробке.</t>
  </si>
  <si>
    <t>274052</t>
  </si>
  <si>
    <t>Кукла 29 см, в коробке (Арт. FCJ1245951)</t>
  </si>
  <si>
    <t>FCJ1245951</t>
  </si>
  <si>
    <t>4670419753253</t>
  </si>
  <si>
    <t>274055</t>
  </si>
  <si>
    <t>Кукла 29 см, в коробке (Арт. FCJ1570588)</t>
  </si>
  <si>
    <t>FCJ1570588</t>
  </si>
  <si>
    <t>4670419753284</t>
  </si>
  <si>
    <t>274050</t>
  </si>
  <si>
    <t>Кукла 29 см, в коробке (Арт. FCJ1570589)</t>
  </si>
  <si>
    <t>FCJ1570589</t>
  </si>
  <si>
    <t>4670419753239</t>
  </si>
  <si>
    <t>274053</t>
  </si>
  <si>
    <t>Кукла 29 см, в наборе с платьем и шубкой (Арт. FCJ1233988)</t>
  </si>
  <si>
    <t>FCJ1233988</t>
  </si>
  <si>
    <t>4670419753260</t>
  </si>
  <si>
    <t>275787</t>
  </si>
  <si>
    <t>Кукла (30 см, в пакете)(Арт. 2432346-1)</t>
  </si>
  <si>
    <t>2432346-1</t>
  </si>
  <si>
    <t>4670419760589</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</si>
  <si>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30 см. В пакете. </t>
  </si>
  <si>
    <t>275776</t>
  </si>
  <si>
    <t>Кукла (30 см, в пакете)(Арт. 2432346)</t>
  </si>
  <si>
    <t>2432346</t>
  </si>
  <si>
    <t>4670419760572</t>
  </si>
  <si>
    <t>275789</t>
  </si>
  <si>
    <t>Кукла (30 см, в пакете)(Арт. 3044933)</t>
  </si>
  <si>
    <t>3044933</t>
  </si>
  <si>
    <t>4670419760596</t>
  </si>
  <si>
    <t>КУКЛЫ-МОДЕЛИ В НАБОРЕ</t>
  </si>
  <si>
    <t>274058</t>
  </si>
  <si>
    <t>Кукла 29 см, в наборе с аксессуарами (Арт. FCJ1455710)</t>
  </si>
  <si>
    <t>FCJ1455710</t>
  </si>
  <si>
    <t>4670419753475</t>
  </si>
  <si>
    <t>274056</t>
  </si>
  <si>
    <t>Кукла 29 см, в наборе с аксессуарами (Арт. FCJ1570592)</t>
  </si>
  <si>
    <t>FCJ1570592</t>
  </si>
  <si>
    <t>4670419753291</t>
  </si>
  <si>
    <t>274057</t>
  </si>
  <si>
    <t>Кукла 29 см, в наборе с аксессуарами (Арт. FCJ1570593)</t>
  </si>
  <si>
    <t>FCJ1570593</t>
  </si>
  <si>
    <t>4670419753307</t>
  </si>
  <si>
    <t>275821</t>
  </si>
  <si>
    <t>Кукла (30 см, в наборе с аксессуарами , в пакете)(Арт.3135644)</t>
  </si>
  <si>
    <t>3135644</t>
  </si>
  <si>
    <t>4670419760558</t>
  </si>
  <si>
    <t>275823</t>
  </si>
  <si>
    <t>Кукла (30 см, в наборе с посудой , в пакете)(Арт.3137183)</t>
  </si>
  <si>
    <t>3137183</t>
  </si>
  <si>
    <t>4670419760565</t>
  </si>
  <si>
    <t>275818</t>
  </si>
  <si>
    <t>Кукла (30 см, в наборе: пони и расчёска , в пакете)(Арт.3006798)</t>
  </si>
  <si>
    <t>3006798</t>
  </si>
  <si>
    <t>4670419760541</t>
  </si>
  <si>
    <t>275816</t>
  </si>
  <si>
    <t>Кукла (30 см, в наборе: рюкзак и котёнок , в пакете) (Арт.2459668)</t>
  </si>
  <si>
    <t>2459668</t>
  </si>
  <si>
    <t>4670419760527</t>
  </si>
  <si>
    <t>275817</t>
  </si>
  <si>
    <t>Кукла (30 см, в наборе: сумка и фотоаппарат , в пакете)(Арт.2465573)</t>
  </si>
  <si>
    <t>2465573</t>
  </si>
  <si>
    <t>4670419760534</t>
  </si>
  <si>
    <t>275814</t>
  </si>
  <si>
    <t>Кукла (30 см, сумка, в пакете) (Арт.3185310-1)</t>
  </si>
  <si>
    <t>3185310-1</t>
  </si>
  <si>
    <t>4670419760503</t>
  </si>
  <si>
    <t>275813</t>
  </si>
  <si>
    <t>Кукла (30 см, сумка, в пакете) (Арт.3185310)</t>
  </si>
  <si>
    <t>3185310</t>
  </si>
  <si>
    <t>4670419760497</t>
  </si>
  <si>
    <t>275815</t>
  </si>
  <si>
    <t>Кукла (30 см, шляпа, в пакете) (Арт. 3185308)</t>
  </si>
  <si>
    <t>3185308</t>
  </si>
  <si>
    <t>4670419760510</t>
  </si>
  <si>
    <t>270423</t>
  </si>
  <si>
    <t>Кукла (30см, доска для сёрфинга, пакет) (Арт.3189349)</t>
  </si>
  <si>
    <t>3189349</t>
  </si>
  <si>
    <t>4670419743940</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</si>
  <si>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доска для сёрфинга. В пакете. </t>
  </si>
  <si>
    <t>270424</t>
  </si>
  <si>
    <t>Кукла (30см, микс, расческа, пакет) (Арт.3189347)</t>
  </si>
  <si>
    <t>3189347</t>
  </si>
  <si>
    <t>4670419743957</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</si>
  <si>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расчёска. В пакете. </t>
  </si>
  <si>
    <t>270425</t>
  </si>
  <si>
    <t>Кукла (30см, сумка, пакет) (Арт.3189341)</t>
  </si>
  <si>
    <t>3189341</t>
  </si>
  <si>
    <t>4670419743964</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</si>
  <si>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сумка. В пакете. </t>
  </si>
  <si>
    <t>270410</t>
  </si>
  <si>
    <t>Кукла (30см, сумка, пакет) (Арт.3189342-1)</t>
  </si>
  <si>
    <t>3189342-1</t>
  </si>
  <si>
    <t>4670419743926</t>
  </si>
  <si>
    <t>270409</t>
  </si>
  <si>
    <t>Кукла (30см, сумка, пакет) (Арт.3189342)</t>
  </si>
  <si>
    <t>3189342</t>
  </si>
  <si>
    <t>4670419743919</t>
  </si>
  <si>
    <t>270422</t>
  </si>
  <si>
    <t>Кукла (30см, сумка, пакет) (Арт.3189346)</t>
  </si>
  <si>
    <t>3189346</t>
  </si>
  <si>
    <t>4670419743933</t>
  </si>
  <si>
    <t>КУКЛЫ-РУСАЛКИ</t>
  </si>
  <si>
    <t>270427</t>
  </si>
  <si>
    <t>Кукла Русалочка (15,5 см,с аксессуарами, свет, бат.2*AG3, пакет) (Арт.3078903)</t>
  </si>
  <si>
    <t>3078903</t>
  </si>
  <si>
    <t>4670419743988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</si>
  <si>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15,5 см. В комплекте: аксессуары. Особенности: свет. Работает от батареек типа: 2*AG3. В пакете. </t>
  </si>
  <si>
    <t>275847</t>
  </si>
  <si>
    <t>Кукла Русалочка (30 см, в пакете)(Арт. 3120194)</t>
  </si>
  <si>
    <t>3120194</t>
  </si>
  <si>
    <t>4670419760602</t>
  </si>
  <si>
    <t>МИНИ-КУКЛЫ (ДО 20 СМ)</t>
  </si>
  <si>
    <t>МИНИ-КУКЛЫ</t>
  </si>
  <si>
    <t>276252</t>
  </si>
  <si>
    <t>Кукла (13 см., в пакете) (Арт.3044928)</t>
  </si>
  <si>
    <t>3044928</t>
  </si>
  <si>
    <t>4670419761777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</si>
  <si>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13,5х2,7х4 см.</t>
  </si>
  <si>
    <t>276494</t>
  </si>
  <si>
    <t>Кукла (17см, глаза 5D) кратно 6 (Арт.FCJ1524895)</t>
  </si>
  <si>
    <t>FCJ1524895</t>
  </si>
  <si>
    <t>4670419767977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</si>
  <si>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Пакет, микс 6 видов.</t>
  </si>
  <si>
    <t>МИНИ-КУКЛЫ В НАБОРЕ</t>
  </si>
  <si>
    <t>276257</t>
  </si>
  <si>
    <t>Кукла (13 см., с аксессуром, в пакете) (Арт.2245737)</t>
  </si>
  <si>
    <t>2245737</t>
  </si>
  <si>
    <t>4670419761784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</si>
  <si>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фотоаппарат.</t>
  </si>
  <si>
    <t>276259</t>
  </si>
  <si>
    <t>Кукла (13 см., с аксессуром, в пакете) (Арт.2245742)</t>
  </si>
  <si>
    <t>2245742</t>
  </si>
  <si>
    <t>4670419761791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</si>
  <si>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очки.</t>
  </si>
  <si>
    <t>276260</t>
  </si>
  <si>
    <t>Кукла (13 см., с аксессуром, в пакете) (Арт.2245749)</t>
  </si>
  <si>
    <t>2245749</t>
  </si>
  <si>
    <t>4670419761807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</si>
  <si>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чемоданчик.</t>
  </si>
  <si>
    <t>276497</t>
  </si>
  <si>
    <t>Кукла, в наборе (17см, 2 куклы, глаза 4 D, стикеры) (Арт.FCJ1524793-1)</t>
  </si>
  <si>
    <t>FCJ1524793-1</t>
  </si>
  <si>
    <t>4670419768004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</si>
  <si>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В наборе: 2 куклы, стикеры.</t>
  </si>
  <si>
    <t>276496</t>
  </si>
  <si>
    <t>Кукла, в наборе (17см, 2 куклы, глаза 4 D, стикеры) (Арт.FCJ1524793)</t>
  </si>
  <si>
    <t>FCJ1524793</t>
  </si>
  <si>
    <t>4670419767991</t>
  </si>
  <si>
    <t>276495</t>
  </si>
  <si>
    <t>Кукла, в наборе (17см, глаза 4 D, в наборе 4 предмета) кратно 6 (Арт.FCJ1524799)</t>
  </si>
  <si>
    <t>FCJ1524799</t>
  </si>
  <si>
    <t>4670419767984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</si>
  <si>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Пакет, микс 6 видов. В наборе: кукла, стикеры, расческа, зеркало, сумочка.</t>
  </si>
  <si>
    <t>02. ПУПСЫ</t>
  </si>
  <si>
    <t>МИНИ-ПУПСЫ (ДО 15 СМ)</t>
  </si>
  <si>
    <t>276249</t>
  </si>
  <si>
    <t>Пупс (13 см, кратно 12) (Арт. 1832534)</t>
  </si>
  <si>
    <t>1832534</t>
  </si>
  <si>
    <t>4670419761760</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</si>
  <si>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13 см. Размер упаковки 23,2х18,2х13,5 см. В шоубоксе: 12 шт</t>
  </si>
  <si>
    <t>ПУПСЫ (БОЛЕЕ 15 СМ)</t>
  </si>
  <si>
    <t>274059</t>
  </si>
  <si>
    <t>Пупс в наборе с автокреслом (15 см, в коробке) (Арт. FCJ1094054)</t>
  </si>
  <si>
    <t>FCJ1094054</t>
  </si>
  <si>
    <t>4670419753505</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</si>
  <si>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15 см. В наборе с автокреслом. В коробке.</t>
  </si>
  <si>
    <t>274060</t>
  </si>
  <si>
    <t>Пупс в наборе с ванной (15 см, в коробке)(Арт. FCJ1094055)</t>
  </si>
  <si>
    <t>FCJ1094055</t>
  </si>
  <si>
    <t>4670419753512</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</si>
  <si>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15 см. В наборе с ванной. В коробке.</t>
  </si>
  <si>
    <t>274744</t>
  </si>
  <si>
    <t>Пупс 32 см в наборе с аксессуарами, в пакете (Арт.2870398)</t>
  </si>
  <si>
    <t>2870398</t>
  </si>
  <si>
    <t>4670419755141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</si>
  <si>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Размер: 32 см. Упаковка: пакет.</t>
  </si>
  <si>
    <t>274746</t>
  </si>
  <si>
    <t>Пупс 32 см в наборе с аксессуарами, в пакете (Арт.2870399)</t>
  </si>
  <si>
    <t>2870399</t>
  </si>
  <si>
    <t>4670419755158</t>
  </si>
  <si>
    <t>274747</t>
  </si>
  <si>
    <t>Пупс 32 см в наборе с аксессуарами, в пакете (Арт.2870401)</t>
  </si>
  <si>
    <t>2870401</t>
  </si>
  <si>
    <t>4670419755165</t>
  </si>
  <si>
    <t>ПУПСЫ ФУНКЦИОНАЛЬНЫЕ И ИНТЕРАКТИВНЫЕ</t>
  </si>
  <si>
    <t>275679</t>
  </si>
  <si>
    <t>Пупс 29 см (4 звука, с аксессуар., бат 3хAG3 в компл., в коробке) (Арт.Y27333045)</t>
  </si>
  <si>
    <t>Y27333045</t>
  </si>
  <si>
    <t>4670419759507</t>
  </si>
  <si>
    <t>275752</t>
  </si>
  <si>
    <t>Пупс 29 см (4 звука, с аксессуар., бат 3хAG3 в компл., в коробке) (Арт.Y27333143)</t>
  </si>
  <si>
    <t>Y27333143</t>
  </si>
  <si>
    <t>4670419759484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</si>
  <si>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стульчик для кормления (20х16х17,5 см), поильник, нагрудник, тарелка с ложкой и вилкой,Размер: 29 см. Материал: пластик, текстиль. Упаковка: коробка с окном. Особенности: 4 звука. Батарейки 3хAG3 в комплекте. Размер коробки 30,5х22х21 см.</t>
  </si>
  <si>
    <t>275760</t>
  </si>
  <si>
    <t>Пупс 29 см (4 звука, с аксессуар., бат 3хAG3 в компл.) (Арт.Y27333488)</t>
  </si>
  <si>
    <t>Y27333488</t>
  </si>
  <si>
    <t>4670419759620</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</si>
  <si>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горшок. Глаза  неподвижные. Размер: 29 см. Материал: пластик, текстиль. Упаковка: коробка с окном. Особенности: 4 звука. Батарейки 3хAG3 в комплекте. </t>
  </si>
  <si>
    <t>275761</t>
  </si>
  <si>
    <t>Пупс 29 см (4 звука, с аксессуар., бат 3хAG3 в компл.) (Арт.Y27333489)</t>
  </si>
  <si>
    <t>Y27333489</t>
  </si>
  <si>
    <t>4670419759637</t>
  </si>
  <si>
    <t>274796</t>
  </si>
  <si>
    <t>Пупс 30,5 см (пьёт, писает, с аксессуарами,  в пакете) (Арт.Y20058436)</t>
  </si>
  <si>
    <t>Y20058436</t>
  </si>
  <si>
    <t>4670419755547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</si>
  <si>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Особенности: пьёт, писает. В наборе: аксессуары. Размер: 30,5 см. В пакете.</t>
  </si>
  <si>
    <t>275699</t>
  </si>
  <si>
    <t>Пупс 36 см (12 звуков, с аксессуар., пьёт, писает, бат 3хAG13 в компл., в коробке) (Арт.Y14429824)</t>
  </si>
  <si>
    <t>Y14429824</t>
  </si>
  <si>
    <t>4670419759590</t>
  </si>
  <si>
    <t>275759</t>
  </si>
  <si>
    <t>Пупс 36 см (12 звуков, с аксессуар., пьёт, писает, бат 3хAG13 в компл., в коробке) (Арт.Y14429838)</t>
  </si>
  <si>
    <t>Y14429838</t>
  </si>
  <si>
    <t>4670419759576</t>
  </si>
  <si>
    <t>275757</t>
  </si>
  <si>
    <t>Пупс 36 см (12 звуков, с аксессуар., пьёт, писает, бат 3хAG13 в компл., в коробке) (Арт.Y14429845)</t>
  </si>
  <si>
    <t>Y14429845</t>
  </si>
  <si>
    <t>4670419759552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</si>
  <si>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ванночка размером (34х13,5х18,5 см), полотенце, тарелка с ложкой и вилкой,  флакон - 2 шт, поильник,  нагрудник, тапочки, подгузник, соска на цепочке, погремушки - 2 шт.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 Размер коробки 50х13х35 см.</t>
  </si>
  <si>
    <t>275755</t>
  </si>
  <si>
    <t>Пупс 36 см (12 звуков, с аксессуар., пьёт, писает, бат 3хAG13 в компл., в коробке) (Арт.Y14429856)</t>
  </si>
  <si>
    <t>Y14429856</t>
  </si>
  <si>
    <t>4670419759545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</si>
  <si>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бутылочка, подгузник, баночки - 2 шт, мыльница, тапочки.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 Размер коробки 35х13,5х30см.</t>
  </si>
  <si>
    <t>275754</t>
  </si>
  <si>
    <t>Пупс 36 см (12 звуков, с аксессуар., пьёт, писает, бат 3хAG13 в компл., в коробке) (Арт.Y14429895)</t>
  </si>
  <si>
    <t>Y14429895</t>
  </si>
  <si>
    <t>4670419759521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</si>
  <si>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ванночка (29х18х7 см), флакон - 4 шт, тарелка с ложкой и вилкой, уточка, подгузник, горшок, погремушки - 2 шт. Размер: 36 см. Материал: пластик, текстиль. Упаковка: коробка с окном. Особенности: 12 звуков, пьёт, писает. Батарейки 3хAG3 в комплекте. Размер коробки 50х10х33 см.</t>
  </si>
  <si>
    <t>275690</t>
  </si>
  <si>
    <t>Пупс 36 см (12 звуков, с аксессуар., пьёт, писает, бат 3хAG13 в компл., в коробке) (Арт.Y14429908)</t>
  </si>
  <si>
    <t>Y14429908</t>
  </si>
  <si>
    <t>4670419759514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</si>
  <si>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умывальник с зеркалом (37х13,5х24,5 см), стаканчик, зубная щётка, флакон - 3 шт, поильник, тарелка с ложкой и вилкой, уточка, нагрудник, тапочки, подгузник, соска на цепочке, погремушки - 2 шт.Размер: 36 см. Материал: пластик, текстиль. Упаковка: коробка с окном. Особенности: 12 звуков, пьёт, писает. Батарейки 3хAG3 в комплекте. Батарейки 2хAA не в комплекте. Размер коробки: 46х10х35 см.</t>
  </si>
  <si>
    <t>275706</t>
  </si>
  <si>
    <t>Пупс 36 см (12 звуков, с аксессуар.,пьёт, писает, бат 3хAG13 в компл.) (Арт.Y27333486)</t>
  </si>
  <si>
    <t>Y27333486</t>
  </si>
  <si>
    <t>4670419759606</t>
  </si>
  <si>
    <t>274753</t>
  </si>
  <si>
    <t>Пупс 36 см (пьёт, писает, 4 звука в с аксессуарами, бат 3хAG13 в компл., в пакете) (Арт. 2296404)</t>
  </si>
  <si>
    <t>2296404</t>
  </si>
  <si>
    <t>4670419755172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</si>
  <si>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4 шт. Размер: 36 см. Упаковка: пакет. Особенности: 4 звука, пьёт, писает. Батарейки 3хAG133 в комплекте.</t>
  </si>
  <si>
    <t>274755</t>
  </si>
  <si>
    <t>Пупс 36 см (пьёт, писает, 4 звука с аксессуар., бат 3хAG13 в компл., в коробке) (Арт.2870427)</t>
  </si>
  <si>
    <t>2870427</t>
  </si>
  <si>
    <t>4670419755189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</si>
  <si>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Размер: 36 см. Упаковка: коробка. Особенности: 4 звука, пьёт, писает. Батарейки 3хAG133 в комплекте.</t>
  </si>
  <si>
    <t>274759</t>
  </si>
  <si>
    <t>Пупс 36 см (пьёт, писает, 4 звука с аксессуар., бат 3хAG13 в компл., в коробке) (Арт.2870428)</t>
  </si>
  <si>
    <t>2870428</t>
  </si>
  <si>
    <t>4670419755196</t>
  </si>
  <si>
    <t>274795</t>
  </si>
  <si>
    <t>Пупс 36 см (пьёт, писает, с аксессуарами, в пакете)  (Арт.Y20058460)</t>
  </si>
  <si>
    <t>Y20058460</t>
  </si>
  <si>
    <t>4670419755516</t>
  </si>
  <si>
    <t>274794</t>
  </si>
  <si>
    <t>Пупс 36 см (пьёт, писает, с аксессуарами, в пакете) (Арт.Y20058462)</t>
  </si>
  <si>
    <t>Y20058462</t>
  </si>
  <si>
    <t>4670419755509</t>
  </si>
  <si>
    <t>03. АКСЕССУАРЫ ДЛЯ КУКОЛ</t>
  </si>
  <si>
    <t>02. КАРЕТЫ, ТРАНСПОРТ ДЛЯ КУКОЛ</t>
  </si>
  <si>
    <t>01. Карета с куклой</t>
  </si>
  <si>
    <t>274682</t>
  </si>
  <si>
    <t>Карета с куклой (56х15,5х24,5 см, звук, свет, 5*AA не в компл., в кор.) (Арт. FCJ1181406)</t>
  </si>
  <si>
    <t>FCJ1181406</t>
  </si>
  <si>
    <t>4670419757251</t>
  </si>
  <si>
    <t>Карета с куклой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Особенности: свет, звук. Батарейки 5хАА не в комплекте. В коробке.</t>
  </si>
  <si>
    <t>04. КОЛЯСКИ ДЛЯ КУКОЛ И ПУПСОВ</t>
  </si>
  <si>
    <t>1. Коляска-трость для куклы</t>
  </si>
  <si>
    <t>01. Трость (обычная) для куклы</t>
  </si>
  <si>
    <t>272540</t>
  </si>
  <si>
    <t>Коляска для кукол (52х26х55см) складывается, в пакете (Арт. 9302-B)</t>
  </si>
  <si>
    <t>9302-B</t>
  </si>
  <si>
    <t>4670419749768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</si>
  <si>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Особенности: складная. Размер: 52х26х55 см. Упаковка: в пакете с хедером.</t>
  </si>
  <si>
    <t>3. Коляска сидячая с козырьком для куклы</t>
  </si>
  <si>
    <t>01. Коляска- с козырьком для куклы (сидячие положение)</t>
  </si>
  <si>
    <t>272545</t>
  </si>
  <si>
    <t>Коляска для кукол (54х34,5х65,5 см) в коробке (Арт.9618-A)</t>
  </si>
  <si>
    <t>9618-A</t>
  </si>
  <si>
    <t>4670419749737</t>
  </si>
  <si>
    <t>Каждая девочка мечтает о коляске для своих "дочек", чтобы катать их во время прогулок. Теперь игры с любимыми куклами будут еще увлекательнее! Упаковка: пакет. Материал: металл, текстиль, пластик. Упаковка: пакет, коробка.</t>
  </si>
  <si>
    <t>272544</t>
  </si>
  <si>
    <t>Коляска для кукол (55х39х71см) с люлькой, в коробке (Арт.9643-C)</t>
  </si>
  <si>
    <t>9643-C</t>
  </si>
  <si>
    <t>4670419749850</t>
  </si>
  <si>
    <t xml:space="preserve">Каждая девочка мечтает о коляске для своих "дочек", чтобы катать их во время прогулок. Поэтому коляска с люлькой для кукол станет отличным подарком! Она устойчива, имеет довольно прочный каркас и приятную ткань яркой расцветки. Теперь игры с любимыми куклами будут еще увлекательнее! Особенности: с люлькой. Размер коляски: 55х39х71 см. Упаковка: пакет, коробка. Материал: металл, текстиль. </t>
  </si>
  <si>
    <t>02. Коляска сидячая с козырьком для куклы (два положения)</t>
  </si>
  <si>
    <t>272542</t>
  </si>
  <si>
    <t>Коляска для кукол (63х39х82 см) в коробке (Арт. 9699-B)</t>
  </si>
  <si>
    <t>9699-B</t>
  </si>
  <si>
    <t>4670419749812</t>
  </si>
  <si>
    <t>Каждая девочка мечтает о коляске для своих "дочек", чтобы катать их во время прогулок. Она устойчива, имеет довольно прочный металлический каркас и приятную ткань.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</si>
  <si>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05. ИГРОВЫЕ ДОМА, ЗАМКИ, ЗООПАРК</t>
  </si>
  <si>
    <t>ДОМА ИГРОВЫЕ</t>
  </si>
  <si>
    <t>277380</t>
  </si>
  <si>
    <t>Домик для животных (размер в собр. виде 74х21х55 см, звук, мебель, в кор.)(Арт. 2880324)</t>
  </si>
  <si>
    <t>2880324</t>
  </si>
  <si>
    <t>4670419774661</t>
  </si>
  <si>
    <t xml:space="preserve">Домик для животных станет незаменимым предметом для сюжетно-ролевых игр. Материал: пластик, ПВХ, ТПР. В наборе: 5 фигурок животных, издаёт звук дверного замка, размер коробки: 49х16х38 см, 3*AG13 в комплекте, белый кот: 3х3х6 см, бежевая собачка: 2х4,5х5х5 см, заяц: 2,5х4х5 см, серый кот: 2х5х5 см, рыжая собачка: 2,5х5,5х5 см. В коробке. </t>
  </si>
  <si>
    <t>278192</t>
  </si>
  <si>
    <t>Домик для кукол (28х38х32см,66 дет,аксес,свет, пар,бат.)(Арт. 2422284)</t>
  </si>
  <si>
    <t>2422284</t>
  </si>
  <si>
    <t>4670419779093</t>
  </si>
  <si>
    <t>Яркий и компактный домик для кукол станет чудесным подарком для девочки! Такой замечательный набор поможет ей перенестись в кукольный мир и разыграть множество увлекательных сюжетов. Во время игры малышка сможет раскрыть свой потенциал, развить воображение, реализовать различные модели поведения. Размер в собранном виде 28х38х32 см. Батарейки 3хААА не в комплекте. Особенности: свет, пар. Размер упаковки 35,8х12,9х28,7 см.</t>
  </si>
  <si>
    <t>278193</t>
  </si>
  <si>
    <t>Домик для кукол (56х38х46 см,120 дет, аксес, свет, бат.)(Арт. 2422278)</t>
  </si>
  <si>
    <t>2422278</t>
  </si>
  <si>
    <t>4670419779109</t>
  </si>
  <si>
    <t>Яркий и компактный домик для кукол станет чудесным подарком для девочки! Такой замечательный набор поможет ей перенестись в кукольный мир и разыграть множество увлекательных сюжетов. Во время игры малышка сможет раскрыть свой потенциал, развить воображение, реализовать различные модели поведения. Размер в собранном виде 56х38х46 см. Батарейки 9хААА не в комплекте. Особенности: свет. Размер упаковки 53,8х13,2х37 см.</t>
  </si>
  <si>
    <t>РУМБОКСЫ</t>
  </si>
  <si>
    <t>273816</t>
  </si>
  <si>
    <t>Румбокс (17,5x12,3x15,4 см, 3*AG3 в к-те, кор.)(Арт. Y28233005)</t>
  </si>
  <si>
    <t>Y28233005</t>
  </si>
  <si>
    <t>4670419752560</t>
  </si>
  <si>
    <t>Этот румбокс для детей станет уютным пространством для любимых фигурок и настоящим центром сюжетно-ролевых игр. Размер собранной комнаты: 17,5x12,3x15,4 см. В комлпекте 3 батарейки AG3, каждая с напряжением 1,5 В. Размер коробки: 19,5x7x29 см. Особенности: свет.</t>
  </si>
  <si>
    <t>273813</t>
  </si>
  <si>
    <t>Румбокс (17,5x12,3x15,4 см, 3*AG3 в к-те, кор.)(Арт. Y28233008)</t>
  </si>
  <si>
    <t>Y28233008</t>
  </si>
  <si>
    <t>4670419752539</t>
  </si>
  <si>
    <t>273811</t>
  </si>
  <si>
    <t>Румбокс (17,5x12,3x15,4 см, 3*AG3 в к-те, кор.)(Арт. Y28233009)</t>
  </si>
  <si>
    <t>Y28233009</t>
  </si>
  <si>
    <t>4670419752515</t>
  </si>
  <si>
    <t>06. ИГРОВЫЕ НАБОРЫ "ДОМАШНЕЕ ХОЗЯЙСТВО"</t>
  </si>
  <si>
    <t>01. КУХНИ</t>
  </si>
  <si>
    <t>274636</t>
  </si>
  <si>
    <t>Игровой модуль "Кухня"  (35,3х22х24,5 см, в кор.)(Арт. 3220954)</t>
  </si>
  <si>
    <t>3220954</t>
  </si>
  <si>
    <t>4670419757084</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</si>
  <si>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35,3х22х24,5 см.</t>
  </si>
  <si>
    <t>278563</t>
  </si>
  <si>
    <t>Игровой модуль "Кухня" со светом и звуком(35,5х13х40см,2*AA не в к-те)(Арт. 3194825)</t>
  </si>
  <si>
    <t>3194825</t>
  </si>
  <si>
    <t>4670419793426</t>
  </si>
  <si>
    <t xml:space="preserve">Игровой модуль "Кухня" понравится детям реалистичным и современным исполнением. В наборе есть всё необходимое, чтобы девочки в полной мере примерили на себя роль настоящей хозяюшки. Световые и звуковые эффекты делают это тематическое развлечение ещё более правдоподобным. Кухня прекрасно подходит для ролевой игры, развития координации движения и социального взаимодействия. Особенности: свет, вода, пар, звук кипящей воды. В наборе: 54 предмета. Размер коробки: 25х9х36,6 см. В коробке. </t>
  </si>
  <si>
    <t>274633</t>
  </si>
  <si>
    <t>Игровой модуль "Кухня" со светом и звуком(48х24х66см,2*AA не в к-те)(Арт. 3015298)</t>
  </si>
  <si>
    <t>3015298</t>
  </si>
  <si>
    <t>4670419757015</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</si>
  <si>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48х24х66 см.</t>
  </si>
  <si>
    <t>02. БЫТОВАЯ ТЕХНИКА</t>
  </si>
  <si>
    <t>БЫТОВАЯ ТЕХНИКА</t>
  </si>
  <si>
    <t>272605</t>
  </si>
  <si>
    <t>Игровой набор "Блендер" (8 предметов, в пакете)(арт.3010732)</t>
  </si>
  <si>
    <t>3010732</t>
  </si>
  <si>
    <t>4670419749911</t>
  </si>
  <si>
    <t>Игровой набор "Блендер". Работает без батареек. Материал: пластик. В наборе 8 предметов. Размер упаковки 25х9,5х23 см. Упаковка: пакет с хедером.</t>
  </si>
  <si>
    <t>272596</t>
  </si>
  <si>
    <t>Игровой набор "Микроволновка" (10 предметов, в пакете) (арт.3174026)</t>
  </si>
  <si>
    <t>3174026</t>
  </si>
  <si>
    <t>4670419749898</t>
  </si>
  <si>
    <t>Игровой набор "Микроволновка". Работает без батареек. Материал: пластик. В наборе 10 предметов. Размер упаковки 21х25 см. Упаковка: пакет с хедером.</t>
  </si>
  <si>
    <t>272591</t>
  </si>
  <si>
    <t>Игровой набор "Тостер" (15 предметов, в пакете) (арт.3010730)</t>
  </si>
  <si>
    <t>3010730</t>
  </si>
  <si>
    <t>4670419749874</t>
  </si>
  <si>
    <t>Игровой набор "Тостер". Работает без батареек. Материал: пластик. В наборе 15 предметов. Размер упаковки 21х9х26 см. Упаковка: пакет с хедером.</t>
  </si>
  <si>
    <t>280579</t>
  </si>
  <si>
    <t>Стиральная машина со зв. и свет. эффектами крутится барабан 22,5см 3000K TONGDE (арт.10200123)</t>
  </si>
  <si>
    <t>10200123</t>
  </si>
  <si>
    <t>9859102001238</t>
  </si>
  <si>
    <t>Каждая девочка хочет быть похожей на свою маму. Ведь мама - это образец для подражания. Нередко дети проявляют огромное желание помочь родителям со стиркой белья. Для того, чтобы процесс познания окружающего мира происходил максимально безопасно для ребенка, лучшим вариантом будет приобрести детскую игрушечную стиральную машинку. Игрушечная стиральная машина крутит барабан с грязным бельем, а по окончании стирки издает сигнал о завершении работы. Детская бытовая техника станет прекрасным подарком юной хозяйке.</t>
  </si>
  <si>
    <t>278955</t>
  </si>
  <si>
    <t>Утюг 21,5см на бат. ЗВУК,СВЕТ LS820Q63 в коробке (арт.10200248)</t>
  </si>
  <si>
    <t>10200248</t>
  </si>
  <si>
    <t>9859102002488</t>
  </si>
  <si>
    <t xml:space="preserve">Дети всегда стремятся подражать своим родителям, им хочется поскорее стать взрослыми. Пластиковая игрушка "УТЮГ" понравится каждой юной хозяйке! Световые и звуковые эффекты делают игру с ней ещё более реалистичной. Особенности: звук, свет. Работает от батареек. Размер: 21,5 см. В коробке. </t>
  </si>
  <si>
    <t>280577</t>
  </si>
  <si>
    <t>Утюг со звуковыми и световыми эффектами распыляет воду 20см YH178-5 TONGDE (арт.10200118)</t>
  </si>
  <si>
    <t>10200118</t>
  </si>
  <si>
    <t>9859102001184</t>
  </si>
  <si>
    <t xml:space="preserve">Дети всегда стремятся подражать своим родителям, им хочется поскорее стать взрослыми. Наш утюг поможет малышкам почувствовать себя маленькими хозяйками. Ведь утюг совсем как настоящий! Игрушечный утюг оснащен звуковыми и световыми эффектами. Утюжок поможет девочке научиться быть опрятной и аккуратной, ухаживать за собой и своими любимыми игрушками. С такой очаровательной игрушкой маленькая хозяюшка сможет с лёгкостью освоить такую, непростую, на первый взгляд, домашнюю работу как глажка. Особенности: звук, свет, распыление воды. Размер игрушки: 20 см. Материал: пластик. </t>
  </si>
  <si>
    <t>НАБОРЫ БЫТОВОЙ ТЕХНИКИ</t>
  </si>
  <si>
    <t>272600</t>
  </si>
  <si>
    <t>Игровой набор "Водная фабрика" (8 предметов, в пакете)(арт.2985185)</t>
  </si>
  <si>
    <t>2985185</t>
  </si>
  <si>
    <t>4670419749904</t>
  </si>
  <si>
    <t>Игровой набор "Водная фабрика". Работает без батареек. Материал: пластик. В наборе 8 предметов: куллер, блендер, овощи и фрукты. Размер упаковки 25х7х23 см. Упаковка: пакет с хедером.</t>
  </si>
  <si>
    <t>03. НАБОРЫ ПОСУДЫ</t>
  </si>
  <si>
    <t>НАБОР ПЛАСТИК</t>
  </si>
  <si>
    <t>Другая упаковка</t>
  </si>
  <si>
    <t>278175</t>
  </si>
  <si>
    <t>Набор посуды (18 предметов,  в сумке) (Арт.3125925)</t>
  </si>
  <si>
    <t>3125925</t>
  </si>
  <si>
    <t>4670419779253</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</si>
  <si>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18 предметов: плита, тарелки, ложки, вилки, ножи, яйцо на сковороде, кусочки курицы на лопатке и на тарелке, виноград на подносе, помидор и клубника, доска, шумовки, венчик. Размер упаковки: 23,5х5,5х17,5 см.</t>
  </si>
  <si>
    <t>275524</t>
  </si>
  <si>
    <t>Игровой набор с продуктами и электроплитой (44 предмета, свет, звук, пар, в кор.)(Арт. FCJ1574210)</t>
  </si>
  <si>
    <t>FCJ1574210</t>
  </si>
  <si>
    <t>4670419760039</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</si>
  <si>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44 предмета. Особенности: свет, звук, пар.</t>
  </si>
  <si>
    <t>Пакет, сетка</t>
  </si>
  <si>
    <t>270276</t>
  </si>
  <si>
    <t>Набор посуды  (14 предметов)  (Арт. Арт. 3075655)</t>
  </si>
  <si>
    <t>3075655</t>
  </si>
  <si>
    <t>4670419745180</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</si>
  <si>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текстиль. В наборе: 14 предметов. Размер упаковки: 24,0х10,0х17,0 см. В пакете с хедером.</t>
  </si>
  <si>
    <t>278170</t>
  </si>
  <si>
    <t>Набор посуды (25 предметов,  в коробке) (Арт.3154804)</t>
  </si>
  <si>
    <t>3154804</t>
  </si>
  <si>
    <t>4670419779246</t>
  </si>
  <si>
    <t xml:space="preserve">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25 предметов, чайник, чашки с блюдцами - 4 шт, ложки - 2 шт, кувшин, трёхъярусная подставка для фруктов/десертов размером 25х12х13,5 см, фрукты 4 штуки, торт на подставке размером 9х9х2 см,  лопатка, ситечко. </t>
  </si>
  <si>
    <t>05. НАБОРЫ ПОМОЩНИЦЫ</t>
  </si>
  <si>
    <t>278555</t>
  </si>
  <si>
    <t>Детский игровой набор.Уборка в доме 20х20х58см(22 предмета)3*АА не в компл.(Арт. 2843454)</t>
  </si>
  <si>
    <t>2843454</t>
  </si>
  <si>
    <t>4670419793372</t>
  </si>
  <si>
    <t xml:space="preserve">Детский набор для уборки превращает наведение чистоты в весёлое и увлекательное занятие! Интерес для девочек и мальчиков, для малышей. С таким полноценным сюжетно-игровым набором дети учатся помощи по дому весело и легко! Материал: пластик. Пылесос работает от батареек типа: 3*АА (не в комплекте). Размер коробки: 25х11х43 см. В коробке. </t>
  </si>
  <si>
    <t>07. ИГРОВЫЕ НАБОРЫ "ПРОФЕССИЯ"</t>
  </si>
  <si>
    <t>ИГРОВЫЕ НАБОРЫ "ДОКТОР"</t>
  </si>
  <si>
    <t>ИГРОВЫЕ МОДУЛИ</t>
  </si>
  <si>
    <t>274631</t>
  </si>
  <si>
    <t>Игровой модуль "Ветиринарная клиника" (35,5х18х46см, в кор.)(Арт. 3220941)</t>
  </si>
  <si>
    <t>3220941</t>
  </si>
  <si>
    <t>4670419756995</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</si>
  <si>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Размер: 35,5х18х46 см. В коробке.</t>
  </si>
  <si>
    <t>274632</t>
  </si>
  <si>
    <t>Игровой модуль "Ветиринарная клиника" (35,5х18х46см, в кор.)(Арт. 3220942)</t>
  </si>
  <si>
    <t>3220942</t>
  </si>
  <si>
    <t>4670419757008</t>
  </si>
  <si>
    <t>274639</t>
  </si>
  <si>
    <t>Игровой модуль "Медицинская помощь" (35,3х22х24,5 см, в кор.)(Арт. 3220958)</t>
  </si>
  <si>
    <t>3220958</t>
  </si>
  <si>
    <t>4670419757053</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</si>
  <si>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Размер: 35,3х22х24,5 см. В коробке.</t>
  </si>
  <si>
    <t>277594</t>
  </si>
  <si>
    <t>Игровой модуль "Медицинская помощь" (49 предметов, свет, звук, 43х20,5х66,5 см)(Арт. FCJ1437994)</t>
  </si>
  <si>
    <t>FCJ1437994</t>
  </si>
  <si>
    <t>4670419776412</t>
  </si>
  <si>
    <t>Игровой модуль понравится любому ребенку! Играя, детки смогут ознакомиться с новыми предметами и пополнить словарный запас.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 звук. Количество предметов: 49 шт. Материал: пластик. Размер: 43х20,5х66,5 см. Работаеет от батареек: 2*AG13 (в комплекте), 2*AAA + 2*AA (в комплект не входят). В коробке с окном.</t>
  </si>
  <si>
    <t>277593</t>
  </si>
  <si>
    <t>Игровой модуль "Медицинская помощь" (61 предмет, свет, звук, 45х22х81 см)(Арт. FCJ1535084)</t>
  </si>
  <si>
    <t>FCJ1535084</t>
  </si>
  <si>
    <t>4670419776405</t>
  </si>
  <si>
    <t xml:space="preserve">Игровой модуль понравится любому ребенку! Играя, детки смогут ознакомиться с новыми предметами и пополнить словарный запас. Научит малышей ответственности, улучшит коммуникативные и социальные навыки, поможет развить воображение, мелкую моторику рук и координацию движений. Материал: пластик. Количество предметов: 61 шт. Особенности: свет, звук. Размер: 45х22х81 см. Работаеет о батареек: 2*AG10 + 2*AG13 (в комплекте). Батарейки для термометра: 2*AAA (не комплекте). В коробке с окном. </t>
  </si>
  <si>
    <t>274638</t>
  </si>
  <si>
    <t>Игровой модуль "Медицинская помощь" (свет, звук,43х25х53см, в кор.)(Арт. 3015312)</t>
  </si>
  <si>
    <t>3015312</t>
  </si>
  <si>
    <t>4670419757039</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</si>
  <si>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 звук. Размер: 43х25х53 см. В коробке.</t>
  </si>
  <si>
    <t>277951</t>
  </si>
  <si>
    <t>Игровой модуль "Медицинская помощь"(60х16х40 см, свет,звук,бат. в комп, в коробке) (Арт. 3003023)</t>
  </si>
  <si>
    <t>3003023</t>
  </si>
  <si>
    <t>4670419777693</t>
  </si>
  <si>
    <t xml:space="preserve">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Особенности: свет, музыка 3 вида. Работает от батареек типа: 3хAG13 (в комплекте). В наборе: 41 деталь. Размер упаковки: 45х9х32 см. Упаковка: коробка. </t>
  </si>
  <si>
    <t>НАБОРЫ ДОКТОРА</t>
  </si>
  <si>
    <t>277595</t>
  </si>
  <si>
    <t>Игровой набор "Сумочка доктора" (11 предметов, 29х9х24 см)(Арт. YS976852)</t>
  </si>
  <si>
    <t>YS976852</t>
  </si>
  <si>
    <t>4670419776429</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</si>
  <si>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Количество предметов: 11 шт. Материал: пластик. Материал: пластик. Размер: 29х9х24 см. Работаеет о батареек: 4*AG10 (в комплекте). В коробке с окном.</t>
  </si>
  <si>
    <t>278409</t>
  </si>
  <si>
    <t>Игровой набор доктора (11 предметов, в пакете) (Арт.2869492)</t>
  </si>
  <si>
    <t>2869492</t>
  </si>
  <si>
    <t>4670419792740</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</si>
  <si>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11 предметов.</t>
  </si>
  <si>
    <t>277943</t>
  </si>
  <si>
    <t>Игровой набор доктора (11 предметов, в пакете) (Арт.3093905)</t>
  </si>
  <si>
    <t>3093905</t>
  </si>
  <si>
    <t>4670419777624</t>
  </si>
  <si>
    <t xml:space="preserve">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11 предметов. Размер упаковки: 30х5х20,5 см. Упаковка: пакет с хедером. </t>
  </si>
  <si>
    <t>278408</t>
  </si>
  <si>
    <t>Игровой набор доктора (13 предметов, в пакете) (Арт.2869499)</t>
  </si>
  <si>
    <t>2869499</t>
  </si>
  <si>
    <t>4670419792733</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</si>
  <si>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13 предметов.</t>
  </si>
  <si>
    <t>277944</t>
  </si>
  <si>
    <t>Игровой набор доктора (8 предметов, в пакете) (Арт.3093915)</t>
  </si>
  <si>
    <t>3093915</t>
  </si>
  <si>
    <t>4670419777631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</si>
  <si>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8 предметов. Размер упаковки: 30х5х20,5 см. Упаковка: пакет с хедером.</t>
  </si>
  <si>
    <t>278406</t>
  </si>
  <si>
    <t>Игровой набор доктора (9 предметов, в пакете) (Арт.2869486)</t>
  </si>
  <si>
    <t>2869486</t>
  </si>
  <si>
    <t>4670419792726</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</si>
  <si>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9 предметов.</t>
  </si>
  <si>
    <t>ИГРОВЫЕ НАБОРЫ "МАГАЗИН"</t>
  </si>
  <si>
    <t>278314</t>
  </si>
  <si>
    <t>Игровой модуль "Касса-супермаркет" (34 предмета)(Арт.2315903)</t>
  </si>
  <si>
    <t>2315903</t>
  </si>
  <si>
    <t>4670419791521</t>
  </si>
  <si>
    <t>Игровой набор "Касса"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29,5х14х27 см. Материал: пластик, бумага. Упаковка: коробка. Особенности: духовка светится, звук. Батарейки 3хАА не входят в комплект.</t>
  </si>
  <si>
    <t>278311</t>
  </si>
  <si>
    <t>Игровой модуль "Касса-супермаркет" со звуком(71 предмет)(Арт.2795212)</t>
  </si>
  <si>
    <t>2795212</t>
  </si>
  <si>
    <t>4670419791514</t>
  </si>
  <si>
    <t>Игровой набор "Касса"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39,5х14,5х25,5 см. Материал: пластик, бумага. Упаковка: коробка. Особенности: звук, возможность наливать воду, звук прокатки кредитной карты. Батарейки 2хАА не входят в комплект.</t>
  </si>
  <si>
    <t>278562</t>
  </si>
  <si>
    <t>Игровой модуль "Касса"(14 предметов,16,5х15х5 см)(Арт. 3081136)</t>
  </si>
  <si>
    <t>3081136</t>
  </si>
  <si>
    <t>4670419793419</t>
  </si>
  <si>
    <t xml:space="preserve">Касса детская игрушечная — идеальный выбор для увлекательной сюжетно-ролевой игры. Детский магазин-супермаркет превращается в настоящий мир покупок, где ребенок сможет почувствовать себя продавцом или покупателем. Материал: пластик. В наборе: 14 предметов. Размер коробки: 34,5х22 см. В хэдере.  </t>
  </si>
  <si>
    <t>278599</t>
  </si>
  <si>
    <t>Игровой модуль "Магазин" (76х22см, 53 предмета, свет, звук, бат.не в компл.) (Арт.3178628)</t>
  </si>
  <si>
    <t>3178628</t>
  </si>
  <si>
    <t>4670419793693</t>
  </si>
  <si>
    <t xml:space="preserve">Детский игрушечный магазин станет прекрасным подарком для девочек и для мальчиков. С ним можно не только играть, но также развивать множество полезных навыков. Он выполнен в оригинальном дизайне и представляет собой многофункциональный игровой центр. Особенности: звук, свет, вода, сканер. Работает от батареек типа: 2хAA+2хAAA (не вкомплекте). В наборе: 53 предмета. Размер упаковки: 43х17х33 см. </t>
  </si>
  <si>
    <t>278958</t>
  </si>
  <si>
    <t>Касса на бат. с аксес. ЗВУК,СВЕТ 1001E в коробке (арт.10940099)</t>
  </si>
  <si>
    <t>10940099</t>
  </si>
  <si>
    <t>9859109400997</t>
  </si>
  <si>
    <t>Игровой набор Касса со световыми и звуковыми эффектами понравится любому ребёнку! Игра в "магазин" — одна из любимых сюжетно-ролевых игр всех детей. С детской кассой можно создать настоящий магазин прямо у себя дома, а ребёнок сможет выполнять разные роли: продавца, кассира или покупателя. В игровой форме малыши легко разовьют математические способности, наблюдательность, воображение и внимательность. В наборе: аксессуары. Особенности: звук, свет. Работает от батареек. В коробке.</t>
  </si>
  <si>
    <t>ИГРОВЫЕ НАБОРЫ "ПАРИКМАХЕР"</t>
  </si>
  <si>
    <t>ИГРОВЫЕ НАБОРЫ</t>
  </si>
  <si>
    <t>277048</t>
  </si>
  <si>
    <t>Игровой набор "Модница" (6 предметов,в пакете) ( Арт.3202803)</t>
  </si>
  <si>
    <t>3202803</t>
  </si>
  <si>
    <t>4670419770496</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</si>
  <si>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боссоножки 18х6,5 см, заколки - 2 шт, кольцо - 2 шт. Размер упаковки: 25х20 см. В пакете. </t>
  </si>
  <si>
    <t>277049</t>
  </si>
  <si>
    <t>Игровой набор "Модница" (8 предметов,в пакете) (Арт.33155476)</t>
  </si>
  <si>
    <t>3155476</t>
  </si>
  <si>
    <t>4670419770502</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</si>
  <si>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расчёска, ножницы, зеркало, кольцо, браслет - 2 шт, очки, заколка. Размер упаковки 20х18,5 см. В пакете. </t>
  </si>
  <si>
    <t>277063</t>
  </si>
  <si>
    <t xml:space="preserve">Игровой набор "Парикмахер" (11 предм.,звук,бат не в комп)(Арт.3195317) </t>
  </si>
  <si>
    <t>3195317</t>
  </si>
  <si>
    <t>4670419770540</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</si>
  <si>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расчёска, зеркало, фен со звуком, насадка - 2 шт, зажимы - 2шт, ножницы - 2шт, бигуди - 2 шт, батарейки 2хААА не в комплекте. Размер упаковки 33х6х26 см. В коробке. </t>
  </si>
  <si>
    <t>277066</t>
  </si>
  <si>
    <t>Игровой набор "Парикмахер" (50 предметов,бат не в компл)( Арт.3240484)</t>
  </si>
  <si>
    <t>3240484</t>
  </si>
  <si>
    <t>4670419770595</t>
  </si>
  <si>
    <t>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зеркало, расчёска - 2шт, ножницы - 2шт, плойка с подставкой, фен с функцией поддува, насадки - 2 шт, касссовый аппарат, карты - 3 шт, бумажные купюры - 6 шт, монеты - 6 шт, коробки - 4 шт, стикер - 1шт, пудреница, флакон - 6 шт, палитра теней, бигуди - 2 шт, зажимы - 2 шт, кисточки - 6 шт, сумка, батарейки 2хААА не в комплекте. Размер упаковки: 30х8,2х21 см. В коробке.</t>
  </si>
  <si>
    <t>277044</t>
  </si>
  <si>
    <t>Игровой набор "Парикмахер" (5предметов,в пакете) (Арт.3202810)</t>
  </si>
  <si>
    <t>3202810</t>
  </si>
  <si>
    <t>4670419770489</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</si>
  <si>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моторику.В наборе: расчёска, ножницы - 2шт, фен и насадка. Размер упаковки 29х20 см. В пакете. </t>
  </si>
  <si>
    <t>277043</t>
  </si>
  <si>
    <t>Игровой набор "Парикмахер" (6 предметов,в пакете) ( Арт.3202804)</t>
  </si>
  <si>
    <t>3202804</t>
  </si>
  <si>
    <t>4670419770472</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</si>
  <si>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плойка, бигуди - 2 шт, расчёска, зеркало, утюжок. Размер упаковки 25х20 см. В пакете. </t>
  </si>
  <si>
    <t>14. МЯГКАЯ ИГРУШКА</t>
  </si>
  <si>
    <t>КУКЛЫ МЯГКОНАБИВНЫЕ</t>
  </si>
  <si>
    <t>Кукла мягконабивная</t>
  </si>
  <si>
    <t>269264</t>
  </si>
  <si>
    <t>Мягкая кукла - мальчик (35 см,  в пакете) (арт. ИК-4093)</t>
  </si>
  <si>
    <t>ИК-4093</t>
  </si>
  <si>
    <t>4670419740932</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</si>
  <si>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35 см. В пакете. </t>
  </si>
  <si>
    <t>269255</t>
  </si>
  <si>
    <t>Мягкая кукла - мальчик (45 см,  в пакете) (арт. ИК-4092)</t>
  </si>
  <si>
    <t>ИК-4092</t>
  </si>
  <si>
    <t>4670419740925</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</si>
  <si>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45 см. В пакете. </t>
  </si>
  <si>
    <t>269265</t>
  </si>
  <si>
    <t>Мягкая кукла - мальчик в кофте (50см,  в пакете) (арт. ИК-4094)</t>
  </si>
  <si>
    <t>ИК-4094</t>
  </si>
  <si>
    <t>4670419740949</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</si>
  <si>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50 см. В пакете. </t>
  </si>
  <si>
    <t>269268</t>
  </si>
  <si>
    <t>Мягкая кукла -девочка (25см, в пакете) (арт. ИК-4097)</t>
  </si>
  <si>
    <t>ИК-4097</t>
  </si>
  <si>
    <t>4670419740970</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</si>
  <si>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25 см. В пакете. </t>
  </si>
  <si>
    <t>269269</t>
  </si>
  <si>
    <t>Мягкая кукла -девочка (25см, в пакете) (арт. ИК-4098)</t>
  </si>
  <si>
    <t>ИК-4098</t>
  </si>
  <si>
    <t>4670419740987</t>
  </si>
  <si>
    <t>269266</t>
  </si>
  <si>
    <t>Мягкая кукла -девочка (40 см, в пакете) (арт.ИК-4095)</t>
  </si>
  <si>
    <t>ИК-4095</t>
  </si>
  <si>
    <t>4670419740956</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</si>
  <si>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40 см. В пакете. </t>
  </si>
  <si>
    <t>269267</t>
  </si>
  <si>
    <t>Мягкая кукла -девочка в меховой юбке (40 см, в пакете) (арт. ИК-4096)</t>
  </si>
  <si>
    <t>ИК-4096</t>
  </si>
  <si>
    <t>4670419740963</t>
  </si>
  <si>
    <t>16. КОСМЕТИКА ДЛЯ ДЕТЕЙ</t>
  </si>
  <si>
    <t>ЗВЕЗДА ВЕЧЕРИНКИ</t>
  </si>
  <si>
    <t>Kids</t>
  </si>
  <si>
    <t>Планшет</t>
  </si>
  <si>
    <t>269716</t>
  </si>
  <si>
    <t>Набор детской косметики (Тени для век 5шт/помада для губ- 1шт/аппликатор 1шт),планшет (Арт. КС-4278)</t>
  </si>
  <si>
    <t>КС-4278</t>
  </si>
  <si>
    <t>4670419742783</t>
  </si>
  <si>
    <t>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нежно-розовый, фиолетовый, розовый, синий, оранжевый, помада: розовый. Упаковка: планшет.</t>
  </si>
  <si>
    <t>Подлежит как Косметика с 1 октября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</si>
</sst>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
    <numFmt numFmtId="179" formatCode="0.0000"/>
  </numFmts>
  <fonts count="15" x14ac:knownFonts="1">
    <font>
      <sz val="8"/>
      <name val="Arial"/>
      <family val="2"/>
      <charset val="204"/>
    </font>
    <font>
      <b/>
      <sz val="18"/>
      <name val="Arial"/>
      <family val="2"/>
      <charset val="204"/>
    </font>
    <font>
      <sz val="10"/>
      <name val="Arial"/>
      <family val="2"/>
      <charset val="204"/>
    </font>
    <font>
      <b/>
      <sz val="12"/>
      <name val="Arial"/>
      <family val="2"/>
      <charset val="204"/>
    </font>
    <font>
      <b/>
      <sz val="10"/>
      <name val="Arial"/>
      <family val="2"/>
      <charset val="204"/>
    </font>
    <font>
      <sz val="11"/>
      <name val="Arial"/>
      <family val="2"/>
      <charset val="204"/>
    </font>
    <font>
      <sz val="9"/>
      <name val="Arial"/>
      <family val="2"/>
      <charset val="204"/>
    </font>
    <font>
      <b/>
      <sz val="9"/>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8"/>
      <name val="Arial"/>
      <family val="2"/>
      <charset val="204"/>
    </font>
    <font>
      <b/>
      <i/>
      <sz val="9"/>
      <color indexed="8"/>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24"/>
        <bgColor indexed="64"/>
      </patternFill>
    </fill>
    <fill>
      <patternFill patternType="solid">
        <fgColor indexed="13"/>
        <bgColor indexed="64"/>
      </patternFill>
    </fill>
  </fills>
  <borders count="9">
    <border>
      <left/>
      <right/>
      <top/>
      <bottom/>
      <diagonal/>
    </border>
    <border>
      <left style="medium">
        <color indexed="10"/>
      </left>
      <right style="medium">
        <color indexed="10"/>
      </right>
      <top style="medium">
        <color indexed="10"/>
      </top>
      <bottom style="medium">
        <color indexed="1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applyNumberFormat="1" applyFont="1" applyFill="1" applyBorder="1" applyAlignment="1" applyProtection="1"/>
    <xf numFmtId="0" fontId="0" fillId="0" borderId="0" xfId="0" applyNumberFormat="1"/>
    <xf numFmtId="0" fontId="1" fillId="0" borderId="0" xfId="0" applyNumberFormat="1" applyFont="1" applyAlignment="1">
      <alignment horizontal="left"/>
    </xf>
    <xf numFmtId="0" fontId="4" fillId="3" borderId="1" xfId="0" applyNumberFormat="1" applyFont="1" applyFill="1" applyBorder="1" applyAlignment="1">
      <alignment horizontal="center" vertical="center"/>
    </xf>
    <xf numFmtId="0" fontId="6" fillId="0" borderId="0" xfId="0" applyNumberFormat="1" applyFont="1" applyAlignment="1">
      <alignment horizontal="right" vertical="top"/>
    </xf>
    <xf numFmtId="1" fontId="0" fillId="4" borderId="7" xfId="0" applyNumberFormat="1" applyFont="1" applyFill="1" applyBorder="1" applyAlignment="1">
      <alignment horizontal="right" vertical="top"/>
    </xf>
    <xf numFmtId="0" fontId="0" fillId="4" borderId="8" xfId="0" applyNumberFormat="1" applyFont="1" applyFill="1" applyBorder="1" applyAlignment="1">
      <alignment vertical="top" wrapText="1"/>
    </xf>
    <xf numFmtId="0" fontId="0" fillId="4" borderId="8" xfId="0" applyNumberFormat="1" applyFont="1" applyFill="1" applyBorder="1" applyAlignment="1">
      <alignment vertical="top"/>
    </xf>
    <xf numFmtId="0" fontId="12" fillId="4" borderId="8" xfId="0" applyNumberFormat="1" applyFont="1" applyFill="1" applyBorder="1" applyAlignment="1">
      <alignment horizontal="center" vertical="top"/>
    </xf>
    <xf numFmtId="1" fontId="0" fillId="4" borderId="8" xfId="0" applyNumberFormat="1" applyFont="1" applyFill="1" applyBorder="1" applyAlignment="1">
      <alignment horizontal="right" vertical="top"/>
    </xf>
    <xf numFmtId="3" fontId="0" fillId="4" borderId="8" xfId="0" applyNumberFormat="1" applyFont="1" applyFill="1" applyBorder="1" applyAlignment="1">
      <alignment horizontal="right" vertical="top"/>
    </xf>
    <xf numFmtId="0" fontId="0" fillId="4" borderId="8" xfId="0" applyNumberFormat="1" applyFont="1" applyFill="1" applyBorder="1"/>
    <xf numFmtId="2" fontId="13" fillId="4" borderId="8" xfId="0" applyNumberFormat="1" applyFont="1" applyFill="1" applyBorder="1" applyAlignment="1">
      <alignment horizontal="right" vertical="top"/>
    </xf>
    <xf numFmtId="0" fontId="0" fillId="2" borderId="8" xfId="0" applyNumberFormat="1" applyFont="1" applyFill="1" applyBorder="1" applyAlignment="1" applyProtection="1">
      <alignment horizontal="right" vertical="top"/>
      <protection locked="0"/>
    </xf>
    <xf numFmtId="0" fontId="0" fillId="4" borderId="8" xfId="0" applyNumberFormat="1" applyFont="1" applyFill="1" applyBorder="1" applyAlignment="1">
      <alignment horizontal="right" vertical="top"/>
    </xf>
    <xf numFmtId="176" fontId="0" fillId="4" borderId="8" xfId="0" applyNumberFormat="1" applyFont="1" applyFill="1" applyBorder="1" applyAlignment="1">
      <alignment horizontal="right" vertical="top"/>
    </xf>
    <xf numFmtId="177" fontId="0" fillId="4" borderId="8" xfId="0" applyNumberFormat="1" applyFont="1" applyFill="1" applyBorder="1" applyAlignment="1">
      <alignment horizontal="right" vertical="top"/>
    </xf>
    <xf numFmtId="0" fontId="12" fillId="4" borderId="8" xfId="0" applyNumberFormat="1" applyFont="1" applyFill="1" applyBorder="1" applyAlignment="1">
      <alignment horizontal="right" vertical="top"/>
    </xf>
    <xf numFmtId="0" fontId="0" fillId="4" borderId="8" xfId="0" applyNumberFormat="1" applyFont="1" applyFill="1" applyBorder="1" applyAlignment="1">
      <alignment horizontal="left" vertical="top"/>
    </xf>
    <xf numFmtId="0" fontId="0" fillId="4" borderId="8" xfId="0" applyNumberFormat="1" applyFont="1" applyFill="1" applyBorder="1" applyAlignment="1">
      <alignment horizontal="center" vertical="top"/>
    </xf>
    <xf numFmtId="178" fontId="0" fillId="4" borderId="8" xfId="0" applyNumberFormat="1" applyFont="1" applyFill="1" applyBorder="1" applyAlignment="1">
      <alignment horizontal="right" vertical="top"/>
    </xf>
    <xf numFmtId="179" fontId="0" fillId="4" borderId="8" xfId="0" applyNumberFormat="1" applyFont="1" applyFill="1" applyBorder="1" applyAlignment="1">
      <alignment horizontal="right" vertical="top"/>
    </xf>
    <xf numFmtId="2" fontId="0" fillId="4" borderId="8" xfId="0" applyNumberFormat="1" applyFont="1" applyFill="1" applyBorder="1" applyAlignment="1">
      <alignment horizontal="right" vertical="top"/>
    </xf>
    <xf numFmtId="4" fontId="13" fillId="4" borderId="8" xfId="0" applyNumberFormat="1" applyFont="1" applyFill="1" applyBorder="1" applyAlignment="1">
      <alignment horizontal="right" vertical="top"/>
    </xf>
    <xf numFmtId="0" fontId="2" fillId="0" borderId="0" xfId="0" applyNumberFormat="1" applyFont="1" applyAlignment="1">
      <alignment vertical="top"/>
    </xf>
    <xf numFmtId="0" fontId="3" fillId="0" borderId="0" xfId="0" applyNumberFormat="1" applyFont="1" applyAlignment="1">
      <alignment vertical="top" wrapText="1"/>
    </xf>
    <xf numFmtId="0" fontId="4" fillId="0" borderId="0" xfId="0" applyNumberFormat="1" applyFont="1" applyAlignment="1">
      <alignment horizontal="center" vertical="center"/>
    </xf>
    <xf numFmtId="0" fontId="5" fillId="0" borderId="0" xfId="0" applyNumberFormat="1" applyFont="1" applyAlignment="1">
      <alignment vertical="top" wrapText="1"/>
    </xf>
    <xf numFmtId="0" fontId="6" fillId="0" borderId="0" xfId="0" applyNumberFormat="1" applyFont="1" applyAlignment="1">
      <alignment horizontal="right" vertical="top"/>
    </xf>
    <xf numFmtId="0" fontId="7" fillId="0" borderId="0" xfId="0" applyNumberFormat="1" applyFont="1" applyAlignment="1">
      <alignment vertical="top" wrapText="1"/>
    </xf>
    <xf numFmtId="0" fontId="9" fillId="0" borderId="0" xfId="0" applyNumberFormat="1" applyFont="1" applyAlignment="1">
      <alignment vertical="center" wrapText="1"/>
    </xf>
    <xf numFmtId="0" fontId="10" fillId="0" borderId="0" xfId="0" applyNumberFormat="1" applyFont="1" applyAlignment="1">
      <alignment vertical="center" wrapText="1" indent="2"/>
    </xf>
    <xf numFmtId="0" fontId="11" fillId="0" borderId="0" xfId="0" applyNumberFormat="1" applyFont="1" applyAlignment="1">
      <alignment vertical="center" wrapText="1" indent="4"/>
    </xf>
    <xf numFmtId="0" fontId="0" fillId="4" borderId="8" xfId="0" applyNumberFormat="1" applyFont="1" applyFill="1" applyBorder="1" applyAlignment="1">
      <alignment vertical="top" wrapText="1"/>
    </xf>
    <xf numFmtId="0" fontId="14" fillId="0" borderId="0" xfId="0" applyNumberFormat="1" applyFont="1" applyAlignment="1">
      <alignment vertical="center" wrapText="1" indent="6"/>
    </xf>
    <xf numFmtId="0" fontId="14" fillId="0" borderId="0" xfId="0" applyNumberFormat="1" applyFont="1" applyAlignment="1">
      <alignment vertical="center" wrapText="1" indent="8"/>
    </xf>
    <xf numFmtId="0" fontId="14" fillId="0" borderId="0" xfId="0" applyNumberFormat="1" applyFont="1" applyAlignment="1">
      <alignment vertical="center" wrapText="1" indent="10"/>
    </xf>
    <xf numFmtId="0" fontId="14" fillId="0" borderId="0" xfId="0" applyNumberFormat="1" applyFont="1" applyAlignment="1">
      <alignment vertical="center" wrapText="1" indent="12"/>
    </xf>
    <xf numFmtId="0" fontId="14" fillId="0" borderId="0" xfId="0" applyNumberFormat="1" applyFont="1" applyAlignment="1">
      <alignment vertical="center" wrapText="1" indent="14"/>
    </xf>
    <xf numFmtId="0" fontId="14" fillId="0" borderId="0" xfId="0" applyNumberFormat="1" applyFont="1" applyAlignment="1">
      <alignment vertical="center" wrapText="1"/>
    </xf>
    <xf numFmtId="0" fontId="8" fillId="4" borderId="2" xfId="0" applyNumberFormat="1" applyFont="1" applyFill="1" applyBorder="1" applyAlignment="1">
      <alignment horizontal="center" vertical="center"/>
    </xf>
    <xf numFmtId="0" fontId="8" fillId="4" borderId="4" xfId="0" applyNumberFormat="1" applyFont="1" applyFill="1" applyBorder="1" applyAlignment="1">
      <alignment horizontal="center" vertical="center"/>
    </xf>
    <xf numFmtId="0" fontId="8" fillId="4" borderId="3" xfId="0" applyNumberFormat="1" applyFont="1" applyFill="1" applyBorder="1" applyAlignment="1">
      <alignment horizontal="center" vertical="center"/>
    </xf>
    <xf numFmtId="0" fontId="8" fillId="4" borderId="5" xfId="0" applyNumberFormat="1" applyFont="1" applyFill="1" applyBorder="1" applyAlignment="1">
      <alignment horizontal="center" vertical="center"/>
    </xf>
    <xf numFmtId="0" fontId="8" fillId="4" borderId="3" xfId="0" applyNumberFormat="1" applyFont="1" applyFill="1" applyBorder="1" applyAlignment="1">
      <alignment horizontal="center" vertical="center" wrapText="1"/>
    </xf>
    <xf numFmtId="0" fontId="8" fillId="4" borderId="5" xfId="0" applyNumberFormat="1" applyFont="1" applyFill="1" applyBorder="1" applyAlignment="1">
      <alignment horizontal="center" vertical="center" wrapText="1"/>
    </xf>
    <xf numFmtId="0" fontId="8" fillId="4" borderId="2" xfId="0" applyNumberFormat="1" applyFont="1" applyFill="1" applyBorder="1" applyAlignment="1">
      <alignment horizontal="center" vertical="center" wrapText="1"/>
    </xf>
    <xf numFmtId="0" fontId="8" fillId="4" borderId="4" xfId="0" applyNumberFormat="1" applyFont="1" applyFill="1" applyBorder="1" applyAlignment="1">
      <alignment horizontal="center" vertical="center" wrapText="1"/>
    </xf>
    <xf numFmtId="0" fontId="8" fillId="4" borderId="6"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99" Type="http://schemas.openxmlformats.org/officeDocument/2006/relationships/image" Target="../media/image299.jpeg"/><Relationship Id="rId21" Type="http://schemas.openxmlformats.org/officeDocument/2006/relationships/image" Target="../media/image21.jpeg"/><Relationship Id="rId63" Type="http://schemas.openxmlformats.org/officeDocument/2006/relationships/image" Target="../media/image63.jpeg"/><Relationship Id="rId159" Type="http://schemas.openxmlformats.org/officeDocument/2006/relationships/image" Target="../media/image159.jpeg"/><Relationship Id="rId324" Type="http://schemas.openxmlformats.org/officeDocument/2006/relationships/image" Target="../media/image324.jpeg"/><Relationship Id="rId366" Type="http://schemas.openxmlformats.org/officeDocument/2006/relationships/image" Target="../media/image366.jpeg"/><Relationship Id="rId531" Type="http://schemas.openxmlformats.org/officeDocument/2006/relationships/image" Target="../media/image531.jpeg"/><Relationship Id="rId573" Type="http://schemas.openxmlformats.org/officeDocument/2006/relationships/image" Target="../media/image573.jpeg"/><Relationship Id="rId170" Type="http://schemas.openxmlformats.org/officeDocument/2006/relationships/image" Target="../media/image170.jpeg"/><Relationship Id="rId226" Type="http://schemas.openxmlformats.org/officeDocument/2006/relationships/image" Target="../media/image226.jpeg"/><Relationship Id="rId433" Type="http://schemas.openxmlformats.org/officeDocument/2006/relationships/image" Target="../media/image433.jpeg"/><Relationship Id="rId268" Type="http://schemas.openxmlformats.org/officeDocument/2006/relationships/image" Target="../media/image268.jpeg"/><Relationship Id="rId475" Type="http://schemas.openxmlformats.org/officeDocument/2006/relationships/image" Target="../media/image475.jpeg"/><Relationship Id="rId32" Type="http://schemas.openxmlformats.org/officeDocument/2006/relationships/image" Target="../media/image32.jpeg"/><Relationship Id="rId74" Type="http://schemas.openxmlformats.org/officeDocument/2006/relationships/image" Target="../media/image74.jpeg"/><Relationship Id="rId128" Type="http://schemas.openxmlformats.org/officeDocument/2006/relationships/image" Target="../media/image128.jpeg"/><Relationship Id="rId335" Type="http://schemas.openxmlformats.org/officeDocument/2006/relationships/image" Target="../media/image335.jpeg"/><Relationship Id="rId377" Type="http://schemas.openxmlformats.org/officeDocument/2006/relationships/image" Target="../media/image377.jpeg"/><Relationship Id="rId500" Type="http://schemas.openxmlformats.org/officeDocument/2006/relationships/image" Target="../media/image500.jpeg"/><Relationship Id="rId542" Type="http://schemas.openxmlformats.org/officeDocument/2006/relationships/image" Target="../media/image542.jpeg"/><Relationship Id="rId5" Type="http://schemas.openxmlformats.org/officeDocument/2006/relationships/image" Target="../media/image5.jpeg"/><Relationship Id="rId181" Type="http://schemas.openxmlformats.org/officeDocument/2006/relationships/image" Target="../media/image181.jpeg"/><Relationship Id="rId237" Type="http://schemas.openxmlformats.org/officeDocument/2006/relationships/image" Target="../media/image237.jpeg"/><Relationship Id="rId402" Type="http://schemas.openxmlformats.org/officeDocument/2006/relationships/image" Target="../media/image402.jpeg"/><Relationship Id="rId279" Type="http://schemas.openxmlformats.org/officeDocument/2006/relationships/image" Target="../media/image279.jpeg"/><Relationship Id="rId444" Type="http://schemas.openxmlformats.org/officeDocument/2006/relationships/image" Target="../media/image444.jpeg"/><Relationship Id="rId486" Type="http://schemas.openxmlformats.org/officeDocument/2006/relationships/image" Target="../media/image486.jpeg"/><Relationship Id="rId43" Type="http://schemas.openxmlformats.org/officeDocument/2006/relationships/image" Target="../media/image43.jpeg"/><Relationship Id="rId139" Type="http://schemas.openxmlformats.org/officeDocument/2006/relationships/image" Target="../media/image139.jpeg"/><Relationship Id="rId290" Type="http://schemas.openxmlformats.org/officeDocument/2006/relationships/image" Target="../media/image290.jpeg"/><Relationship Id="rId304" Type="http://schemas.openxmlformats.org/officeDocument/2006/relationships/image" Target="../media/image304.jpeg"/><Relationship Id="rId346" Type="http://schemas.openxmlformats.org/officeDocument/2006/relationships/image" Target="../media/image346.jpeg"/><Relationship Id="rId388" Type="http://schemas.openxmlformats.org/officeDocument/2006/relationships/image" Target="../media/image388.jpeg"/><Relationship Id="rId511" Type="http://schemas.openxmlformats.org/officeDocument/2006/relationships/image" Target="../media/image511.jpeg"/><Relationship Id="rId553" Type="http://schemas.openxmlformats.org/officeDocument/2006/relationships/image" Target="../media/image553.jpeg"/><Relationship Id="rId85" Type="http://schemas.openxmlformats.org/officeDocument/2006/relationships/image" Target="../media/image85.jpeg"/><Relationship Id="rId150" Type="http://schemas.openxmlformats.org/officeDocument/2006/relationships/image" Target="../media/image150.jpeg"/><Relationship Id="rId192" Type="http://schemas.openxmlformats.org/officeDocument/2006/relationships/image" Target="../media/image192.jpeg"/><Relationship Id="rId206" Type="http://schemas.openxmlformats.org/officeDocument/2006/relationships/image" Target="../media/image206.jpeg"/><Relationship Id="rId413" Type="http://schemas.openxmlformats.org/officeDocument/2006/relationships/image" Target="../media/image413.jpeg"/><Relationship Id="rId248" Type="http://schemas.openxmlformats.org/officeDocument/2006/relationships/image" Target="../media/image248.png"/><Relationship Id="rId455" Type="http://schemas.openxmlformats.org/officeDocument/2006/relationships/image" Target="../media/image455.jpeg"/><Relationship Id="rId497" Type="http://schemas.openxmlformats.org/officeDocument/2006/relationships/image" Target="../media/image497.jpe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357" Type="http://schemas.openxmlformats.org/officeDocument/2006/relationships/image" Target="../media/image357.jpeg"/><Relationship Id="rId522" Type="http://schemas.openxmlformats.org/officeDocument/2006/relationships/image" Target="../media/image522.jpeg"/><Relationship Id="rId54" Type="http://schemas.openxmlformats.org/officeDocument/2006/relationships/image" Target="../media/image54.jpeg"/><Relationship Id="rId96" Type="http://schemas.openxmlformats.org/officeDocument/2006/relationships/image" Target="../media/image96.jpeg"/><Relationship Id="rId161" Type="http://schemas.openxmlformats.org/officeDocument/2006/relationships/image" Target="../media/image161.jpeg"/><Relationship Id="rId217" Type="http://schemas.openxmlformats.org/officeDocument/2006/relationships/image" Target="../media/image217.jpeg"/><Relationship Id="rId399" Type="http://schemas.openxmlformats.org/officeDocument/2006/relationships/image" Target="../media/image399.jpeg"/><Relationship Id="rId564" Type="http://schemas.openxmlformats.org/officeDocument/2006/relationships/image" Target="../media/image564.jpeg"/><Relationship Id="rId259" Type="http://schemas.openxmlformats.org/officeDocument/2006/relationships/image" Target="../media/image259.png"/><Relationship Id="rId424" Type="http://schemas.openxmlformats.org/officeDocument/2006/relationships/image" Target="../media/image424.jpeg"/><Relationship Id="rId466" Type="http://schemas.openxmlformats.org/officeDocument/2006/relationships/image" Target="../media/image466.jpe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jpeg"/><Relationship Id="rId326" Type="http://schemas.openxmlformats.org/officeDocument/2006/relationships/image" Target="../media/image326.jpeg"/><Relationship Id="rId533" Type="http://schemas.openxmlformats.org/officeDocument/2006/relationships/image" Target="../media/image533.jpeg"/><Relationship Id="rId65" Type="http://schemas.openxmlformats.org/officeDocument/2006/relationships/image" Target="../media/image65.jpeg"/><Relationship Id="rId130" Type="http://schemas.openxmlformats.org/officeDocument/2006/relationships/image" Target="../media/image130.jpeg"/><Relationship Id="rId368" Type="http://schemas.openxmlformats.org/officeDocument/2006/relationships/image" Target="../media/image368.jpeg"/><Relationship Id="rId575" Type="http://schemas.openxmlformats.org/officeDocument/2006/relationships/image" Target="../media/image575.jpeg"/><Relationship Id="rId172" Type="http://schemas.openxmlformats.org/officeDocument/2006/relationships/image" Target="../media/image172.jpeg"/><Relationship Id="rId228" Type="http://schemas.openxmlformats.org/officeDocument/2006/relationships/image" Target="../media/image228.jpeg"/><Relationship Id="rId435" Type="http://schemas.openxmlformats.org/officeDocument/2006/relationships/image" Target="../media/image435.jpeg"/><Relationship Id="rId477" Type="http://schemas.openxmlformats.org/officeDocument/2006/relationships/image" Target="../media/image477.jpeg"/><Relationship Id="rId281" Type="http://schemas.openxmlformats.org/officeDocument/2006/relationships/image" Target="../media/image281.jpeg"/><Relationship Id="rId337" Type="http://schemas.openxmlformats.org/officeDocument/2006/relationships/image" Target="../media/image337.jpeg"/><Relationship Id="rId502" Type="http://schemas.openxmlformats.org/officeDocument/2006/relationships/image" Target="../media/image502.jpeg"/><Relationship Id="rId34" Type="http://schemas.openxmlformats.org/officeDocument/2006/relationships/image" Target="../media/image34.jpeg"/><Relationship Id="rId76" Type="http://schemas.openxmlformats.org/officeDocument/2006/relationships/image" Target="../media/image76.jpeg"/><Relationship Id="rId141" Type="http://schemas.openxmlformats.org/officeDocument/2006/relationships/image" Target="../media/image141.jpeg"/><Relationship Id="rId379" Type="http://schemas.openxmlformats.org/officeDocument/2006/relationships/image" Target="../media/image379.jpeg"/><Relationship Id="rId544" Type="http://schemas.openxmlformats.org/officeDocument/2006/relationships/image" Target="../media/image544.jpeg"/><Relationship Id="rId7" Type="http://schemas.openxmlformats.org/officeDocument/2006/relationships/image" Target="../media/image7.jpeg"/><Relationship Id="rId183" Type="http://schemas.openxmlformats.org/officeDocument/2006/relationships/image" Target="../media/image183.jpeg"/><Relationship Id="rId239" Type="http://schemas.openxmlformats.org/officeDocument/2006/relationships/image" Target="../media/image239.jpeg"/><Relationship Id="rId390" Type="http://schemas.openxmlformats.org/officeDocument/2006/relationships/image" Target="../media/image390.jpeg"/><Relationship Id="rId404" Type="http://schemas.openxmlformats.org/officeDocument/2006/relationships/image" Target="../media/image404.jpeg"/><Relationship Id="rId446" Type="http://schemas.openxmlformats.org/officeDocument/2006/relationships/image" Target="../media/image446.jpeg"/><Relationship Id="rId250" Type="http://schemas.openxmlformats.org/officeDocument/2006/relationships/image" Target="../media/image250.jpeg"/><Relationship Id="rId292" Type="http://schemas.openxmlformats.org/officeDocument/2006/relationships/image" Target="../media/image292.jpeg"/><Relationship Id="rId306" Type="http://schemas.openxmlformats.org/officeDocument/2006/relationships/image" Target="../media/image306.jpeg"/><Relationship Id="rId488" Type="http://schemas.openxmlformats.org/officeDocument/2006/relationships/image" Target="../media/image488.jpeg"/><Relationship Id="rId45" Type="http://schemas.openxmlformats.org/officeDocument/2006/relationships/image" Target="../media/image45.jpeg"/><Relationship Id="rId87" Type="http://schemas.openxmlformats.org/officeDocument/2006/relationships/image" Target="../media/image87.jpeg"/><Relationship Id="rId110" Type="http://schemas.openxmlformats.org/officeDocument/2006/relationships/image" Target="../media/image110.jpeg"/><Relationship Id="rId348" Type="http://schemas.openxmlformats.org/officeDocument/2006/relationships/image" Target="../media/image348.jpeg"/><Relationship Id="rId513" Type="http://schemas.openxmlformats.org/officeDocument/2006/relationships/image" Target="../media/image513.jpeg"/><Relationship Id="rId555" Type="http://schemas.openxmlformats.org/officeDocument/2006/relationships/image" Target="../media/image555.jpeg"/><Relationship Id="rId152" Type="http://schemas.openxmlformats.org/officeDocument/2006/relationships/image" Target="../media/image152.jpe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jpeg"/><Relationship Id="rId457" Type="http://schemas.openxmlformats.org/officeDocument/2006/relationships/image" Target="../media/image457.jpeg"/><Relationship Id="rId261" Type="http://schemas.openxmlformats.org/officeDocument/2006/relationships/image" Target="../media/image261.jpeg"/><Relationship Id="rId499" Type="http://schemas.openxmlformats.org/officeDocument/2006/relationships/image" Target="../media/image499.jpeg"/><Relationship Id="rId14" Type="http://schemas.openxmlformats.org/officeDocument/2006/relationships/image" Target="../media/image14.jpeg"/><Relationship Id="rId56" Type="http://schemas.openxmlformats.org/officeDocument/2006/relationships/image" Target="../media/image56.jpeg"/><Relationship Id="rId317" Type="http://schemas.openxmlformats.org/officeDocument/2006/relationships/image" Target="../media/image317.jpeg"/><Relationship Id="rId359" Type="http://schemas.openxmlformats.org/officeDocument/2006/relationships/image" Target="../media/image359.jpeg"/><Relationship Id="rId524" Type="http://schemas.openxmlformats.org/officeDocument/2006/relationships/image" Target="../media/image524.jpeg"/><Relationship Id="rId566" Type="http://schemas.openxmlformats.org/officeDocument/2006/relationships/image" Target="../media/image566.jpeg"/><Relationship Id="rId98" Type="http://schemas.openxmlformats.org/officeDocument/2006/relationships/image" Target="../media/image98.jpeg"/><Relationship Id="rId121" Type="http://schemas.openxmlformats.org/officeDocument/2006/relationships/image" Target="../media/image121.jpeg"/><Relationship Id="rId163" Type="http://schemas.openxmlformats.org/officeDocument/2006/relationships/image" Target="../media/image163.jpeg"/><Relationship Id="rId219" Type="http://schemas.openxmlformats.org/officeDocument/2006/relationships/image" Target="../media/image219.png"/><Relationship Id="rId370" Type="http://schemas.openxmlformats.org/officeDocument/2006/relationships/image" Target="../media/image370.jpeg"/><Relationship Id="rId426" Type="http://schemas.openxmlformats.org/officeDocument/2006/relationships/image" Target="../media/image426.jpeg"/><Relationship Id="rId230" Type="http://schemas.openxmlformats.org/officeDocument/2006/relationships/image" Target="../media/image230.jpeg"/><Relationship Id="rId468" Type="http://schemas.openxmlformats.org/officeDocument/2006/relationships/image" Target="../media/image468.jpeg"/><Relationship Id="rId25" Type="http://schemas.openxmlformats.org/officeDocument/2006/relationships/image" Target="../media/image25.jpeg"/><Relationship Id="rId67" Type="http://schemas.openxmlformats.org/officeDocument/2006/relationships/image" Target="../media/image67.jpeg"/><Relationship Id="rId272" Type="http://schemas.openxmlformats.org/officeDocument/2006/relationships/image" Target="../media/image272.jpeg"/><Relationship Id="rId328" Type="http://schemas.openxmlformats.org/officeDocument/2006/relationships/image" Target="../media/image328.jpeg"/><Relationship Id="rId535" Type="http://schemas.openxmlformats.org/officeDocument/2006/relationships/image" Target="../media/image535.jpeg"/><Relationship Id="rId577" Type="http://schemas.openxmlformats.org/officeDocument/2006/relationships/image" Target="../media/image577.jpeg"/><Relationship Id="rId132" Type="http://schemas.openxmlformats.org/officeDocument/2006/relationships/image" Target="../media/image132.jpeg"/><Relationship Id="rId174" Type="http://schemas.openxmlformats.org/officeDocument/2006/relationships/image" Target="../media/image174.jpeg"/><Relationship Id="rId381" Type="http://schemas.openxmlformats.org/officeDocument/2006/relationships/image" Target="../media/image381.jpeg"/><Relationship Id="rId241" Type="http://schemas.openxmlformats.org/officeDocument/2006/relationships/image" Target="../media/image241.jpeg"/><Relationship Id="rId437" Type="http://schemas.openxmlformats.org/officeDocument/2006/relationships/image" Target="../media/image437.jpeg"/><Relationship Id="rId479" Type="http://schemas.openxmlformats.org/officeDocument/2006/relationships/image" Target="../media/image479.jpeg"/><Relationship Id="rId36" Type="http://schemas.openxmlformats.org/officeDocument/2006/relationships/image" Target="../media/image36.jpeg"/><Relationship Id="rId283" Type="http://schemas.openxmlformats.org/officeDocument/2006/relationships/image" Target="../media/image283.jpeg"/><Relationship Id="rId339" Type="http://schemas.openxmlformats.org/officeDocument/2006/relationships/image" Target="../media/image339.jpeg"/><Relationship Id="rId490" Type="http://schemas.openxmlformats.org/officeDocument/2006/relationships/image" Target="../media/image490.jpeg"/><Relationship Id="rId504" Type="http://schemas.openxmlformats.org/officeDocument/2006/relationships/image" Target="../media/image504.jpeg"/><Relationship Id="rId546" Type="http://schemas.openxmlformats.org/officeDocument/2006/relationships/image" Target="../media/image546.jpeg"/><Relationship Id="rId78" Type="http://schemas.openxmlformats.org/officeDocument/2006/relationships/image" Target="../media/image78.jpeg"/><Relationship Id="rId101" Type="http://schemas.openxmlformats.org/officeDocument/2006/relationships/image" Target="../media/image101.jpeg"/><Relationship Id="rId143" Type="http://schemas.openxmlformats.org/officeDocument/2006/relationships/image" Target="../media/image143.jpeg"/><Relationship Id="rId185" Type="http://schemas.openxmlformats.org/officeDocument/2006/relationships/image" Target="../media/image185.jpeg"/><Relationship Id="rId350" Type="http://schemas.openxmlformats.org/officeDocument/2006/relationships/image" Target="../media/image350.jpeg"/><Relationship Id="rId406" Type="http://schemas.openxmlformats.org/officeDocument/2006/relationships/image" Target="../media/image406.jpeg"/><Relationship Id="rId9" Type="http://schemas.openxmlformats.org/officeDocument/2006/relationships/image" Target="../media/image9.jpeg"/><Relationship Id="rId210" Type="http://schemas.openxmlformats.org/officeDocument/2006/relationships/image" Target="../media/image210.jpeg"/><Relationship Id="rId392" Type="http://schemas.openxmlformats.org/officeDocument/2006/relationships/image" Target="../media/image392.jpeg"/><Relationship Id="rId448" Type="http://schemas.openxmlformats.org/officeDocument/2006/relationships/image" Target="../media/image448.jpeg"/><Relationship Id="rId252" Type="http://schemas.openxmlformats.org/officeDocument/2006/relationships/image" Target="../media/image252.jpeg"/><Relationship Id="rId294" Type="http://schemas.openxmlformats.org/officeDocument/2006/relationships/image" Target="../media/image294.jpeg"/><Relationship Id="rId308" Type="http://schemas.openxmlformats.org/officeDocument/2006/relationships/image" Target="../media/image308.jpeg"/><Relationship Id="rId515" Type="http://schemas.openxmlformats.org/officeDocument/2006/relationships/image" Target="../media/image515.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340" Type="http://schemas.openxmlformats.org/officeDocument/2006/relationships/image" Target="../media/image340.jpeg"/><Relationship Id="rId361" Type="http://schemas.openxmlformats.org/officeDocument/2006/relationships/image" Target="../media/image361.jpeg"/><Relationship Id="rId557" Type="http://schemas.openxmlformats.org/officeDocument/2006/relationships/image" Target="../media/image557.jpeg"/><Relationship Id="rId196" Type="http://schemas.openxmlformats.org/officeDocument/2006/relationships/image" Target="../media/image196.jpeg"/><Relationship Id="rId200" Type="http://schemas.openxmlformats.org/officeDocument/2006/relationships/image" Target="../media/image200.jpeg"/><Relationship Id="rId382" Type="http://schemas.openxmlformats.org/officeDocument/2006/relationships/image" Target="../media/image382.jpeg"/><Relationship Id="rId417" Type="http://schemas.openxmlformats.org/officeDocument/2006/relationships/image" Target="../media/image417.jpeg"/><Relationship Id="rId438" Type="http://schemas.openxmlformats.org/officeDocument/2006/relationships/image" Target="../media/image438.jpeg"/><Relationship Id="rId459" Type="http://schemas.openxmlformats.org/officeDocument/2006/relationships/image" Target="../media/image459.jpe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jpeg"/><Relationship Id="rId319" Type="http://schemas.openxmlformats.org/officeDocument/2006/relationships/image" Target="../media/image319.jpeg"/><Relationship Id="rId470" Type="http://schemas.openxmlformats.org/officeDocument/2006/relationships/image" Target="../media/image470.jpeg"/><Relationship Id="rId491" Type="http://schemas.openxmlformats.org/officeDocument/2006/relationships/image" Target="../media/image491.jpeg"/><Relationship Id="rId505" Type="http://schemas.openxmlformats.org/officeDocument/2006/relationships/image" Target="../media/image505.jpeg"/><Relationship Id="rId526" Type="http://schemas.openxmlformats.org/officeDocument/2006/relationships/image" Target="../media/image526.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330" Type="http://schemas.openxmlformats.org/officeDocument/2006/relationships/image" Target="../media/image330.jpeg"/><Relationship Id="rId547" Type="http://schemas.openxmlformats.org/officeDocument/2006/relationships/image" Target="../media/image547.jpeg"/><Relationship Id="rId568" Type="http://schemas.openxmlformats.org/officeDocument/2006/relationships/image" Target="../media/image568.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351" Type="http://schemas.openxmlformats.org/officeDocument/2006/relationships/image" Target="../media/image351.jpeg"/><Relationship Id="rId372" Type="http://schemas.openxmlformats.org/officeDocument/2006/relationships/image" Target="../media/image372.jpeg"/><Relationship Id="rId393" Type="http://schemas.openxmlformats.org/officeDocument/2006/relationships/image" Target="../media/image393.jpeg"/><Relationship Id="rId407" Type="http://schemas.openxmlformats.org/officeDocument/2006/relationships/image" Target="../media/image407.jpeg"/><Relationship Id="rId428" Type="http://schemas.openxmlformats.org/officeDocument/2006/relationships/image" Target="../media/image428.jpeg"/><Relationship Id="rId449" Type="http://schemas.openxmlformats.org/officeDocument/2006/relationships/image" Target="../media/image449.jpe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95" Type="http://schemas.openxmlformats.org/officeDocument/2006/relationships/image" Target="../media/image295.jpeg"/><Relationship Id="rId309" Type="http://schemas.openxmlformats.org/officeDocument/2006/relationships/image" Target="../media/image309.jpeg"/><Relationship Id="rId460" Type="http://schemas.openxmlformats.org/officeDocument/2006/relationships/image" Target="../media/image460.jpeg"/><Relationship Id="rId481" Type="http://schemas.openxmlformats.org/officeDocument/2006/relationships/image" Target="../media/image481.jpeg"/><Relationship Id="rId516" Type="http://schemas.openxmlformats.org/officeDocument/2006/relationships/image" Target="../media/image516.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320" Type="http://schemas.openxmlformats.org/officeDocument/2006/relationships/image" Target="../media/image320.jpeg"/><Relationship Id="rId537" Type="http://schemas.openxmlformats.org/officeDocument/2006/relationships/image" Target="../media/image537.jpeg"/><Relationship Id="rId558" Type="http://schemas.openxmlformats.org/officeDocument/2006/relationships/image" Target="../media/image558.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341" Type="http://schemas.openxmlformats.org/officeDocument/2006/relationships/image" Target="../media/image341.jpeg"/><Relationship Id="rId362" Type="http://schemas.openxmlformats.org/officeDocument/2006/relationships/image" Target="../media/image362.jpeg"/><Relationship Id="rId383" Type="http://schemas.openxmlformats.org/officeDocument/2006/relationships/image" Target="../media/image383.jpeg"/><Relationship Id="rId418" Type="http://schemas.openxmlformats.org/officeDocument/2006/relationships/image" Target="../media/image418.jpeg"/><Relationship Id="rId439" Type="http://schemas.openxmlformats.org/officeDocument/2006/relationships/image" Target="../media/image439.jpe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285" Type="http://schemas.openxmlformats.org/officeDocument/2006/relationships/image" Target="../media/image285.jpeg"/><Relationship Id="rId450" Type="http://schemas.openxmlformats.org/officeDocument/2006/relationships/image" Target="../media/image450.jpeg"/><Relationship Id="rId471" Type="http://schemas.openxmlformats.org/officeDocument/2006/relationships/image" Target="../media/image471.jpeg"/><Relationship Id="rId506" Type="http://schemas.openxmlformats.org/officeDocument/2006/relationships/image" Target="../media/image506.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310" Type="http://schemas.openxmlformats.org/officeDocument/2006/relationships/image" Target="../media/image310.jpeg"/><Relationship Id="rId492" Type="http://schemas.openxmlformats.org/officeDocument/2006/relationships/image" Target="../media/image492.jpeg"/><Relationship Id="rId527" Type="http://schemas.openxmlformats.org/officeDocument/2006/relationships/image" Target="../media/image527.jpeg"/><Relationship Id="rId548" Type="http://schemas.openxmlformats.org/officeDocument/2006/relationships/image" Target="../media/image548.jpeg"/><Relationship Id="rId569" Type="http://schemas.openxmlformats.org/officeDocument/2006/relationships/image" Target="../media/image569.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331" Type="http://schemas.openxmlformats.org/officeDocument/2006/relationships/image" Target="../media/image331.jpeg"/><Relationship Id="rId352" Type="http://schemas.openxmlformats.org/officeDocument/2006/relationships/image" Target="../media/image352.jpeg"/><Relationship Id="rId373" Type="http://schemas.openxmlformats.org/officeDocument/2006/relationships/image" Target="../media/image373.jpeg"/><Relationship Id="rId394" Type="http://schemas.openxmlformats.org/officeDocument/2006/relationships/image" Target="../media/image394.jpeg"/><Relationship Id="rId408" Type="http://schemas.openxmlformats.org/officeDocument/2006/relationships/image" Target="../media/image408.jpeg"/><Relationship Id="rId429" Type="http://schemas.openxmlformats.org/officeDocument/2006/relationships/image" Target="../media/image429.jpeg"/><Relationship Id="rId1" Type="http://schemas.openxmlformats.org/officeDocument/2006/relationships/image" Target="../media/image1.jpe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440" Type="http://schemas.openxmlformats.org/officeDocument/2006/relationships/image" Target="../media/image440.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jpeg"/><Relationship Id="rId461" Type="http://schemas.openxmlformats.org/officeDocument/2006/relationships/image" Target="../media/image461.jpeg"/><Relationship Id="rId482" Type="http://schemas.openxmlformats.org/officeDocument/2006/relationships/image" Target="../media/image482.jpeg"/><Relationship Id="rId517" Type="http://schemas.openxmlformats.org/officeDocument/2006/relationships/image" Target="../media/image517.jpeg"/><Relationship Id="rId538" Type="http://schemas.openxmlformats.org/officeDocument/2006/relationships/image" Target="../media/image538.jpeg"/><Relationship Id="rId559" Type="http://schemas.openxmlformats.org/officeDocument/2006/relationships/image" Target="../media/image559.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321" Type="http://schemas.openxmlformats.org/officeDocument/2006/relationships/image" Target="../media/image321.jpeg"/><Relationship Id="rId342" Type="http://schemas.openxmlformats.org/officeDocument/2006/relationships/image" Target="../media/image342.jpeg"/><Relationship Id="rId363" Type="http://schemas.openxmlformats.org/officeDocument/2006/relationships/image" Target="../media/image363.jpeg"/><Relationship Id="rId384" Type="http://schemas.openxmlformats.org/officeDocument/2006/relationships/image" Target="../media/image384.jpeg"/><Relationship Id="rId419" Type="http://schemas.openxmlformats.org/officeDocument/2006/relationships/image" Target="../media/image419.jpeg"/><Relationship Id="rId570" Type="http://schemas.openxmlformats.org/officeDocument/2006/relationships/image" Target="../media/image570.jpeg"/><Relationship Id="rId202" Type="http://schemas.openxmlformats.org/officeDocument/2006/relationships/image" Target="../media/image202.jpeg"/><Relationship Id="rId223" Type="http://schemas.openxmlformats.org/officeDocument/2006/relationships/image" Target="../media/image223.jpeg"/><Relationship Id="rId244" Type="http://schemas.openxmlformats.org/officeDocument/2006/relationships/image" Target="../media/image244.jpeg"/><Relationship Id="rId430" Type="http://schemas.openxmlformats.org/officeDocument/2006/relationships/image" Target="../media/image430.jpeg"/><Relationship Id="rId18" Type="http://schemas.openxmlformats.org/officeDocument/2006/relationships/image" Target="../media/image18.jpeg"/><Relationship Id="rId39" Type="http://schemas.openxmlformats.org/officeDocument/2006/relationships/image" Target="../media/image39.jpeg"/><Relationship Id="rId265" Type="http://schemas.openxmlformats.org/officeDocument/2006/relationships/image" Target="../media/image265.jpeg"/><Relationship Id="rId286" Type="http://schemas.openxmlformats.org/officeDocument/2006/relationships/image" Target="../media/image286.jpeg"/><Relationship Id="rId451" Type="http://schemas.openxmlformats.org/officeDocument/2006/relationships/image" Target="../media/image451.jpeg"/><Relationship Id="rId472" Type="http://schemas.openxmlformats.org/officeDocument/2006/relationships/image" Target="../media/image472.jpeg"/><Relationship Id="rId493" Type="http://schemas.openxmlformats.org/officeDocument/2006/relationships/image" Target="../media/image493.jpeg"/><Relationship Id="rId507" Type="http://schemas.openxmlformats.org/officeDocument/2006/relationships/image" Target="../media/image507.jpeg"/><Relationship Id="rId528" Type="http://schemas.openxmlformats.org/officeDocument/2006/relationships/image" Target="../media/image528.jpeg"/><Relationship Id="rId549" Type="http://schemas.openxmlformats.org/officeDocument/2006/relationships/image" Target="../media/image549.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311" Type="http://schemas.openxmlformats.org/officeDocument/2006/relationships/image" Target="../media/image311.jpeg"/><Relationship Id="rId332" Type="http://schemas.openxmlformats.org/officeDocument/2006/relationships/image" Target="../media/image332.jpeg"/><Relationship Id="rId353" Type="http://schemas.openxmlformats.org/officeDocument/2006/relationships/image" Target="../media/image353.jpeg"/><Relationship Id="rId374" Type="http://schemas.openxmlformats.org/officeDocument/2006/relationships/image" Target="../media/image374.jpeg"/><Relationship Id="rId395" Type="http://schemas.openxmlformats.org/officeDocument/2006/relationships/image" Target="../media/image395.jpeg"/><Relationship Id="rId409" Type="http://schemas.openxmlformats.org/officeDocument/2006/relationships/image" Target="../media/image409.jpeg"/><Relationship Id="rId560" Type="http://schemas.openxmlformats.org/officeDocument/2006/relationships/image" Target="../media/image560.jpeg"/><Relationship Id="rId71" Type="http://schemas.openxmlformats.org/officeDocument/2006/relationships/image" Target="../media/image71.jpe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420" Type="http://schemas.openxmlformats.org/officeDocument/2006/relationships/image" Target="../media/image420.jpeg"/><Relationship Id="rId2" Type="http://schemas.openxmlformats.org/officeDocument/2006/relationships/image" Target="../media/image2.jpe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297" Type="http://schemas.openxmlformats.org/officeDocument/2006/relationships/image" Target="../media/image297.jpeg"/><Relationship Id="rId441" Type="http://schemas.openxmlformats.org/officeDocument/2006/relationships/image" Target="../media/image441.jpeg"/><Relationship Id="rId462" Type="http://schemas.openxmlformats.org/officeDocument/2006/relationships/image" Target="../media/image462.jpeg"/><Relationship Id="rId483" Type="http://schemas.openxmlformats.org/officeDocument/2006/relationships/image" Target="../media/image483.jpeg"/><Relationship Id="rId518" Type="http://schemas.openxmlformats.org/officeDocument/2006/relationships/image" Target="../media/image518.jpeg"/><Relationship Id="rId539" Type="http://schemas.openxmlformats.org/officeDocument/2006/relationships/image" Target="../media/image539.jpeg"/><Relationship Id="rId40" Type="http://schemas.openxmlformats.org/officeDocument/2006/relationships/image" Target="../media/image40.jpe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301" Type="http://schemas.openxmlformats.org/officeDocument/2006/relationships/image" Target="../media/image301.jpeg"/><Relationship Id="rId322" Type="http://schemas.openxmlformats.org/officeDocument/2006/relationships/image" Target="../media/image322.jpeg"/><Relationship Id="rId343" Type="http://schemas.openxmlformats.org/officeDocument/2006/relationships/image" Target="../media/image343.jpeg"/><Relationship Id="rId364" Type="http://schemas.openxmlformats.org/officeDocument/2006/relationships/image" Target="../media/image364.jpeg"/><Relationship Id="rId550" Type="http://schemas.openxmlformats.org/officeDocument/2006/relationships/image" Target="../media/image550.jpeg"/><Relationship Id="rId61" Type="http://schemas.openxmlformats.org/officeDocument/2006/relationships/image" Target="../media/image61.jpeg"/><Relationship Id="rId82" Type="http://schemas.openxmlformats.org/officeDocument/2006/relationships/image" Target="../media/image82.jpeg"/><Relationship Id="rId199" Type="http://schemas.openxmlformats.org/officeDocument/2006/relationships/image" Target="../media/image199.jpeg"/><Relationship Id="rId203" Type="http://schemas.openxmlformats.org/officeDocument/2006/relationships/image" Target="../media/image203.jpeg"/><Relationship Id="rId385" Type="http://schemas.openxmlformats.org/officeDocument/2006/relationships/image" Target="../media/image385.jpeg"/><Relationship Id="rId571" Type="http://schemas.openxmlformats.org/officeDocument/2006/relationships/image" Target="../media/image571.jpeg"/><Relationship Id="rId19" Type="http://schemas.openxmlformats.org/officeDocument/2006/relationships/image" Target="../media/image19.jpeg"/><Relationship Id="rId224" Type="http://schemas.openxmlformats.org/officeDocument/2006/relationships/image" Target="../media/image224.jpe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410" Type="http://schemas.openxmlformats.org/officeDocument/2006/relationships/image" Target="../media/image410.jpeg"/><Relationship Id="rId431" Type="http://schemas.openxmlformats.org/officeDocument/2006/relationships/image" Target="../media/image431.jpeg"/><Relationship Id="rId452" Type="http://schemas.openxmlformats.org/officeDocument/2006/relationships/image" Target="../media/image452.jpeg"/><Relationship Id="rId473" Type="http://schemas.openxmlformats.org/officeDocument/2006/relationships/image" Target="../media/image473.jpeg"/><Relationship Id="rId494" Type="http://schemas.openxmlformats.org/officeDocument/2006/relationships/image" Target="../media/image494.jpeg"/><Relationship Id="rId508" Type="http://schemas.openxmlformats.org/officeDocument/2006/relationships/image" Target="../media/image508.jpeg"/><Relationship Id="rId529" Type="http://schemas.openxmlformats.org/officeDocument/2006/relationships/image" Target="../media/image529.jpeg"/><Relationship Id="rId30" Type="http://schemas.openxmlformats.org/officeDocument/2006/relationships/image" Target="../media/image3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312" Type="http://schemas.openxmlformats.org/officeDocument/2006/relationships/image" Target="../media/image312.jpeg"/><Relationship Id="rId333" Type="http://schemas.openxmlformats.org/officeDocument/2006/relationships/image" Target="../media/image333.jpeg"/><Relationship Id="rId354" Type="http://schemas.openxmlformats.org/officeDocument/2006/relationships/image" Target="../media/image354.jpeg"/><Relationship Id="rId540" Type="http://schemas.openxmlformats.org/officeDocument/2006/relationships/image" Target="../media/image540.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189" Type="http://schemas.openxmlformats.org/officeDocument/2006/relationships/image" Target="../media/image189.jpeg"/><Relationship Id="rId375" Type="http://schemas.openxmlformats.org/officeDocument/2006/relationships/image" Target="../media/image375.jpeg"/><Relationship Id="rId396" Type="http://schemas.openxmlformats.org/officeDocument/2006/relationships/image" Target="../media/image396.jpeg"/><Relationship Id="rId561" Type="http://schemas.openxmlformats.org/officeDocument/2006/relationships/image" Target="../media/image561.jpeg"/><Relationship Id="rId3" Type="http://schemas.openxmlformats.org/officeDocument/2006/relationships/image" Target="../media/image3.jpeg"/><Relationship Id="rId214" Type="http://schemas.openxmlformats.org/officeDocument/2006/relationships/image" Target="../media/image214.jpeg"/><Relationship Id="rId235" Type="http://schemas.openxmlformats.org/officeDocument/2006/relationships/image" Target="../media/image235.jpeg"/><Relationship Id="rId256" Type="http://schemas.openxmlformats.org/officeDocument/2006/relationships/image" Target="../media/image256.jpeg"/><Relationship Id="rId277" Type="http://schemas.openxmlformats.org/officeDocument/2006/relationships/image" Target="../media/image277.jpeg"/><Relationship Id="rId298" Type="http://schemas.openxmlformats.org/officeDocument/2006/relationships/image" Target="../media/image298.jpeg"/><Relationship Id="rId400" Type="http://schemas.openxmlformats.org/officeDocument/2006/relationships/image" Target="../media/image400.jpeg"/><Relationship Id="rId421" Type="http://schemas.openxmlformats.org/officeDocument/2006/relationships/image" Target="../media/image421.jpeg"/><Relationship Id="rId442" Type="http://schemas.openxmlformats.org/officeDocument/2006/relationships/image" Target="../media/image442.jpeg"/><Relationship Id="rId463" Type="http://schemas.openxmlformats.org/officeDocument/2006/relationships/image" Target="../media/image463.jpeg"/><Relationship Id="rId484" Type="http://schemas.openxmlformats.org/officeDocument/2006/relationships/image" Target="../media/image484.jpeg"/><Relationship Id="rId519" Type="http://schemas.openxmlformats.org/officeDocument/2006/relationships/image" Target="../media/image519.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302" Type="http://schemas.openxmlformats.org/officeDocument/2006/relationships/image" Target="../media/image302.jpeg"/><Relationship Id="rId323" Type="http://schemas.openxmlformats.org/officeDocument/2006/relationships/image" Target="../media/image323.jpeg"/><Relationship Id="rId344" Type="http://schemas.openxmlformats.org/officeDocument/2006/relationships/image" Target="../media/image344.jpeg"/><Relationship Id="rId530" Type="http://schemas.openxmlformats.org/officeDocument/2006/relationships/image" Target="../media/image530.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179" Type="http://schemas.openxmlformats.org/officeDocument/2006/relationships/image" Target="../media/image179.jpeg"/><Relationship Id="rId365" Type="http://schemas.openxmlformats.org/officeDocument/2006/relationships/image" Target="../media/image365.jpeg"/><Relationship Id="rId386" Type="http://schemas.openxmlformats.org/officeDocument/2006/relationships/image" Target="../media/image386.jpeg"/><Relationship Id="rId551" Type="http://schemas.openxmlformats.org/officeDocument/2006/relationships/image" Target="../media/image551.jpeg"/><Relationship Id="rId572" Type="http://schemas.openxmlformats.org/officeDocument/2006/relationships/image" Target="../media/image572.jpeg"/><Relationship Id="rId190" Type="http://schemas.openxmlformats.org/officeDocument/2006/relationships/image" Target="../media/image190.jpeg"/><Relationship Id="rId204" Type="http://schemas.openxmlformats.org/officeDocument/2006/relationships/image" Target="../media/image204.jpeg"/><Relationship Id="rId225" Type="http://schemas.openxmlformats.org/officeDocument/2006/relationships/image" Target="../media/image225.jpeg"/><Relationship Id="rId246" Type="http://schemas.openxmlformats.org/officeDocument/2006/relationships/image" Target="../media/image246.png"/><Relationship Id="rId267" Type="http://schemas.openxmlformats.org/officeDocument/2006/relationships/image" Target="../media/image267.jpeg"/><Relationship Id="rId288" Type="http://schemas.openxmlformats.org/officeDocument/2006/relationships/image" Target="../media/image288.jpeg"/><Relationship Id="rId411" Type="http://schemas.openxmlformats.org/officeDocument/2006/relationships/image" Target="../media/image411.jpeg"/><Relationship Id="rId432" Type="http://schemas.openxmlformats.org/officeDocument/2006/relationships/image" Target="../media/image432.jpeg"/><Relationship Id="rId453" Type="http://schemas.openxmlformats.org/officeDocument/2006/relationships/image" Target="../media/image453.jpeg"/><Relationship Id="rId474" Type="http://schemas.openxmlformats.org/officeDocument/2006/relationships/image" Target="../media/image474.jpeg"/><Relationship Id="rId509" Type="http://schemas.openxmlformats.org/officeDocument/2006/relationships/image" Target="../media/image509.jpeg"/><Relationship Id="rId106" Type="http://schemas.openxmlformats.org/officeDocument/2006/relationships/image" Target="../media/image106.jpeg"/><Relationship Id="rId127" Type="http://schemas.openxmlformats.org/officeDocument/2006/relationships/image" Target="../media/image127.jpeg"/><Relationship Id="rId313" Type="http://schemas.openxmlformats.org/officeDocument/2006/relationships/image" Target="../media/image313.jpeg"/><Relationship Id="rId495" Type="http://schemas.openxmlformats.org/officeDocument/2006/relationships/image" Target="../media/image495.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94" Type="http://schemas.openxmlformats.org/officeDocument/2006/relationships/image" Target="../media/image94.jpeg"/><Relationship Id="rId148" Type="http://schemas.openxmlformats.org/officeDocument/2006/relationships/image" Target="../media/image148.jpeg"/><Relationship Id="rId169" Type="http://schemas.openxmlformats.org/officeDocument/2006/relationships/image" Target="../media/image169.jpeg"/><Relationship Id="rId334" Type="http://schemas.openxmlformats.org/officeDocument/2006/relationships/image" Target="../media/image334.jpeg"/><Relationship Id="rId355" Type="http://schemas.openxmlformats.org/officeDocument/2006/relationships/image" Target="../media/image355.jpeg"/><Relationship Id="rId376" Type="http://schemas.openxmlformats.org/officeDocument/2006/relationships/image" Target="../media/image376.jpeg"/><Relationship Id="rId397" Type="http://schemas.openxmlformats.org/officeDocument/2006/relationships/image" Target="../media/image397.jpeg"/><Relationship Id="rId520" Type="http://schemas.openxmlformats.org/officeDocument/2006/relationships/image" Target="../media/image520.jpeg"/><Relationship Id="rId541" Type="http://schemas.openxmlformats.org/officeDocument/2006/relationships/image" Target="../media/image541.jpeg"/><Relationship Id="rId562" Type="http://schemas.openxmlformats.org/officeDocument/2006/relationships/image" Target="../media/image562.jpeg"/><Relationship Id="rId4" Type="http://schemas.openxmlformats.org/officeDocument/2006/relationships/image" Target="../media/image4.jpeg"/><Relationship Id="rId180" Type="http://schemas.openxmlformats.org/officeDocument/2006/relationships/image" Target="../media/image180.jpeg"/><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png"/><Relationship Id="rId278" Type="http://schemas.openxmlformats.org/officeDocument/2006/relationships/image" Target="../media/image278.jpeg"/><Relationship Id="rId401" Type="http://schemas.openxmlformats.org/officeDocument/2006/relationships/image" Target="../media/image401.jpeg"/><Relationship Id="rId422" Type="http://schemas.openxmlformats.org/officeDocument/2006/relationships/image" Target="../media/image422.jpeg"/><Relationship Id="rId443" Type="http://schemas.openxmlformats.org/officeDocument/2006/relationships/image" Target="../media/image443.jpeg"/><Relationship Id="rId464" Type="http://schemas.openxmlformats.org/officeDocument/2006/relationships/image" Target="../media/image464.jpeg"/><Relationship Id="rId303" Type="http://schemas.openxmlformats.org/officeDocument/2006/relationships/image" Target="../media/image303.jpeg"/><Relationship Id="rId485" Type="http://schemas.openxmlformats.org/officeDocument/2006/relationships/image" Target="../media/image485.jpeg"/><Relationship Id="rId42" Type="http://schemas.openxmlformats.org/officeDocument/2006/relationships/image" Target="../media/image42.jpeg"/><Relationship Id="rId84" Type="http://schemas.openxmlformats.org/officeDocument/2006/relationships/image" Target="../media/image84.jpeg"/><Relationship Id="rId138" Type="http://schemas.openxmlformats.org/officeDocument/2006/relationships/image" Target="../media/image138.jpeg"/><Relationship Id="rId345" Type="http://schemas.openxmlformats.org/officeDocument/2006/relationships/image" Target="../media/image345.jpeg"/><Relationship Id="rId387" Type="http://schemas.openxmlformats.org/officeDocument/2006/relationships/image" Target="../media/image387.jpeg"/><Relationship Id="rId510" Type="http://schemas.openxmlformats.org/officeDocument/2006/relationships/image" Target="../media/image510.jpeg"/><Relationship Id="rId552" Type="http://schemas.openxmlformats.org/officeDocument/2006/relationships/image" Target="../media/image552.jpeg"/><Relationship Id="rId191" Type="http://schemas.openxmlformats.org/officeDocument/2006/relationships/image" Target="../media/image191.jpeg"/><Relationship Id="rId205" Type="http://schemas.openxmlformats.org/officeDocument/2006/relationships/image" Target="../media/image205.jpeg"/><Relationship Id="rId247" Type="http://schemas.openxmlformats.org/officeDocument/2006/relationships/image" Target="../media/image247.jpeg"/><Relationship Id="rId412" Type="http://schemas.openxmlformats.org/officeDocument/2006/relationships/image" Target="../media/image412.jpeg"/><Relationship Id="rId107" Type="http://schemas.openxmlformats.org/officeDocument/2006/relationships/image" Target="../media/image107.jpeg"/><Relationship Id="rId289" Type="http://schemas.openxmlformats.org/officeDocument/2006/relationships/image" Target="../media/image289.jpeg"/><Relationship Id="rId454" Type="http://schemas.openxmlformats.org/officeDocument/2006/relationships/image" Target="../media/image454.jpeg"/><Relationship Id="rId496" Type="http://schemas.openxmlformats.org/officeDocument/2006/relationships/image" Target="../media/image496.jpeg"/><Relationship Id="rId11" Type="http://schemas.openxmlformats.org/officeDocument/2006/relationships/image" Target="../media/image11.jpeg"/><Relationship Id="rId53" Type="http://schemas.openxmlformats.org/officeDocument/2006/relationships/image" Target="../media/image53.jpeg"/><Relationship Id="rId149" Type="http://schemas.openxmlformats.org/officeDocument/2006/relationships/image" Target="../media/image149.jpeg"/><Relationship Id="rId314" Type="http://schemas.openxmlformats.org/officeDocument/2006/relationships/image" Target="../media/image314.jpeg"/><Relationship Id="rId356" Type="http://schemas.openxmlformats.org/officeDocument/2006/relationships/image" Target="../media/image356.jpeg"/><Relationship Id="rId398" Type="http://schemas.openxmlformats.org/officeDocument/2006/relationships/image" Target="../media/image398.jpeg"/><Relationship Id="rId521" Type="http://schemas.openxmlformats.org/officeDocument/2006/relationships/image" Target="../media/image521.jpeg"/><Relationship Id="rId563" Type="http://schemas.openxmlformats.org/officeDocument/2006/relationships/image" Target="../media/image563.jpeg"/><Relationship Id="rId95" Type="http://schemas.openxmlformats.org/officeDocument/2006/relationships/image" Target="../media/image95.jpeg"/><Relationship Id="rId160" Type="http://schemas.openxmlformats.org/officeDocument/2006/relationships/image" Target="../media/image160.jpeg"/><Relationship Id="rId216" Type="http://schemas.openxmlformats.org/officeDocument/2006/relationships/image" Target="../media/image216.jpeg"/><Relationship Id="rId423" Type="http://schemas.openxmlformats.org/officeDocument/2006/relationships/image" Target="../media/image423.jpeg"/><Relationship Id="rId258" Type="http://schemas.openxmlformats.org/officeDocument/2006/relationships/image" Target="../media/image258.jpeg"/><Relationship Id="rId465" Type="http://schemas.openxmlformats.org/officeDocument/2006/relationships/image" Target="../media/image465.jpeg"/><Relationship Id="rId22" Type="http://schemas.openxmlformats.org/officeDocument/2006/relationships/image" Target="../media/image22.jpeg"/><Relationship Id="rId64" Type="http://schemas.openxmlformats.org/officeDocument/2006/relationships/image" Target="../media/image64.jpeg"/><Relationship Id="rId118" Type="http://schemas.openxmlformats.org/officeDocument/2006/relationships/image" Target="../media/image118.jpeg"/><Relationship Id="rId325" Type="http://schemas.openxmlformats.org/officeDocument/2006/relationships/image" Target="../media/image325.jpeg"/><Relationship Id="rId367" Type="http://schemas.openxmlformats.org/officeDocument/2006/relationships/image" Target="../media/image367.jpeg"/><Relationship Id="rId532" Type="http://schemas.openxmlformats.org/officeDocument/2006/relationships/image" Target="../media/image532.jpeg"/><Relationship Id="rId574" Type="http://schemas.openxmlformats.org/officeDocument/2006/relationships/image" Target="../media/image574.jpeg"/><Relationship Id="rId171" Type="http://schemas.openxmlformats.org/officeDocument/2006/relationships/image" Target="../media/image171.jpeg"/><Relationship Id="rId227" Type="http://schemas.openxmlformats.org/officeDocument/2006/relationships/image" Target="../media/image227.jpeg"/><Relationship Id="rId269" Type="http://schemas.openxmlformats.org/officeDocument/2006/relationships/image" Target="../media/image269.jpeg"/><Relationship Id="rId434" Type="http://schemas.openxmlformats.org/officeDocument/2006/relationships/image" Target="../media/image434.jpeg"/><Relationship Id="rId476" Type="http://schemas.openxmlformats.org/officeDocument/2006/relationships/image" Target="../media/image476.jpeg"/><Relationship Id="rId33" Type="http://schemas.openxmlformats.org/officeDocument/2006/relationships/image" Target="../media/image33.jpeg"/><Relationship Id="rId129" Type="http://schemas.openxmlformats.org/officeDocument/2006/relationships/image" Target="../media/image129.jpeg"/><Relationship Id="rId280" Type="http://schemas.openxmlformats.org/officeDocument/2006/relationships/image" Target="../media/image280.jpeg"/><Relationship Id="rId336" Type="http://schemas.openxmlformats.org/officeDocument/2006/relationships/image" Target="../media/image336.jpeg"/><Relationship Id="rId501" Type="http://schemas.openxmlformats.org/officeDocument/2006/relationships/image" Target="../media/image501.jpeg"/><Relationship Id="rId543" Type="http://schemas.openxmlformats.org/officeDocument/2006/relationships/image" Target="../media/image543.jpeg"/><Relationship Id="rId75" Type="http://schemas.openxmlformats.org/officeDocument/2006/relationships/image" Target="../media/image75.jpeg"/><Relationship Id="rId140" Type="http://schemas.openxmlformats.org/officeDocument/2006/relationships/image" Target="../media/image140.jpeg"/><Relationship Id="rId182" Type="http://schemas.openxmlformats.org/officeDocument/2006/relationships/image" Target="../media/image182.jpeg"/><Relationship Id="rId378" Type="http://schemas.openxmlformats.org/officeDocument/2006/relationships/image" Target="../media/image378.jpeg"/><Relationship Id="rId403" Type="http://schemas.openxmlformats.org/officeDocument/2006/relationships/image" Target="../media/image403.jpe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487" Type="http://schemas.openxmlformats.org/officeDocument/2006/relationships/image" Target="../media/image487.jpeg"/><Relationship Id="rId291" Type="http://schemas.openxmlformats.org/officeDocument/2006/relationships/image" Target="../media/image291.jpeg"/><Relationship Id="rId305" Type="http://schemas.openxmlformats.org/officeDocument/2006/relationships/image" Target="../media/image305.jpeg"/><Relationship Id="rId347" Type="http://schemas.openxmlformats.org/officeDocument/2006/relationships/image" Target="../media/image347.jpeg"/><Relationship Id="rId512" Type="http://schemas.openxmlformats.org/officeDocument/2006/relationships/image" Target="../media/image512.jpeg"/><Relationship Id="rId44" Type="http://schemas.openxmlformats.org/officeDocument/2006/relationships/image" Target="../media/image44.jpeg"/><Relationship Id="rId86" Type="http://schemas.openxmlformats.org/officeDocument/2006/relationships/image" Target="../media/image86.jpeg"/><Relationship Id="rId151" Type="http://schemas.openxmlformats.org/officeDocument/2006/relationships/image" Target="../media/image151.jpeg"/><Relationship Id="rId389" Type="http://schemas.openxmlformats.org/officeDocument/2006/relationships/image" Target="../media/image389.jpeg"/><Relationship Id="rId554" Type="http://schemas.openxmlformats.org/officeDocument/2006/relationships/image" Target="../media/image554.jpeg"/><Relationship Id="rId193" Type="http://schemas.openxmlformats.org/officeDocument/2006/relationships/image" Target="../media/image193.jpeg"/><Relationship Id="rId207" Type="http://schemas.openxmlformats.org/officeDocument/2006/relationships/image" Target="../media/image207.jpeg"/><Relationship Id="rId249" Type="http://schemas.openxmlformats.org/officeDocument/2006/relationships/image" Target="../media/image249.jpeg"/><Relationship Id="rId414" Type="http://schemas.openxmlformats.org/officeDocument/2006/relationships/image" Target="../media/image414.jpeg"/><Relationship Id="rId456" Type="http://schemas.openxmlformats.org/officeDocument/2006/relationships/image" Target="../media/image456.jpeg"/><Relationship Id="rId498" Type="http://schemas.openxmlformats.org/officeDocument/2006/relationships/image" Target="../media/image498.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316" Type="http://schemas.openxmlformats.org/officeDocument/2006/relationships/image" Target="../media/image316.jpeg"/><Relationship Id="rId523" Type="http://schemas.openxmlformats.org/officeDocument/2006/relationships/image" Target="../media/image523.jpeg"/><Relationship Id="rId55" Type="http://schemas.openxmlformats.org/officeDocument/2006/relationships/image" Target="../media/image55.jpeg"/><Relationship Id="rId97" Type="http://schemas.openxmlformats.org/officeDocument/2006/relationships/image" Target="../media/image97.jpeg"/><Relationship Id="rId120" Type="http://schemas.openxmlformats.org/officeDocument/2006/relationships/image" Target="../media/image120.jpeg"/><Relationship Id="rId358" Type="http://schemas.openxmlformats.org/officeDocument/2006/relationships/image" Target="../media/image358.jpeg"/><Relationship Id="rId565" Type="http://schemas.openxmlformats.org/officeDocument/2006/relationships/image" Target="../media/image565.jpeg"/><Relationship Id="rId162" Type="http://schemas.openxmlformats.org/officeDocument/2006/relationships/image" Target="../media/image162.jpeg"/><Relationship Id="rId218" Type="http://schemas.openxmlformats.org/officeDocument/2006/relationships/image" Target="../media/image218.jpeg"/><Relationship Id="rId425" Type="http://schemas.openxmlformats.org/officeDocument/2006/relationships/image" Target="../media/image425.jpeg"/><Relationship Id="rId467" Type="http://schemas.openxmlformats.org/officeDocument/2006/relationships/image" Target="../media/image467.jpeg"/><Relationship Id="rId271" Type="http://schemas.openxmlformats.org/officeDocument/2006/relationships/image" Target="../media/image271.jpeg"/><Relationship Id="rId24" Type="http://schemas.openxmlformats.org/officeDocument/2006/relationships/image" Target="../media/image24.jpeg"/><Relationship Id="rId66" Type="http://schemas.openxmlformats.org/officeDocument/2006/relationships/image" Target="../media/image66.jpeg"/><Relationship Id="rId131" Type="http://schemas.openxmlformats.org/officeDocument/2006/relationships/image" Target="../media/image131.jpeg"/><Relationship Id="rId327" Type="http://schemas.openxmlformats.org/officeDocument/2006/relationships/image" Target="../media/image327.jpeg"/><Relationship Id="rId369" Type="http://schemas.openxmlformats.org/officeDocument/2006/relationships/image" Target="../media/image369.jpeg"/><Relationship Id="rId534" Type="http://schemas.openxmlformats.org/officeDocument/2006/relationships/image" Target="../media/image534.jpeg"/><Relationship Id="rId576" Type="http://schemas.openxmlformats.org/officeDocument/2006/relationships/image" Target="../media/image576.jpeg"/><Relationship Id="rId173" Type="http://schemas.openxmlformats.org/officeDocument/2006/relationships/image" Target="../media/image173.jpeg"/><Relationship Id="rId229" Type="http://schemas.openxmlformats.org/officeDocument/2006/relationships/image" Target="../media/image229.jpeg"/><Relationship Id="rId380" Type="http://schemas.openxmlformats.org/officeDocument/2006/relationships/image" Target="../media/image380.jpeg"/><Relationship Id="rId436" Type="http://schemas.openxmlformats.org/officeDocument/2006/relationships/image" Target="../media/image436.jpeg"/><Relationship Id="rId240" Type="http://schemas.openxmlformats.org/officeDocument/2006/relationships/image" Target="../media/image240.jpeg"/><Relationship Id="rId478" Type="http://schemas.openxmlformats.org/officeDocument/2006/relationships/image" Target="../media/image478.jpeg"/><Relationship Id="rId35" Type="http://schemas.openxmlformats.org/officeDocument/2006/relationships/image" Target="../media/image35.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38" Type="http://schemas.openxmlformats.org/officeDocument/2006/relationships/image" Target="../media/image338.jpeg"/><Relationship Id="rId503" Type="http://schemas.openxmlformats.org/officeDocument/2006/relationships/image" Target="../media/image503.jpeg"/><Relationship Id="rId545" Type="http://schemas.openxmlformats.org/officeDocument/2006/relationships/image" Target="../media/image545.jpeg"/><Relationship Id="rId8" Type="http://schemas.openxmlformats.org/officeDocument/2006/relationships/image" Target="../media/image8.jpeg"/><Relationship Id="rId142" Type="http://schemas.openxmlformats.org/officeDocument/2006/relationships/image" Target="../media/image142.jpeg"/><Relationship Id="rId184" Type="http://schemas.openxmlformats.org/officeDocument/2006/relationships/image" Target="../media/image184.jpeg"/><Relationship Id="rId391" Type="http://schemas.openxmlformats.org/officeDocument/2006/relationships/image" Target="../media/image391.jpeg"/><Relationship Id="rId405" Type="http://schemas.openxmlformats.org/officeDocument/2006/relationships/image" Target="../media/image405.jpeg"/><Relationship Id="rId447" Type="http://schemas.openxmlformats.org/officeDocument/2006/relationships/image" Target="../media/image447.jpeg"/><Relationship Id="rId251" Type="http://schemas.openxmlformats.org/officeDocument/2006/relationships/image" Target="../media/image251.jpeg"/><Relationship Id="rId489" Type="http://schemas.openxmlformats.org/officeDocument/2006/relationships/image" Target="../media/image489.jpeg"/><Relationship Id="rId46" Type="http://schemas.openxmlformats.org/officeDocument/2006/relationships/image" Target="../media/image46.jpeg"/><Relationship Id="rId293" Type="http://schemas.openxmlformats.org/officeDocument/2006/relationships/image" Target="../media/image293.jpeg"/><Relationship Id="rId307" Type="http://schemas.openxmlformats.org/officeDocument/2006/relationships/image" Target="../media/image307.jpeg"/><Relationship Id="rId349" Type="http://schemas.openxmlformats.org/officeDocument/2006/relationships/image" Target="../media/image349.jpeg"/><Relationship Id="rId514" Type="http://schemas.openxmlformats.org/officeDocument/2006/relationships/image" Target="../media/image514.jpeg"/><Relationship Id="rId556" Type="http://schemas.openxmlformats.org/officeDocument/2006/relationships/image" Target="../media/image556.jpeg"/><Relationship Id="rId88" Type="http://schemas.openxmlformats.org/officeDocument/2006/relationships/image" Target="../media/image88.jpeg"/><Relationship Id="rId111" Type="http://schemas.openxmlformats.org/officeDocument/2006/relationships/image" Target="../media/image111.jpeg"/><Relationship Id="rId153" Type="http://schemas.openxmlformats.org/officeDocument/2006/relationships/image" Target="../media/image153.jpeg"/><Relationship Id="rId195" Type="http://schemas.openxmlformats.org/officeDocument/2006/relationships/image" Target="../media/image195.jpeg"/><Relationship Id="rId209" Type="http://schemas.openxmlformats.org/officeDocument/2006/relationships/image" Target="../media/image209.jpeg"/><Relationship Id="rId360" Type="http://schemas.openxmlformats.org/officeDocument/2006/relationships/image" Target="../media/image360.jpeg"/><Relationship Id="rId416" Type="http://schemas.openxmlformats.org/officeDocument/2006/relationships/image" Target="../media/image416.jpeg"/><Relationship Id="rId220" Type="http://schemas.openxmlformats.org/officeDocument/2006/relationships/image" Target="../media/image220.jpeg"/><Relationship Id="rId458" Type="http://schemas.openxmlformats.org/officeDocument/2006/relationships/image" Target="../media/image458.jpeg"/><Relationship Id="rId15" Type="http://schemas.openxmlformats.org/officeDocument/2006/relationships/image" Target="../media/image15.jpeg"/><Relationship Id="rId57" Type="http://schemas.openxmlformats.org/officeDocument/2006/relationships/image" Target="../media/image57.jpeg"/><Relationship Id="rId262" Type="http://schemas.openxmlformats.org/officeDocument/2006/relationships/image" Target="../media/image262.jpeg"/><Relationship Id="rId318" Type="http://schemas.openxmlformats.org/officeDocument/2006/relationships/image" Target="../media/image318.jpeg"/><Relationship Id="rId525" Type="http://schemas.openxmlformats.org/officeDocument/2006/relationships/image" Target="../media/image525.jpeg"/><Relationship Id="rId567" Type="http://schemas.openxmlformats.org/officeDocument/2006/relationships/image" Target="../media/image567.jpeg"/><Relationship Id="rId99" Type="http://schemas.openxmlformats.org/officeDocument/2006/relationships/image" Target="../media/image99.jpeg"/><Relationship Id="rId122" Type="http://schemas.openxmlformats.org/officeDocument/2006/relationships/image" Target="../media/image122.jpeg"/><Relationship Id="rId164" Type="http://schemas.openxmlformats.org/officeDocument/2006/relationships/image" Target="../media/image164.jpeg"/><Relationship Id="rId371" Type="http://schemas.openxmlformats.org/officeDocument/2006/relationships/image" Target="../media/image371.jpeg"/><Relationship Id="rId427" Type="http://schemas.openxmlformats.org/officeDocument/2006/relationships/image" Target="../media/image427.jpeg"/><Relationship Id="rId469" Type="http://schemas.openxmlformats.org/officeDocument/2006/relationships/image" Target="../media/image469.jpeg"/><Relationship Id="rId26" Type="http://schemas.openxmlformats.org/officeDocument/2006/relationships/image" Target="../media/image26.jpeg"/><Relationship Id="rId231" Type="http://schemas.openxmlformats.org/officeDocument/2006/relationships/image" Target="../media/image231.jpeg"/><Relationship Id="rId273" Type="http://schemas.openxmlformats.org/officeDocument/2006/relationships/image" Target="../media/image273.jpeg"/><Relationship Id="rId329" Type="http://schemas.openxmlformats.org/officeDocument/2006/relationships/image" Target="../media/image329.jpeg"/><Relationship Id="rId480" Type="http://schemas.openxmlformats.org/officeDocument/2006/relationships/image" Target="../media/image480.jpeg"/><Relationship Id="rId536" Type="http://schemas.openxmlformats.org/officeDocument/2006/relationships/image" Target="../media/image536.jpeg"/></Relationships>
</file>

<file path=xl/drawings/drawing1.xml><?xml version="1.0" encoding="utf-8"?>
<xdr:wsDr xmlns:xdr="http://schemas.openxmlformats.org/drawingml/2006/spreadsheetDrawing" xmlns:a="http://schemas.openxmlformats.org/drawingml/2006/main">
  <xdr:twoCellAnchor>
    <xdr:from>
      <xdr:col>11</xdr:col>
      <xdr:colOff>7620</xdr:colOff>
      <xdr:row>16</xdr:row>
      <xdr:rowOff>0</xdr:rowOff>
    </xdr:from>
    <xdr:to>
      <xdr:col>11</xdr:col>
      <xdr:colOff>15240</xdr:colOff>
      <xdr:row>16</xdr:row>
      <xdr:rowOff>7620</xdr:rowOff>
    </xdr:to>
    <xdr:sp macro="" textlink="">
      <xdr:nvSpPr>
        <xdr:cNvPr id="3490" name="Rectangle 1"/>
        <xdr:cNvSpPr>
          <a:spLocks noChangeArrowheads="1"/>
        </xdr:cNvSpPr>
      </xdr:nvSpPr>
      <xdr:spPr bwMode="auto">
        <a:xfrm>
          <a:off x="8191500" y="355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xdr:row>
      <xdr:rowOff>0</xdr:rowOff>
    </xdr:from>
    <xdr:to>
      <xdr:col>11</xdr:col>
      <xdr:colOff>15240</xdr:colOff>
      <xdr:row>17</xdr:row>
      <xdr:rowOff>7620</xdr:rowOff>
    </xdr:to>
    <xdr:sp macro="" textlink="">
      <xdr:nvSpPr>
        <xdr:cNvPr id="3491" name="Rectangle 2"/>
        <xdr:cNvSpPr>
          <a:spLocks noChangeArrowheads="1"/>
        </xdr:cNvSpPr>
      </xdr:nvSpPr>
      <xdr:spPr bwMode="auto">
        <a:xfrm>
          <a:off x="8191500" y="477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xdr:row>
      <xdr:rowOff>0</xdr:rowOff>
    </xdr:from>
    <xdr:to>
      <xdr:col>11</xdr:col>
      <xdr:colOff>15240</xdr:colOff>
      <xdr:row>18</xdr:row>
      <xdr:rowOff>7620</xdr:rowOff>
    </xdr:to>
    <xdr:sp macro="" textlink="">
      <xdr:nvSpPr>
        <xdr:cNvPr id="3492" name="Rectangle 3"/>
        <xdr:cNvSpPr>
          <a:spLocks noChangeArrowheads="1"/>
        </xdr:cNvSpPr>
      </xdr:nvSpPr>
      <xdr:spPr bwMode="auto">
        <a:xfrm>
          <a:off x="8191500" y="599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xdr:row>
      <xdr:rowOff>0</xdr:rowOff>
    </xdr:from>
    <xdr:to>
      <xdr:col>11</xdr:col>
      <xdr:colOff>15240</xdr:colOff>
      <xdr:row>19</xdr:row>
      <xdr:rowOff>7620</xdr:rowOff>
    </xdr:to>
    <xdr:sp macro="" textlink="">
      <xdr:nvSpPr>
        <xdr:cNvPr id="3493" name="Rectangle 4"/>
        <xdr:cNvSpPr>
          <a:spLocks noChangeArrowheads="1"/>
        </xdr:cNvSpPr>
      </xdr:nvSpPr>
      <xdr:spPr bwMode="auto">
        <a:xfrm>
          <a:off x="8191500" y="721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xdr:row>
      <xdr:rowOff>0</xdr:rowOff>
    </xdr:from>
    <xdr:to>
      <xdr:col>11</xdr:col>
      <xdr:colOff>15240</xdr:colOff>
      <xdr:row>26</xdr:row>
      <xdr:rowOff>7620</xdr:rowOff>
    </xdr:to>
    <xdr:sp macro="" textlink="">
      <xdr:nvSpPr>
        <xdr:cNvPr id="3494" name="Rectangle 5"/>
        <xdr:cNvSpPr>
          <a:spLocks noChangeArrowheads="1"/>
        </xdr:cNvSpPr>
      </xdr:nvSpPr>
      <xdr:spPr bwMode="auto">
        <a:xfrm>
          <a:off x="8191500" y="934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xdr:row>
      <xdr:rowOff>0</xdr:rowOff>
    </xdr:from>
    <xdr:to>
      <xdr:col>11</xdr:col>
      <xdr:colOff>15240</xdr:colOff>
      <xdr:row>27</xdr:row>
      <xdr:rowOff>7620</xdr:rowOff>
    </xdr:to>
    <xdr:sp macro="" textlink="">
      <xdr:nvSpPr>
        <xdr:cNvPr id="3495" name="Rectangle 6"/>
        <xdr:cNvSpPr>
          <a:spLocks noChangeArrowheads="1"/>
        </xdr:cNvSpPr>
      </xdr:nvSpPr>
      <xdr:spPr bwMode="auto">
        <a:xfrm>
          <a:off x="8191500" y="1056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xdr:row>
      <xdr:rowOff>0</xdr:rowOff>
    </xdr:from>
    <xdr:to>
      <xdr:col>11</xdr:col>
      <xdr:colOff>15240</xdr:colOff>
      <xdr:row>28</xdr:row>
      <xdr:rowOff>7620</xdr:rowOff>
    </xdr:to>
    <xdr:sp macro="" textlink="">
      <xdr:nvSpPr>
        <xdr:cNvPr id="3496" name="Rectangle 7"/>
        <xdr:cNvSpPr>
          <a:spLocks noChangeArrowheads="1"/>
        </xdr:cNvSpPr>
      </xdr:nvSpPr>
      <xdr:spPr bwMode="auto">
        <a:xfrm>
          <a:off x="8191500" y="1178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xdr:row>
      <xdr:rowOff>0</xdr:rowOff>
    </xdr:from>
    <xdr:to>
      <xdr:col>11</xdr:col>
      <xdr:colOff>15240</xdr:colOff>
      <xdr:row>29</xdr:row>
      <xdr:rowOff>7620</xdr:rowOff>
    </xdr:to>
    <xdr:sp macro="" textlink="">
      <xdr:nvSpPr>
        <xdr:cNvPr id="3497" name="Rectangle 8"/>
        <xdr:cNvSpPr>
          <a:spLocks noChangeArrowheads="1"/>
        </xdr:cNvSpPr>
      </xdr:nvSpPr>
      <xdr:spPr bwMode="auto">
        <a:xfrm>
          <a:off x="8191500" y="1300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xdr:row>
      <xdr:rowOff>7620</xdr:rowOff>
    </xdr:from>
    <xdr:to>
      <xdr:col>11</xdr:col>
      <xdr:colOff>15240</xdr:colOff>
      <xdr:row>30</xdr:row>
      <xdr:rowOff>15240</xdr:rowOff>
    </xdr:to>
    <xdr:sp macro="" textlink="">
      <xdr:nvSpPr>
        <xdr:cNvPr id="3498" name="Rectangle 9"/>
        <xdr:cNvSpPr>
          <a:spLocks noChangeArrowheads="1"/>
        </xdr:cNvSpPr>
      </xdr:nvSpPr>
      <xdr:spPr bwMode="auto">
        <a:xfrm>
          <a:off x="8191500" y="1423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xdr:row>
      <xdr:rowOff>7620</xdr:rowOff>
    </xdr:from>
    <xdr:to>
      <xdr:col>11</xdr:col>
      <xdr:colOff>15240</xdr:colOff>
      <xdr:row>31</xdr:row>
      <xdr:rowOff>15240</xdr:rowOff>
    </xdr:to>
    <xdr:sp macro="" textlink="">
      <xdr:nvSpPr>
        <xdr:cNvPr id="3499" name="Rectangle 10"/>
        <xdr:cNvSpPr>
          <a:spLocks noChangeArrowheads="1"/>
        </xdr:cNvSpPr>
      </xdr:nvSpPr>
      <xdr:spPr bwMode="auto">
        <a:xfrm>
          <a:off x="8191500" y="1545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xdr:row>
      <xdr:rowOff>0</xdr:rowOff>
    </xdr:from>
    <xdr:to>
      <xdr:col>11</xdr:col>
      <xdr:colOff>15240</xdr:colOff>
      <xdr:row>32</xdr:row>
      <xdr:rowOff>7620</xdr:rowOff>
    </xdr:to>
    <xdr:sp macro="" textlink="">
      <xdr:nvSpPr>
        <xdr:cNvPr id="3500" name="Rectangle 11"/>
        <xdr:cNvSpPr>
          <a:spLocks noChangeArrowheads="1"/>
        </xdr:cNvSpPr>
      </xdr:nvSpPr>
      <xdr:spPr bwMode="auto">
        <a:xfrm>
          <a:off x="8191500" y="1666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xdr:row>
      <xdr:rowOff>0</xdr:rowOff>
    </xdr:from>
    <xdr:to>
      <xdr:col>11</xdr:col>
      <xdr:colOff>15240</xdr:colOff>
      <xdr:row>33</xdr:row>
      <xdr:rowOff>7620</xdr:rowOff>
    </xdr:to>
    <xdr:sp macro="" textlink="">
      <xdr:nvSpPr>
        <xdr:cNvPr id="3501" name="Rectangle 12"/>
        <xdr:cNvSpPr>
          <a:spLocks noChangeArrowheads="1"/>
        </xdr:cNvSpPr>
      </xdr:nvSpPr>
      <xdr:spPr bwMode="auto">
        <a:xfrm>
          <a:off x="8191500" y="1788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xdr:row>
      <xdr:rowOff>0</xdr:rowOff>
    </xdr:from>
    <xdr:to>
      <xdr:col>11</xdr:col>
      <xdr:colOff>15240</xdr:colOff>
      <xdr:row>34</xdr:row>
      <xdr:rowOff>7620</xdr:rowOff>
    </xdr:to>
    <xdr:sp macro="" textlink="">
      <xdr:nvSpPr>
        <xdr:cNvPr id="3502" name="Rectangle 13"/>
        <xdr:cNvSpPr>
          <a:spLocks noChangeArrowheads="1"/>
        </xdr:cNvSpPr>
      </xdr:nvSpPr>
      <xdr:spPr bwMode="auto">
        <a:xfrm>
          <a:off x="8191500" y="1910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xdr:row>
      <xdr:rowOff>7620</xdr:rowOff>
    </xdr:from>
    <xdr:to>
      <xdr:col>11</xdr:col>
      <xdr:colOff>15240</xdr:colOff>
      <xdr:row>35</xdr:row>
      <xdr:rowOff>15240</xdr:rowOff>
    </xdr:to>
    <xdr:sp macro="" textlink="">
      <xdr:nvSpPr>
        <xdr:cNvPr id="3503" name="Rectangle 14"/>
        <xdr:cNvSpPr>
          <a:spLocks noChangeArrowheads="1"/>
        </xdr:cNvSpPr>
      </xdr:nvSpPr>
      <xdr:spPr bwMode="auto">
        <a:xfrm>
          <a:off x="8191500" y="2033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xdr:row>
      <xdr:rowOff>0</xdr:rowOff>
    </xdr:from>
    <xdr:to>
      <xdr:col>11</xdr:col>
      <xdr:colOff>15240</xdr:colOff>
      <xdr:row>36</xdr:row>
      <xdr:rowOff>7620</xdr:rowOff>
    </xdr:to>
    <xdr:sp macro="" textlink="">
      <xdr:nvSpPr>
        <xdr:cNvPr id="3504" name="Rectangle 15"/>
        <xdr:cNvSpPr>
          <a:spLocks noChangeArrowheads="1"/>
        </xdr:cNvSpPr>
      </xdr:nvSpPr>
      <xdr:spPr bwMode="auto">
        <a:xfrm>
          <a:off x="8191500" y="2154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xdr:row>
      <xdr:rowOff>0</xdr:rowOff>
    </xdr:from>
    <xdr:to>
      <xdr:col>11</xdr:col>
      <xdr:colOff>15240</xdr:colOff>
      <xdr:row>37</xdr:row>
      <xdr:rowOff>7620</xdr:rowOff>
    </xdr:to>
    <xdr:sp macro="" textlink="">
      <xdr:nvSpPr>
        <xdr:cNvPr id="3505" name="Rectangle 16"/>
        <xdr:cNvSpPr>
          <a:spLocks noChangeArrowheads="1"/>
        </xdr:cNvSpPr>
      </xdr:nvSpPr>
      <xdr:spPr bwMode="auto">
        <a:xfrm>
          <a:off x="8191500" y="2276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xdr:row>
      <xdr:rowOff>0</xdr:rowOff>
    </xdr:from>
    <xdr:to>
      <xdr:col>11</xdr:col>
      <xdr:colOff>15240</xdr:colOff>
      <xdr:row>38</xdr:row>
      <xdr:rowOff>7620</xdr:rowOff>
    </xdr:to>
    <xdr:sp macro="" textlink="">
      <xdr:nvSpPr>
        <xdr:cNvPr id="3506" name="Rectangle 17"/>
        <xdr:cNvSpPr>
          <a:spLocks noChangeArrowheads="1"/>
        </xdr:cNvSpPr>
      </xdr:nvSpPr>
      <xdr:spPr bwMode="auto">
        <a:xfrm>
          <a:off x="8191500" y="2398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xdr:row>
      <xdr:rowOff>7620</xdr:rowOff>
    </xdr:from>
    <xdr:to>
      <xdr:col>11</xdr:col>
      <xdr:colOff>15240</xdr:colOff>
      <xdr:row>39</xdr:row>
      <xdr:rowOff>15240</xdr:rowOff>
    </xdr:to>
    <xdr:sp macro="" textlink="">
      <xdr:nvSpPr>
        <xdr:cNvPr id="3507" name="Rectangle 18"/>
        <xdr:cNvSpPr>
          <a:spLocks noChangeArrowheads="1"/>
        </xdr:cNvSpPr>
      </xdr:nvSpPr>
      <xdr:spPr bwMode="auto">
        <a:xfrm>
          <a:off x="8191500" y="2520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xdr:row>
      <xdr:rowOff>7620</xdr:rowOff>
    </xdr:from>
    <xdr:to>
      <xdr:col>11</xdr:col>
      <xdr:colOff>15240</xdr:colOff>
      <xdr:row>40</xdr:row>
      <xdr:rowOff>15240</xdr:rowOff>
    </xdr:to>
    <xdr:sp macro="" textlink="">
      <xdr:nvSpPr>
        <xdr:cNvPr id="3508" name="Rectangle 19"/>
        <xdr:cNvSpPr>
          <a:spLocks noChangeArrowheads="1"/>
        </xdr:cNvSpPr>
      </xdr:nvSpPr>
      <xdr:spPr bwMode="auto">
        <a:xfrm>
          <a:off x="8191500" y="2642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xdr:row>
      <xdr:rowOff>7620</xdr:rowOff>
    </xdr:from>
    <xdr:to>
      <xdr:col>11</xdr:col>
      <xdr:colOff>15240</xdr:colOff>
      <xdr:row>44</xdr:row>
      <xdr:rowOff>15240</xdr:rowOff>
    </xdr:to>
    <xdr:sp macro="" textlink="">
      <xdr:nvSpPr>
        <xdr:cNvPr id="3509" name="Rectangle 20"/>
        <xdr:cNvSpPr>
          <a:spLocks noChangeArrowheads="1"/>
        </xdr:cNvSpPr>
      </xdr:nvSpPr>
      <xdr:spPr bwMode="auto">
        <a:xfrm>
          <a:off x="8191500" y="2810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xdr:row>
      <xdr:rowOff>7620</xdr:rowOff>
    </xdr:from>
    <xdr:to>
      <xdr:col>11</xdr:col>
      <xdr:colOff>15240</xdr:colOff>
      <xdr:row>45</xdr:row>
      <xdr:rowOff>15240</xdr:rowOff>
    </xdr:to>
    <xdr:sp macro="" textlink="">
      <xdr:nvSpPr>
        <xdr:cNvPr id="3510" name="Rectangle 21"/>
        <xdr:cNvSpPr>
          <a:spLocks noChangeArrowheads="1"/>
        </xdr:cNvSpPr>
      </xdr:nvSpPr>
      <xdr:spPr bwMode="auto">
        <a:xfrm>
          <a:off x="8191500" y="2932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xdr:row>
      <xdr:rowOff>0</xdr:rowOff>
    </xdr:from>
    <xdr:to>
      <xdr:col>11</xdr:col>
      <xdr:colOff>15240</xdr:colOff>
      <xdr:row>48</xdr:row>
      <xdr:rowOff>7620</xdr:rowOff>
    </xdr:to>
    <xdr:sp macro="" textlink="">
      <xdr:nvSpPr>
        <xdr:cNvPr id="3511" name="Rectangle 22"/>
        <xdr:cNvSpPr>
          <a:spLocks noChangeArrowheads="1"/>
        </xdr:cNvSpPr>
      </xdr:nvSpPr>
      <xdr:spPr bwMode="auto">
        <a:xfrm>
          <a:off x="8191500" y="3083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xdr:row>
      <xdr:rowOff>0</xdr:rowOff>
    </xdr:from>
    <xdr:to>
      <xdr:col>11</xdr:col>
      <xdr:colOff>15240</xdr:colOff>
      <xdr:row>49</xdr:row>
      <xdr:rowOff>7620</xdr:rowOff>
    </xdr:to>
    <xdr:sp macro="" textlink="">
      <xdr:nvSpPr>
        <xdr:cNvPr id="3512" name="Rectangle 23"/>
        <xdr:cNvSpPr>
          <a:spLocks noChangeArrowheads="1"/>
        </xdr:cNvSpPr>
      </xdr:nvSpPr>
      <xdr:spPr bwMode="auto">
        <a:xfrm>
          <a:off x="8191500" y="3205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xdr:row>
      <xdr:rowOff>0</xdr:rowOff>
    </xdr:from>
    <xdr:to>
      <xdr:col>11</xdr:col>
      <xdr:colOff>15240</xdr:colOff>
      <xdr:row>50</xdr:row>
      <xdr:rowOff>7620</xdr:rowOff>
    </xdr:to>
    <xdr:sp macro="" textlink="">
      <xdr:nvSpPr>
        <xdr:cNvPr id="3513" name="Rectangle 24"/>
        <xdr:cNvSpPr>
          <a:spLocks noChangeArrowheads="1"/>
        </xdr:cNvSpPr>
      </xdr:nvSpPr>
      <xdr:spPr bwMode="auto">
        <a:xfrm>
          <a:off x="8191500" y="3327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xdr:row>
      <xdr:rowOff>0</xdr:rowOff>
    </xdr:from>
    <xdr:to>
      <xdr:col>11</xdr:col>
      <xdr:colOff>15240</xdr:colOff>
      <xdr:row>51</xdr:row>
      <xdr:rowOff>7620</xdr:rowOff>
    </xdr:to>
    <xdr:sp macro="" textlink="">
      <xdr:nvSpPr>
        <xdr:cNvPr id="3514" name="Rectangle 25"/>
        <xdr:cNvSpPr>
          <a:spLocks noChangeArrowheads="1"/>
        </xdr:cNvSpPr>
      </xdr:nvSpPr>
      <xdr:spPr bwMode="auto">
        <a:xfrm>
          <a:off x="8191500" y="3449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xdr:row>
      <xdr:rowOff>0</xdr:rowOff>
    </xdr:from>
    <xdr:to>
      <xdr:col>11</xdr:col>
      <xdr:colOff>15240</xdr:colOff>
      <xdr:row>52</xdr:row>
      <xdr:rowOff>7620</xdr:rowOff>
    </xdr:to>
    <xdr:sp macro="" textlink="">
      <xdr:nvSpPr>
        <xdr:cNvPr id="3515" name="Rectangle 26"/>
        <xdr:cNvSpPr>
          <a:spLocks noChangeArrowheads="1"/>
        </xdr:cNvSpPr>
      </xdr:nvSpPr>
      <xdr:spPr bwMode="auto">
        <a:xfrm>
          <a:off x="8191500" y="3571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xdr:row>
      <xdr:rowOff>0</xdr:rowOff>
    </xdr:from>
    <xdr:to>
      <xdr:col>11</xdr:col>
      <xdr:colOff>15240</xdr:colOff>
      <xdr:row>53</xdr:row>
      <xdr:rowOff>7620</xdr:rowOff>
    </xdr:to>
    <xdr:sp macro="" textlink="">
      <xdr:nvSpPr>
        <xdr:cNvPr id="3516" name="Rectangle 27"/>
        <xdr:cNvSpPr>
          <a:spLocks noChangeArrowheads="1"/>
        </xdr:cNvSpPr>
      </xdr:nvSpPr>
      <xdr:spPr bwMode="auto">
        <a:xfrm>
          <a:off x="8191500" y="3693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xdr:row>
      <xdr:rowOff>0</xdr:rowOff>
    </xdr:from>
    <xdr:to>
      <xdr:col>11</xdr:col>
      <xdr:colOff>15240</xdr:colOff>
      <xdr:row>54</xdr:row>
      <xdr:rowOff>7620</xdr:rowOff>
    </xdr:to>
    <xdr:sp macro="" textlink="">
      <xdr:nvSpPr>
        <xdr:cNvPr id="3517" name="Rectangle 28"/>
        <xdr:cNvSpPr>
          <a:spLocks noChangeArrowheads="1"/>
        </xdr:cNvSpPr>
      </xdr:nvSpPr>
      <xdr:spPr bwMode="auto">
        <a:xfrm>
          <a:off x="8191500" y="3815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xdr:row>
      <xdr:rowOff>0</xdr:rowOff>
    </xdr:from>
    <xdr:to>
      <xdr:col>11</xdr:col>
      <xdr:colOff>15240</xdr:colOff>
      <xdr:row>55</xdr:row>
      <xdr:rowOff>7620</xdr:rowOff>
    </xdr:to>
    <xdr:sp macro="" textlink="">
      <xdr:nvSpPr>
        <xdr:cNvPr id="3518" name="Rectangle 29"/>
        <xdr:cNvSpPr>
          <a:spLocks noChangeArrowheads="1"/>
        </xdr:cNvSpPr>
      </xdr:nvSpPr>
      <xdr:spPr bwMode="auto">
        <a:xfrm>
          <a:off x="8191500" y="3937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xdr:row>
      <xdr:rowOff>0</xdr:rowOff>
    </xdr:from>
    <xdr:to>
      <xdr:col>11</xdr:col>
      <xdr:colOff>15240</xdr:colOff>
      <xdr:row>56</xdr:row>
      <xdr:rowOff>7620</xdr:rowOff>
    </xdr:to>
    <xdr:sp macro="" textlink="">
      <xdr:nvSpPr>
        <xdr:cNvPr id="3519" name="Rectangle 30"/>
        <xdr:cNvSpPr>
          <a:spLocks noChangeArrowheads="1"/>
        </xdr:cNvSpPr>
      </xdr:nvSpPr>
      <xdr:spPr bwMode="auto">
        <a:xfrm>
          <a:off x="8191500" y="4059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xdr:row>
      <xdr:rowOff>0</xdr:rowOff>
    </xdr:from>
    <xdr:to>
      <xdr:col>11</xdr:col>
      <xdr:colOff>15240</xdr:colOff>
      <xdr:row>57</xdr:row>
      <xdr:rowOff>7620</xdr:rowOff>
    </xdr:to>
    <xdr:sp macro="" textlink="">
      <xdr:nvSpPr>
        <xdr:cNvPr id="3520" name="Rectangle 31"/>
        <xdr:cNvSpPr>
          <a:spLocks noChangeArrowheads="1"/>
        </xdr:cNvSpPr>
      </xdr:nvSpPr>
      <xdr:spPr bwMode="auto">
        <a:xfrm>
          <a:off x="8191500" y="4181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xdr:row>
      <xdr:rowOff>0</xdr:rowOff>
    </xdr:from>
    <xdr:to>
      <xdr:col>11</xdr:col>
      <xdr:colOff>15240</xdr:colOff>
      <xdr:row>58</xdr:row>
      <xdr:rowOff>7620</xdr:rowOff>
    </xdr:to>
    <xdr:sp macro="" textlink="">
      <xdr:nvSpPr>
        <xdr:cNvPr id="3521" name="Rectangle 32"/>
        <xdr:cNvSpPr>
          <a:spLocks noChangeArrowheads="1"/>
        </xdr:cNvSpPr>
      </xdr:nvSpPr>
      <xdr:spPr bwMode="auto">
        <a:xfrm>
          <a:off x="8191500" y="4303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xdr:row>
      <xdr:rowOff>0</xdr:rowOff>
    </xdr:from>
    <xdr:to>
      <xdr:col>11</xdr:col>
      <xdr:colOff>15240</xdr:colOff>
      <xdr:row>59</xdr:row>
      <xdr:rowOff>7620</xdr:rowOff>
    </xdr:to>
    <xdr:sp macro="" textlink="">
      <xdr:nvSpPr>
        <xdr:cNvPr id="3522" name="Rectangle 33"/>
        <xdr:cNvSpPr>
          <a:spLocks noChangeArrowheads="1"/>
        </xdr:cNvSpPr>
      </xdr:nvSpPr>
      <xdr:spPr bwMode="auto">
        <a:xfrm>
          <a:off x="8191500" y="4424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xdr:row>
      <xdr:rowOff>0</xdr:rowOff>
    </xdr:from>
    <xdr:to>
      <xdr:col>11</xdr:col>
      <xdr:colOff>15240</xdr:colOff>
      <xdr:row>60</xdr:row>
      <xdr:rowOff>7620</xdr:rowOff>
    </xdr:to>
    <xdr:sp macro="" textlink="">
      <xdr:nvSpPr>
        <xdr:cNvPr id="3523" name="Rectangle 34"/>
        <xdr:cNvSpPr>
          <a:spLocks noChangeArrowheads="1"/>
        </xdr:cNvSpPr>
      </xdr:nvSpPr>
      <xdr:spPr bwMode="auto">
        <a:xfrm>
          <a:off x="8191500" y="4546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xdr:row>
      <xdr:rowOff>0</xdr:rowOff>
    </xdr:from>
    <xdr:to>
      <xdr:col>11</xdr:col>
      <xdr:colOff>15240</xdr:colOff>
      <xdr:row>61</xdr:row>
      <xdr:rowOff>7620</xdr:rowOff>
    </xdr:to>
    <xdr:sp macro="" textlink="">
      <xdr:nvSpPr>
        <xdr:cNvPr id="3524" name="Rectangle 35"/>
        <xdr:cNvSpPr>
          <a:spLocks noChangeArrowheads="1"/>
        </xdr:cNvSpPr>
      </xdr:nvSpPr>
      <xdr:spPr bwMode="auto">
        <a:xfrm>
          <a:off x="8191500" y="4668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xdr:row>
      <xdr:rowOff>0</xdr:rowOff>
    </xdr:from>
    <xdr:to>
      <xdr:col>11</xdr:col>
      <xdr:colOff>15240</xdr:colOff>
      <xdr:row>62</xdr:row>
      <xdr:rowOff>7620</xdr:rowOff>
    </xdr:to>
    <xdr:sp macro="" textlink="">
      <xdr:nvSpPr>
        <xdr:cNvPr id="3525" name="Rectangle 36"/>
        <xdr:cNvSpPr>
          <a:spLocks noChangeArrowheads="1"/>
        </xdr:cNvSpPr>
      </xdr:nvSpPr>
      <xdr:spPr bwMode="auto">
        <a:xfrm>
          <a:off x="8191500" y="4790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xdr:row>
      <xdr:rowOff>0</xdr:rowOff>
    </xdr:from>
    <xdr:to>
      <xdr:col>11</xdr:col>
      <xdr:colOff>15240</xdr:colOff>
      <xdr:row>63</xdr:row>
      <xdr:rowOff>7620</xdr:rowOff>
    </xdr:to>
    <xdr:sp macro="" textlink="">
      <xdr:nvSpPr>
        <xdr:cNvPr id="3526" name="Rectangle 37"/>
        <xdr:cNvSpPr>
          <a:spLocks noChangeArrowheads="1"/>
        </xdr:cNvSpPr>
      </xdr:nvSpPr>
      <xdr:spPr bwMode="auto">
        <a:xfrm>
          <a:off x="8191500" y="4912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xdr:row>
      <xdr:rowOff>0</xdr:rowOff>
    </xdr:from>
    <xdr:to>
      <xdr:col>11</xdr:col>
      <xdr:colOff>15240</xdr:colOff>
      <xdr:row>65</xdr:row>
      <xdr:rowOff>7620</xdr:rowOff>
    </xdr:to>
    <xdr:sp macro="" textlink="">
      <xdr:nvSpPr>
        <xdr:cNvPr id="3527" name="Rectangle 38"/>
        <xdr:cNvSpPr>
          <a:spLocks noChangeArrowheads="1"/>
        </xdr:cNvSpPr>
      </xdr:nvSpPr>
      <xdr:spPr bwMode="auto">
        <a:xfrm>
          <a:off x="8191500" y="5049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xdr:row>
      <xdr:rowOff>0</xdr:rowOff>
    </xdr:from>
    <xdr:to>
      <xdr:col>11</xdr:col>
      <xdr:colOff>15240</xdr:colOff>
      <xdr:row>66</xdr:row>
      <xdr:rowOff>7620</xdr:rowOff>
    </xdr:to>
    <xdr:sp macro="" textlink="">
      <xdr:nvSpPr>
        <xdr:cNvPr id="3528" name="Rectangle 39"/>
        <xdr:cNvSpPr>
          <a:spLocks noChangeArrowheads="1"/>
        </xdr:cNvSpPr>
      </xdr:nvSpPr>
      <xdr:spPr bwMode="auto">
        <a:xfrm>
          <a:off x="8191500" y="5171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xdr:row>
      <xdr:rowOff>0</xdr:rowOff>
    </xdr:from>
    <xdr:to>
      <xdr:col>11</xdr:col>
      <xdr:colOff>15240</xdr:colOff>
      <xdr:row>67</xdr:row>
      <xdr:rowOff>7620</xdr:rowOff>
    </xdr:to>
    <xdr:sp macro="" textlink="">
      <xdr:nvSpPr>
        <xdr:cNvPr id="3529" name="Rectangle 40"/>
        <xdr:cNvSpPr>
          <a:spLocks noChangeArrowheads="1"/>
        </xdr:cNvSpPr>
      </xdr:nvSpPr>
      <xdr:spPr bwMode="auto">
        <a:xfrm>
          <a:off x="8191500" y="5293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xdr:row>
      <xdr:rowOff>0</xdr:rowOff>
    </xdr:from>
    <xdr:to>
      <xdr:col>11</xdr:col>
      <xdr:colOff>15240</xdr:colOff>
      <xdr:row>68</xdr:row>
      <xdr:rowOff>7620</xdr:rowOff>
    </xdr:to>
    <xdr:sp macro="" textlink="">
      <xdr:nvSpPr>
        <xdr:cNvPr id="3530" name="Rectangle 41"/>
        <xdr:cNvSpPr>
          <a:spLocks noChangeArrowheads="1"/>
        </xdr:cNvSpPr>
      </xdr:nvSpPr>
      <xdr:spPr bwMode="auto">
        <a:xfrm>
          <a:off x="8191500" y="5415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xdr:row>
      <xdr:rowOff>0</xdr:rowOff>
    </xdr:from>
    <xdr:to>
      <xdr:col>11</xdr:col>
      <xdr:colOff>15240</xdr:colOff>
      <xdr:row>69</xdr:row>
      <xdr:rowOff>7620</xdr:rowOff>
    </xdr:to>
    <xdr:sp macro="" textlink="">
      <xdr:nvSpPr>
        <xdr:cNvPr id="3531" name="Rectangle 42"/>
        <xdr:cNvSpPr>
          <a:spLocks noChangeArrowheads="1"/>
        </xdr:cNvSpPr>
      </xdr:nvSpPr>
      <xdr:spPr bwMode="auto">
        <a:xfrm>
          <a:off x="8191500" y="5537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xdr:row>
      <xdr:rowOff>0</xdr:rowOff>
    </xdr:from>
    <xdr:to>
      <xdr:col>11</xdr:col>
      <xdr:colOff>15240</xdr:colOff>
      <xdr:row>70</xdr:row>
      <xdr:rowOff>7620</xdr:rowOff>
    </xdr:to>
    <xdr:sp macro="" textlink="">
      <xdr:nvSpPr>
        <xdr:cNvPr id="3532" name="Rectangle 43"/>
        <xdr:cNvSpPr>
          <a:spLocks noChangeArrowheads="1"/>
        </xdr:cNvSpPr>
      </xdr:nvSpPr>
      <xdr:spPr bwMode="auto">
        <a:xfrm>
          <a:off x="8191500" y="5659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xdr:row>
      <xdr:rowOff>0</xdr:rowOff>
    </xdr:from>
    <xdr:to>
      <xdr:col>11</xdr:col>
      <xdr:colOff>15240</xdr:colOff>
      <xdr:row>71</xdr:row>
      <xdr:rowOff>7620</xdr:rowOff>
    </xdr:to>
    <xdr:sp macro="" textlink="">
      <xdr:nvSpPr>
        <xdr:cNvPr id="3533" name="Rectangle 44"/>
        <xdr:cNvSpPr>
          <a:spLocks noChangeArrowheads="1"/>
        </xdr:cNvSpPr>
      </xdr:nvSpPr>
      <xdr:spPr bwMode="auto">
        <a:xfrm>
          <a:off x="8191500" y="5781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xdr:row>
      <xdr:rowOff>0</xdr:rowOff>
    </xdr:from>
    <xdr:to>
      <xdr:col>11</xdr:col>
      <xdr:colOff>15240</xdr:colOff>
      <xdr:row>72</xdr:row>
      <xdr:rowOff>7620</xdr:rowOff>
    </xdr:to>
    <xdr:sp macro="" textlink="">
      <xdr:nvSpPr>
        <xdr:cNvPr id="3534" name="Rectangle 45"/>
        <xdr:cNvSpPr>
          <a:spLocks noChangeArrowheads="1"/>
        </xdr:cNvSpPr>
      </xdr:nvSpPr>
      <xdr:spPr bwMode="auto">
        <a:xfrm>
          <a:off x="8191500" y="5903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xdr:row>
      <xdr:rowOff>0</xdr:rowOff>
    </xdr:from>
    <xdr:to>
      <xdr:col>11</xdr:col>
      <xdr:colOff>15240</xdr:colOff>
      <xdr:row>73</xdr:row>
      <xdr:rowOff>7620</xdr:rowOff>
    </xdr:to>
    <xdr:sp macro="" textlink="">
      <xdr:nvSpPr>
        <xdr:cNvPr id="3535" name="Rectangle 46"/>
        <xdr:cNvSpPr>
          <a:spLocks noChangeArrowheads="1"/>
        </xdr:cNvSpPr>
      </xdr:nvSpPr>
      <xdr:spPr bwMode="auto">
        <a:xfrm>
          <a:off x="8191500" y="6025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xdr:row>
      <xdr:rowOff>0</xdr:rowOff>
    </xdr:from>
    <xdr:to>
      <xdr:col>11</xdr:col>
      <xdr:colOff>15240</xdr:colOff>
      <xdr:row>74</xdr:row>
      <xdr:rowOff>7620</xdr:rowOff>
    </xdr:to>
    <xdr:sp macro="" textlink="">
      <xdr:nvSpPr>
        <xdr:cNvPr id="3536" name="Rectangle 47"/>
        <xdr:cNvSpPr>
          <a:spLocks noChangeArrowheads="1"/>
        </xdr:cNvSpPr>
      </xdr:nvSpPr>
      <xdr:spPr bwMode="auto">
        <a:xfrm>
          <a:off x="8191500" y="6147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xdr:row>
      <xdr:rowOff>0</xdr:rowOff>
    </xdr:from>
    <xdr:to>
      <xdr:col>11</xdr:col>
      <xdr:colOff>15240</xdr:colOff>
      <xdr:row>75</xdr:row>
      <xdr:rowOff>7620</xdr:rowOff>
    </xdr:to>
    <xdr:sp macro="" textlink="">
      <xdr:nvSpPr>
        <xdr:cNvPr id="3537" name="Rectangle 48"/>
        <xdr:cNvSpPr>
          <a:spLocks noChangeArrowheads="1"/>
        </xdr:cNvSpPr>
      </xdr:nvSpPr>
      <xdr:spPr bwMode="auto">
        <a:xfrm>
          <a:off x="8191500" y="6268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xdr:row>
      <xdr:rowOff>0</xdr:rowOff>
    </xdr:from>
    <xdr:to>
      <xdr:col>11</xdr:col>
      <xdr:colOff>15240</xdr:colOff>
      <xdr:row>76</xdr:row>
      <xdr:rowOff>7620</xdr:rowOff>
    </xdr:to>
    <xdr:sp macro="" textlink="">
      <xdr:nvSpPr>
        <xdr:cNvPr id="3538" name="Rectangle 49"/>
        <xdr:cNvSpPr>
          <a:spLocks noChangeArrowheads="1"/>
        </xdr:cNvSpPr>
      </xdr:nvSpPr>
      <xdr:spPr bwMode="auto">
        <a:xfrm>
          <a:off x="8191500" y="6390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xdr:row>
      <xdr:rowOff>0</xdr:rowOff>
    </xdr:from>
    <xdr:to>
      <xdr:col>11</xdr:col>
      <xdr:colOff>15240</xdr:colOff>
      <xdr:row>77</xdr:row>
      <xdr:rowOff>7620</xdr:rowOff>
    </xdr:to>
    <xdr:sp macro="" textlink="">
      <xdr:nvSpPr>
        <xdr:cNvPr id="3539" name="Rectangle 50"/>
        <xdr:cNvSpPr>
          <a:spLocks noChangeArrowheads="1"/>
        </xdr:cNvSpPr>
      </xdr:nvSpPr>
      <xdr:spPr bwMode="auto">
        <a:xfrm>
          <a:off x="8191500" y="6512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xdr:row>
      <xdr:rowOff>0</xdr:rowOff>
    </xdr:from>
    <xdr:to>
      <xdr:col>11</xdr:col>
      <xdr:colOff>15240</xdr:colOff>
      <xdr:row>78</xdr:row>
      <xdr:rowOff>7620</xdr:rowOff>
    </xdr:to>
    <xdr:sp macro="" textlink="">
      <xdr:nvSpPr>
        <xdr:cNvPr id="3540" name="Rectangle 51"/>
        <xdr:cNvSpPr>
          <a:spLocks noChangeArrowheads="1"/>
        </xdr:cNvSpPr>
      </xdr:nvSpPr>
      <xdr:spPr bwMode="auto">
        <a:xfrm>
          <a:off x="8191500" y="6634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xdr:row>
      <xdr:rowOff>0</xdr:rowOff>
    </xdr:from>
    <xdr:to>
      <xdr:col>11</xdr:col>
      <xdr:colOff>15240</xdr:colOff>
      <xdr:row>79</xdr:row>
      <xdr:rowOff>7620</xdr:rowOff>
    </xdr:to>
    <xdr:sp macro="" textlink="">
      <xdr:nvSpPr>
        <xdr:cNvPr id="3541" name="Rectangle 52"/>
        <xdr:cNvSpPr>
          <a:spLocks noChangeArrowheads="1"/>
        </xdr:cNvSpPr>
      </xdr:nvSpPr>
      <xdr:spPr bwMode="auto">
        <a:xfrm>
          <a:off x="8191500" y="6756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xdr:row>
      <xdr:rowOff>0</xdr:rowOff>
    </xdr:from>
    <xdr:to>
      <xdr:col>11</xdr:col>
      <xdr:colOff>15240</xdr:colOff>
      <xdr:row>80</xdr:row>
      <xdr:rowOff>7620</xdr:rowOff>
    </xdr:to>
    <xdr:sp macro="" textlink="">
      <xdr:nvSpPr>
        <xdr:cNvPr id="3542" name="Rectangle 53"/>
        <xdr:cNvSpPr>
          <a:spLocks noChangeArrowheads="1"/>
        </xdr:cNvSpPr>
      </xdr:nvSpPr>
      <xdr:spPr bwMode="auto">
        <a:xfrm>
          <a:off x="8191500" y="6878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xdr:row>
      <xdr:rowOff>0</xdr:rowOff>
    </xdr:from>
    <xdr:to>
      <xdr:col>11</xdr:col>
      <xdr:colOff>15240</xdr:colOff>
      <xdr:row>82</xdr:row>
      <xdr:rowOff>7620</xdr:rowOff>
    </xdr:to>
    <xdr:sp macro="" textlink="">
      <xdr:nvSpPr>
        <xdr:cNvPr id="3543" name="Rectangle 54"/>
        <xdr:cNvSpPr>
          <a:spLocks noChangeArrowheads="1"/>
        </xdr:cNvSpPr>
      </xdr:nvSpPr>
      <xdr:spPr bwMode="auto">
        <a:xfrm>
          <a:off x="8191500" y="7015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xdr:row>
      <xdr:rowOff>0</xdr:rowOff>
    </xdr:from>
    <xdr:to>
      <xdr:col>11</xdr:col>
      <xdr:colOff>15240</xdr:colOff>
      <xdr:row>83</xdr:row>
      <xdr:rowOff>7620</xdr:rowOff>
    </xdr:to>
    <xdr:sp macro="" textlink="">
      <xdr:nvSpPr>
        <xdr:cNvPr id="3544" name="Rectangle 55"/>
        <xdr:cNvSpPr>
          <a:spLocks noChangeArrowheads="1"/>
        </xdr:cNvSpPr>
      </xdr:nvSpPr>
      <xdr:spPr bwMode="auto">
        <a:xfrm>
          <a:off x="8191500" y="7137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xdr:row>
      <xdr:rowOff>0</xdr:rowOff>
    </xdr:from>
    <xdr:to>
      <xdr:col>11</xdr:col>
      <xdr:colOff>15240</xdr:colOff>
      <xdr:row>84</xdr:row>
      <xdr:rowOff>7620</xdr:rowOff>
    </xdr:to>
    <xdr:sp macro="" textlink="">
      <xdr:nvSpPr>
        <xdr:cNvPr id="3545" name="Rectangle 56"/>
        <xdr:cNvSpPr>
          <a:spLocks noChangeArrowheads="1"/>
        </xdr:cNvSpPr>
      </xdr:nvSpPr>
      <xdr:spPr bwMode="auto">
        <a:xfrm>
          <a:off x="8191500" y="7259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xdr:row>
      <xdr:rowOff>0</xdr:rowOff>
    </xdr:from>
    <xdr:to>
      <xdr:col>11</xdr:col>
      <xdr:colOff>15240</xdr:colOff>
      <xdr:row>85</xdr:row>
      <xdr:rowOff>7620</xdr:rowOff>
    </xdr:to>
    <xdr:sp macro="" textlink="">
      <xdr:nvSpPr>
        <xdr:cNvPr id="3546" name="Rectangle 57"/>
        <xdr:cNvSpPr>
          <a:spLocks noChangeArrowheads="1"/>
        </xdr:cNvSpPr>
      </xdr:nvSpPr>
      <xdr:spPr bwMode="auto">
        <a:xfrm>
          <a:off x="8191500" y="7381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xdr:row>
      <xdr:rowOff>0</xdr:rowOff>
    </xdr:from>
    <xdr:to>
      <xdr:col>11</xdr:col>
      <xdr:colOff>15240</xdr:colOff>
      <xdr:row>86</xdr:row>
      <xdr:rowOff>7620</xdr:rowOff>
    </xdr:to>
    <xdr:sp macro="" textlink="">
      <xdr:nvSpPr>
        <xdr:cNvPr id="3547" name="Rectangle 58"/>
        <xdr:cNvSpPr>
          <a:spLocks noChangeArrowheads="1"/>
        </xdr:cNvSpPr>
      </xdr:nvSpPr>
      <xdr:spPr bwMode="auto">
        <a:xfrm>
          <a:off x="8191500" y="7503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xdr:row>
      <xdr:rowOff>0</xdr:rowOff>
    </xdr:from>
    <xdr:to>
      <xdr:col>11</xdr:col>
      <xdr:colOff>15240</xdr:colOff>
      <xdr:row>87</xdr:row>
      <xdr:rowOff>7620</xdr:rowOff>
    </xdr:to>
    <xdr:sp macro="" textlink="">
      <xdr:nvSpPr>
        <xdr:cNvPr id="3548" name="Rectangle 59"/>
        <xdr:cNvSpPr>
          <a:spLocks noChangeArrowheads="1"/>
        </xdr:cNvSpPr>
      </xdr:nvSpPr>
      <xdr:spPr bwMode="auto">
        <a:xfrm>
          <a:off x="8191500" y="7625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xdr:row>
      <xdr:rowOff>0</xdr:rowOff>
    </xdr:from>
    <xdr:to>
      <xdr:col>11</xdr:col>
      <xdr:colOff>15240</xdr:colOff>
      <xdr:row>88</xdr:row>
      <xdr:rowOff>7620</xdr:rowOff>
    </xdr:to>
    <xdr:sp macro="" textlink="">
      <xdr:nvSpPr>
        <xdr:cNvPr id="3549" name="Rectangle 60"/>
        <xdr:cNvSpPr>
          <a:spLocks noChangeArrowheads="1"/>
        </xdr:cNvSpPr>
      </xdr:nvSpPr>
      <xdr:spPr bwMode="auto">
        <a:xfrm>
          <a:off x="8191500" y="7747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xdr:row>
      <xdr:rowOff>0</xdr:rowOff>
    </xdr:from>
    <xdr:to>
      <xdr:col>11</xdr:col>
      <xdr:colOff>15240</xdr:colOff>
      <xdr:row>89</xdr:row>
      <xdr:rowOff>7620</xdr:rowOff>
    </xdr:to>
    <xdr:sp macro="" textlink="">
      <xdr:nvSpPr>
        <xdr:cNvPr id="3550" name="Rectangle 61"/>
        <xdr:cNvSpPr>
          <a:spLocks noChangeArrowheads="1"/>
        </xdr:cNvSpPr>
      </xdr:nvSpPr>
      <xdr:spPr bwMode="auto">
        <a:xfrm>
          <a:off x="8191500" y="7869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xdr:row>
      <xdr:rowOff>0</xdr:rowOff>
    </xdr:from>
    <xdr:to>
      <xdr:col>11</xdr:col>
      <xdr:colOff>15240</xdr:colOff>
      <xdr:row>90</xdr:row>
      <xdr:rowOff>7620</xdr:rowOff>
    </xdr:to>
    <xdr:sp macro="" textlink="">
      <xdr:nvSpPr>
        <xdr:cNvPr id="3551" name="Rectangle 62"/>
        <xdr:cNvSpPr>
          <a:spLocks noChangeArrowheads="1"/>
        </xdr:cNvSpPr>
      </xdr:nvSpPr>
      <xdr:spPr bwMode="auto">
        <a:xfrm>
          <a:off x="8191500" y="7991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xdr:row>
      <xdr:rowOff>0</xdr:rowOff>
    </xdr:from>
    <xdr:to>
      <xdr:col>11</xdr:col>
      <xdr:colOff>15240</xdr:colOff>
      <xdr:row>91</xdr:row>
      <xdr:rowOff>7620</xdr:rowOff>
    </xdr:to>
    <xdr:sp macro="" textlink="">
      <xdr:nvSpPr>
        <xdr:cNvPr id="3552" name="Rectangle 63"/>
        <xdr:cNvSpPr>
          <a:spLocks noChangeArrowheads="1"/>
        </xdr:cNvSpPr>
      </xdr:nvSpPr>
      <xdr:spPr bwMode="auto">
        <a:xfrm>
          <a:off x="8191500" y="8113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xdr:row>
      <xdr:rowOff>0</xdr:rowOff>
    </xdr:from>
    <xdr:to>
      <xdr:col>11</xdr:col>
      <xdr:colOff>15240</xdr:colOff>
      <xdr:row>92</xdr:row>
      <xdr:rowOff>7620</xdr:rowOff>
    </xdr:to>
    <xdr:sp macro="" textlink="">
      <xdr:nvSpPr>
        <xdr:cNvPr id="3553" name="Rectangle 64"/>
        <xdr:cNvSpPr>
          <a:spLocks noChangeArrowheads="1"/>
        </xdr:cNvSpPr>
      </xdr:nvSpPr>
      <xdr:spPr bwMode="auto">
        <a:xfrm>
          <a:off x="8191500" y="8234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xdr:row>
      <xdr:rowOff>0</xdr:rowOff>
    </xdr:from>
    <xdr:to>
      <xdr:col>11</xdr:col>
      <xdr:colOff>15240</xdr:colOff>
      <xdr:row>93</xdr:row>
      <xdr:rowOff>7620</xdr:rowOff>
    </xdr:to>
    <xdr:sp macro="" textlink="">
      <xdr:nvSpPr>
        <xdr:cNvPr id="3554" name="Rectangle 65"/>
        <xdr:cNvSpPr>
          <a:spLocks noChangeArrowheads="1"/>
        </xdr:cNvSpPr>
      </xdr:nvSpPr>
      <xdr:spPr bwMode="auto">
        <a:xfrm>
          <a:off x="8191500" y="8356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xdr:row>
      <xdr:rowOff>0</xdr:rowOff>
    </xdr:from>
    <xdr:to>
      <xdr:col>11</xdr:col>
      <xdr:colOff>15240</xdr:colOff>
      <xdr:row>94</xdr:row>
      <xdr:rowOff>7620</xdr:rowOff>
    </xdr:to>
    <xdr:sp macro="" textlink="">
      <xdr:nvSpPr>
        <xdr:cNvPr id="3555" name="Rectangle 66"/>
        <xdr:cNvSpPr>
          <a:spLocks noChangeArrowheads="1"/>
        </xdr:cNvSpPr>
      </xdr:nvSpPr>
      <xdr:spPr bwMode="auto">
        <a:xfrm>
          <a:off x="8191500" y="8478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xdr:row>
      <xdr:rowOff>0</xdr:rowOff>
    </xdr:from>
    <xdr:to>
      <xdr:col>11</xdr:col>
      <xdr:colOff>15240</xdr:colOff>
      <xdr:row>95</xdr:row>
      <xdr:rowOff>7620</xdr:rowOff>
    </xdr:to>
    <xdr:sp macro="" textlink="">
      <xdr:nvSpPr>
        <xdr:cNvPr id="3556" name="Rectangle 67"/>
        <xdr:cNvSpPr>
          <a:spLocks noChangeArrowheads="1"/>
        </xdr:cNvSpPr>
      </xdr:nvSpPr>
      <xdr:spPr bwMode="auto">
        <a:xfrm>
          <a:off x="8191500" y="8600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xdr:row>
      <xdr:rowOff>0</xdr:rowOff>
    </xdr:from>
    <xdr:to>
      <xdr:col>11</xdr:col>
      <xdr:colOff>15240</xdr:colOff>
      <xdr:row>96</xdr:row>
      <xdr:rowOff>7620</xdr:rowOff>
    </xdr:to>
    <xdr:sp macro="" textlink="">
      <xdr:nvSpPr>
        <xdr:cNvPr id="3557" name="Rectangle 68"/>
        <xdr:cNvSpPr>
          <a:spLocks noChangeArrowheads="1"/>
        </xdr:cNvSpPr>
      </xdr:nvSpPr>
      <xdr:spPr bwMode="auto">
        <a:xfrm>
          <a:off x="8191500" y="8722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xdr:row>
      <xdr:rowOff>0</xdr:rowOff>
    </xdr:from>
    <xdr:to>
      <xdr:col>11</xdr:col>
      <xdr:colOff>15240</xdr:colOff>
      <xdr:row>97</xdr:row>
      <xdr:rowOff>7620</xdr:rowOff>
    </xdr:to>
    <xdr:sp macro="" textlink="">
      <xdr:nvSpPr>
        <xdr:cNvPr id="3558" name="Rectangle 69"/>
        <xdr:cNvSpPr>
          <a:spLocks noChangeArrowheads="1"/>
        </xdr:cNvSpPr>
      </xdr:nvSpPr>
      <xdr:spPr bwMode="auto">
        <a:xfrm>
          <a:off x="8191500" y="8844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xdr:row>
      <xdr:rowOff>0</xdr:rowOff>
    </xdr:from>
    <xdr:to>
      <xdr:col>11</xdr:col>
      <xdr:colOff>15240</xdr:colOff>
      <xdr:row>98</xdr:row>
      <xdr:rowOff>7620</xdr:rowOff>
    </xdr:to>
    <xdr:sp macro="" textlink="">
      <xdr:nvSpPr>
        <xdr:cNvPr id="3559" name="Rectangle 70"/>
        <xdr:cNvSpPr>
          <a:spLocks noChangeArrowheads="1"/>
        </xdr:cNvSpPr>
      </xdr:nvSpPr>
      <xdr:spPr bwMode="auto">
        <a:xfrm>
          <a:off x="8191500" y="8966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xdr:row>
      <xdr:rowOff>0</xdr:rowOff>
    </xdr:from>
    <xdr:to>
      <xdr:col>11</xdr:col>
      <xdr:colOff>15240</xdr:colOff>
      <xdr:row>99</xdr:row>
      <xdr:rowOff>7620</xdr:rowOff>
    </xdr:to>
    <xdr:sp macro="" textlink="">
      <xdr:nvSpPr>
        <xdr:cNvPr id="3560" name="Rectangle 71"/>
        <xdr:cNvSpPr>
          <a:spLocks noChangeArrowheads="1"/>
        </xdr:cNvSpPr>
      </xdr:nvSpPr>
      <xdr:spPr bwMode="auto">
        <a:xfrm>
          <a:off x="8191500" y="9088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xdr:row>
      <xdr:rowOff>0</xdr:rowOff>
    </xdr:from>
    <xdr:to>
      <xdr:col>11</xdr:col>
      <xdr:colOff>15240</xdr:colOff>
      <xdr:row>101</xdr:row>
      <xdr:rowOff>7620</xdr:rowOff>
    </xdr:to>
    <xdr:sp macro="" textlink="">
      <xdr:nvSpPr>
        <xdr:cNvPr id="3561" name="Rectangle 72"/>
        <xdr:cNvSpPr>
          <a:spLocks noChangeArrowheads="1"/>
        </xdr:cNvSpPr>
      </xdr:nvSpPr>
      <xdr:spPr bwMode="auto">
        <a:xfrm>
          <a:off x="8191500" y="9225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xdr:row>
      <xdr:rowOff>0</xdr:rowOff>
    </xdr:from>
    <xdr:to>
      <xdr:col>11</xdr:col>
      <xdr:colOff>15240</xdr:colOff>
      <xdr:row>102</xdr:row>
      <xdr:rowOff>7620</xdr:rowOff>
    </xdr:to>
    <xdr:sp macro="" textlink="">
      <xdr:nvSpPr>
        <xdr:cNvPr id="3562" name="Rectangle 73"/>
        <xdr:cNvSpPr>
          <a:spLocks noChangeArrowheads="1"/>
        </xdr:cNvSpPr>
      </xdr:nvSpPr>
      <xdr:spPr bwMode="auto">
        <a:xfrm>
          <a:off x="8191500" y="9347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xdr:row>
      <xdr:rowOff>0</xdr:rowOff>
    </xdr:from>
    <xdr:to>
      <xdr:col>11</xdr:col>
      <xdr:colOff>15240</xdr:colOff>
      <xdr:row>103</xdr:row>
      <xdr:rowOff>7620</xdr:rowOff>
    </xdr:to>
    <xdr:sp macro="" textlink="">
      <xdr:nvSpPr>
        <xdr:cNvPr id="3563" name="Rectangle 74"/>
        <xdr:cNvSpPr>
          <a:spLocks noChangeArrowheads="1"/>
        </xdr:cNvSpPr>
      </xdr:nvSpPr>
      <xdr:spPr bwMode="auto">
        <a:xfrm>
          <a:off x="8191500" y="9469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xdr:row>
      <xdr:rowOff>0</xdr:rowOff>
    </xdr:from>
    <xdr:to>
      <xdr:col>11</xdr:col>
      <xdr:colOff>15240</xdr:colOff>
      <xdr:row>104</xdr:row>
      <xdr:rowOff>7620</xdr:rowOff>
    </xdr:to>
    <xdr:sp macro="" textlink="">
      <xdr:nvSpPr>
        <xdr:cNvPr id="3564" name="Rectangle 75"/>
        <xdr:cNvSpPr>
          <a:spLocks noChangeArrowheads="1"/>
        </xdr:cNvSpPr>
      </xdr:nvSpPr>
      <xdr:spPr bwMode="auto">
        <a:xfrm>
          <a:off x="8191500" y="9591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xdr:row>
      <xdr:rowOff>0</xdr:rowOff>
    </xdr:from>
    <xdr:to>
      <xdr:col>11</xdr:col>
      <xdr:colOff>15240</xdr:colOff>
      <xdr:row>105</xdr:row>
      <xdr:rowOff>7620</xdr:rowOff>
    </xdr:to>
    <xdr:sp macro="" textlink="">
      <xdr:nvSpPr>
        <xdr:cNvPr id="3565" name="Rectangle 76"/>
        <xdr:cNvSpPr>
          <a:spLocks noChangeArrowheads="1"/>
        </xdr:cNvSpPr>
      </xdr:nvSpPr>
      <xdr:spPr bwMode="auto">
        <a:xfrm>
          <a:off x="8191500" y="9713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xdr:row>
      <xdr:rowOff>0</xdr:rowOff>
    </xdr:from>
    <xdr:to>
      <xdr:col>11</xdr:col>
      <xdr:colOff>15240</xdr:colOff>
      <xdr:row>106</xdr:row>
      <xdr:rowOff>7620</xdr:rowOff>
    </xdr:to>
    <xdr:sp macro="" textlink="">
      <xdr:nvSpPr>
        <xdr:cNvPr id="3566" name="Rectangle 77"/>
        <xdr:cNvSpPr>
          <a:spLocks noChangeArrowheads="1"/>
        </xdr:cNvSpPr>
      </xdr:nvSpPr>
      <xdr:spPr bwMode="auto">
        <a:xfrm>
          <a:off x="8191500" y="9835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xdr:row>
      <xdr:rowOff>0</xdr:rowOff>
    </xdr:from>
    <xdr:to>
      <xdr:col>11</xdr:col>
      <xdr:colOff>15240</xdr:colOff>
      <xdr:row>107</xdr:row>
      <xdr:rowOff>7620</xdr:rowOff>
    </xdr:to>
    <xdr:sp macro="" textlink="">
      <xdr:nvSpPr>
        <xdr:cNvPr id="3567" name="Rectangle 78"/>
        <xdr:cNvSpPr>
          <a:spLocks noChangeArrowheads="1"/>
        </xdr:cNvSpPr>
      </xdr:nvSpPr>
      <xdr:spPr bwMode="auto">
        <a:xfrm>
          <a:off x="8191500" y="9957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xdr:row>
      <xdr:rowOff>0</xdr:rowOff>
    </xdr:from>
    <xdr:to>
      <xdr:col>11</xdr:col>
      <xdr:colOff>15240</xdr:colOff>
      <xdr:row>108</xdr:row>
      <xdr:rowOff>7620</xdr:rowOff>
    </xdr:to>
    <xdr:sp macro="" textlink="">
      <xdr:nvSpPr>
        <xdr:cNvPr id="3568" name="Rectangle 79"/>
        <xdr:cNvSpPr>
          <a:spLocks noChangeArrowheads="1"/>
        </xdr:cNvSpPr>
      </xdr:nvSpPr>
      <xdr:spPr bwMode="auto">
        <a:xfrm>
          <a:off x="8191500" y="10078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xdr:row>
      <xdr:rowOff>0</xdr:rowOff>
    </xdr:from>
    <xdr:to>
      <xdr:col>11</xdr:col>
      <xdr:colOff>15240</xdr:colOff>
      <xdr:row>109</xdr:row>
      <xdr:rowOff>7620</xdr:rowOff>
    </xdr:to>
    <xdr:sp macro="" textlink="">
      <xdr:nvSpPr>
        <xdr:cNvPr id="3569" name="Rectangle 80"/>
        <xdr:cNvSpPr>
          <a:spLocks noChangeArrowheads="1"/>
        </xdr:cNvSpPr>
      </xdr:nvSpPr>
      <xdr:spPr bwMode="auto">
        <a:xfrm>
          <a:off x="8191500" y="10200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xdr:row>
      <xdr:rowOff>0</xdr:rowOff>
    </xdr:from>
    <xdr:to>
      <xdr:col>11</xdr:col>
      <xdr:colOff>15240</xdr:colOff>
      <xdr:row>110</xdr:row>
      <xdr:rowOff>7620</xdr:rowOff>
    </xdr:to>
    <xdr:sp macro="" textlink="">
      <xdr:nvSpPr>
        <xdr:cNvPr id="3570" name="Rectangle 81"/>
        <xdr:cNvSpPr>
          <a:spLocks noChangeArrowheads="1"/>
        </xdr:cNvSpPr>
      </xdr:nvSpPr>
      <xdr:spPr bwMode="auto">
        <a:xfrm>
          <a:off x="8191500" y="10322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xdr:row>
      <xdr:rowOff>0</xdr:rowOff>
    </xdr:from>
    <xdr:to>
      <xdr:col>11</xdr:col>
      <xdr:colOff>15240</xdr:colOff>
      <xdr:row>111</xdr:row>
      <xdr:rowOff>7620</xdr:rowOff>
    </xdr:to>
    <xdr:sp macro="" textlink="">
      <xdr:nvSpPr>
        <xdr:cNvPr id="3571" name="Rectangle 82"/>
        <xdr:cNvSpPr>
          <a:spLocks noChangeArrowheads="1"/>
        </xdr:cNvSpPr>
      </xdr:nvSpPr>
      <xdr:spPr bwMode="auto">
        <a:xfrm>
          <a:off x="8191500" y="10444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xdr:row>
      <xdr:rowOff>0</xdr:rowOff>
    </xdr:from>
    <xdr:to>
      <xdr:col>11</xdr:col>
      <xdr:colOff>15240</xdr:colOff>
      <xdr:row>112</xdr:row>
      <xdr:rowOff>7620</xdr:rowOff>
    </xdr:to>
    <xdr:sp macro="" textlink="">
      <xdr:nvSpPr>
        <xdr:cNvPr id="3572" name="Rectangle 83"/>
        <xdr:cNvSpPr>
          <a:spLocks noChangeArrowheads="1"/>
        </xdr:cNvSpPr>
      </xdr:nvSpPr>
      <xdr:spPr bwMode="auto">
        <a:xfrm>
          <a:off x="8191500" y="10566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xdr:row>
      <xdr:rowOff>0</xdr:rowOff>
    </xdr:from>
    <xdr:to>
      <xdr:col>11</xdr:col>
      <xdr:colOff>15240</xdr:colOff>
      <xdr:row>113</xdr:row>
      <xdr:rowOff>7620</xdr:rowOff>
    </xdr:to>
    <xdr:sp macro="" textlink="">
      <xdr:nvSpPr>
        <xdr:cNvPr id="3573" name="Rectangle 84"/>
        <xdr:cNvSpPr>
          <a:spLocks noChangeArrowheads="1"/>
        </xdr:cNvSpPr>
      </xdr:nvSpPr>
      <xdr:spPr bwMode="auto">
        <a:xfrm>
          <a:off x="8191500" y="10688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xdr:row>
      <xdr:rowOff>0</xdr:rowOff>
    </xdr:from>
    <xdr:to>
      <xdr:col>11</xdr:col>
      <xdr:colOff>15240</xdr:colOff>
      <xdr:row>114</xdr:row>
      <xdr:rowOff>7620</xdr:rowOff>
    </xdr:to>
    <xdr:sp macro="" textlink="">
      <xdr:nvSpPr>
        <xdr:cNvPr id="3574" name="Rectangle 85"/>
        <xdr:cNvSpPr>
          <a:spLocks noChangeArrowheads="1"/>
        </xdr:cNvSpPr>
      </xdr:nvSpPr>
      <xdr:spPr bwMode="auto">
        <a:xfrm>
          <a:off x="8191500" y="10810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xdr:row>
      <xdr:rowOff>0</xdr:rowOff>
    </xdr:from>
    <xdr:to>
      <xdr:col>11</xdr:col>
      <xdr:colOff>15240</xdr:colOff>
      <xdr:row>116</xdr:row>
      <xdr:rowOff>7620</xdr:rowOff>
    </xdr:to>
    <xdr:sp macro="" textlink="">
      <xdr:nvSpPr>
        <xdr:cNvPr id="3575" name="Rectangle 86"/>
        <xdr:cNvSpPr>
          <a:spLocks noChangeArrowheads="1"/>
        </xdr:cNvSpPr>
      </xdr:nvSpPr>
      <xdr:spPr bwMode="auto">
        <a:xfrm>
          <a:off x="8191500" y="10947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xdr:row>
      <xdr:rowOff>0</xdr:rowOff>
    </xdr:from>
    <xdr:to>
      <xdr:col>11</xdr:col>
      <xdr:colOff>15240</xdr:colOff>
      <xdr:row>117</xdr:row>
      <xdr:rowOff>7620</xdr:rowOff>
    </xdr:to>
    <xdr:sp macro="" textlink="">
      <xdr:nvSpPr>
        <xdr:cNvPr id="3576" name="Rectangle 87"/>
        <xdr:cNvSpPr>
          <a:spLocks noChangeArrowheads="1"/>
        </xdr:cNvSpPr>
      </xdr:nvSpPr>
      <xdr:spPr bwMode="auto">
        <a:xfrm>
          <a:off x="8191500" y="11069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xdr:row>
      <xdr:rowOff>0</xdr:rowOff>
    </xdr:from>
    <xdr:to>
      <xdr:col>11</xdr:col>
      <xdr:colOff>15240</xdr:colOff>
      <xdr:row>118</xdr:row>
      <xdr:rowOff>7620</xdr:rowOff>
    </xdr:to>
    <xdr:sp macro="" textlink="">
      <xdr:nvSpPr>
        <xdr:cNvPr id="3577" name="Rectangle 88"/>
        <xdr:cNvSpPr>
          <a:spLocks noChangeArrowheads="1"/>
        </xdr:cNvSpPr>
      </xdr:nvSpPr>
      <xdr:spPr bwMode="auto">
        <a:xfrm>
          <a:off x="8191500" y="11191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xdr:row>
      <xdr:rowOff>0</xdr:rowOff>
    </xdr:from>
    <xdr:to>
      <xdr:col>11</xdr:col>
      <xdr:colOff>15240</xdr:colOff>
      <xdr:row>119</xdr:row>
      <xdr:rowOff>7620</xdr:rowOff>
    </xdr:to>
    <xdr:sp macro="" textlink="">
      <xdr:nvSpPr>
        <xdr:cNvPr id="3578" name="Rectangle 89"/>
        <xdr:cNvSpPr>
          <a:spLocks noChangeArrowheads="1"/>
        </xdr:cNvSpPr>
      </xdr:nvSpPr>
      <xdr:spPr bwMode="auto">
        <a:xfrm>
          <a:off x="8191500" y="11313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xdr:row>
      <xdr:rowOff>0</xdr:rowOff>
    </xdr:from>
    <xdr:to>
      <xdr:col>11</xdr:col>
      <xdr:colOff>15240</xdr:colOff>
      <xdr:row>120</xdr:row>
      <xdr:rowOff>7620</xdr:rowOff>
    </xdr:to>
    <xdr:sp macro="" textlink="">
      <xdr:nvSpPr>
        <xdr:cNvPr id="3579" name="Rectangle 90"/>
        <xdr:cNvSpPr>
          <a:spLocks noChangeArrowheads="1"/>
        </xdr:cNvSpPr>
      </xdr:nvSpPr>
      <xdr:spPr bwMode="auto">
        <a:xfrm>
          <a:off x="8191500" y="11435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xdr:row>
      <xdr:rowOff>0</xdr:rowOff>
    </xdr:from>
    <xdr:to>
      <xdr:col>11</xdr:col>
      <xdr:colOff>15240</xdr:colOff>
      <xdr:row>121</xdr:row>
      <xdr:rowOff>7620</xdr:rowOff>
    </xdr:to>
    <xdr:sp macro="" textlink="">
      <xdr:nvSpPr>
        <xdr:cNvPr id="3580" name="Rectangle 91"/>
        <xdr:cNvSpPr>
          <a:spLocks noChangeArrowheads="1"/>
        </xdr:cNvSpPr>
      </xdr:nvSpPr>
      <xdr:spPr bwMode="auto">
        <a:xfrm>
          <a:off x="8191500" y="11557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xdr:row>
      <xdr:rowOff>0</xdr:rowOff>
    </xdr:from>
    <xdr:to>
      <xdr:col>11</xdr:col>
      <xdr:colOff>15240</xdr:colOff>
      <xdr:row>122</xdr:row>
      <xdr:rowOff>7620</xdr:rowOff>
    </xdr:to>
    <xdr:sp macro="" textlink="">
      <xdr:nvSpPr>
        <xdr:cNvPr id="3581" name="Rectangle 92"/>
        <xdr:cNvSpPr>
          <a:spLocks noChangeArrowheads="1"/>
        </xdr:cNvSpPr>
      </xdr:nvSpPr>
      <xdr:spPr bwMode="auto">
        <a:xfrm>
          <a:off x="8191500" y="11679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xdr:row>
      <xdr:rowOff>0</xdr:rowOff>
    </xdr:from>
    <xdr:to>
      <xdr:col>11</xdr:col>
      <xdr:colOff>15240</xdr:colOff>
      <xdr:row>123</xdr:row>
      <xdr:rowOff>7620</xdr:rowOff>
    </xdr:to>
    <xdr:sp macro="" textlink="">
      <xdr:nvSpPr>
        <xdr:cNvPr id="3582" name="Rectangle 93"/>
        <xdr:cNvSpPr>
          <a:spLocks noChangeArrowheads="1"/>
        </xdr:cNvSpPr>
      </xdr:nvSpPr>
      <xdr:spPr bwMode="auto">
        <a:xfrm>
          <a:off x="8191500" y="11801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xdr:row>
      <xdr:rowOff>0</xdr:rowOff>
    </xdr:from>
    <xdr:to>
      <xdr:col>11</xdr:col>
      <xdr:colOff>15240</xdr:colOff>
      <xdr:row>125</xdr:row>
      <xdr:rowOff>7620</xdr:rowOff>
    </xdr:to>
    <xdr:sp macro="" textlink="">
      <xdr:nvSpPr>
        <xdr:cNvPr id="3583" name="Rectangle 94"/>
        <xdr:cNvSpPr>
          <a:spLocks noChangeArrowheads="1"/>
        </xdr:cNvSpPr>
      </xdr:nvSpPr>
      <xdr:spPr bwMode="auto">
        <a:xfrm>
          <a:off x="8191500" y="11938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xdr:row>
      <xdr:rowOff>0</xdr:rowOff>
    </xdr:from>
    <xdr:to>
      <xdr:col>11</xdr:col>
      <xdr:colOff>15240</xdr:colOff>
      <xdr:row>126</xdr:row>
      <xdr:rowOff>7620</xdr:rowOff>
    </xdr:to>
    <xdr:sp macro="" textlink="">
      <xdr:nvSpPr>
        <xdr:cNvPr id="3584" name="Rectangle 95"/>
        <xdr:cNvSpPr>
          <a:spLocks noChangeArrowheads="1"/>
        </xdr:cNvSpPr>
      </xdr:nvSpPr>
      <xdr:spPr bwMode="auto">
        <a:xfrm>
          <a:off x="8191500" y="12060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xdr:row>
      <xdr:rowOff>0</xdr:rowOff>
    </xdr:from>
    <xdr:to>
      <xdr:col>11</xdr:col>
      <xdr:colOff>15240</xdr:colOff>
      <xdr:row>127</xdr:row>
      <xdr:rowOff>7620</xdr:rowOff>
    </xdr:to>
    <xdr:sp macro="" textlink="">
      <xdr:nvSpPr>
        <xdr:cNvPr id="3585" name="Rectangle 96"/>
        <xdr:cNvSpPr>
          <a:spLocks noChangeArrowheads="1"/>
        </xdr:cNvSpPr>
      </xdr:nvSpPr>
      <xdr:spPr bwMode="auto">
        <a:xfrm>
          <a:off x="8191500" y="12182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xdr:row>
      <xdr:rowOff>0</xdr:rowOff>
    </xdr:from>
    <xdr:to>
      <xdr:col>11</xdr:col>
      <xdr:colOff>15240</xdr:colOff>
      <xdr:row>128</xdr:row>
      <xdr:rowOff>7620</xdr:rowOff>
    </xdr:to>
    <xdr:sp macro="" textlink="">
      <xdr:nvSpPr>
        <xdr:cNvPr id="3586" name="Rectangle 97"/>
        <xdr:cNvSpPr>
          <a:spLocks noChangeArrowheads="1"/>
        </xdr:cNvSpPr>
      </xdr:nvSpPr>
      <xdr:spPr bwMode="auto">
        <a:xfrm>
          <a:off x="8191500" y="12304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xdr:row>
      <xdr:rowOff>0</xdr:rowOff>
    </xdr:from>
    <xdr:to>
      <xdr:col>11</xdr:col>
      <xdr:colOff>15240</xdr:colOff>
      <xdr:row>129</xdr:row>
      <xdr:rowOff>7620</xdr:rowOff>
    </xdr:to>
    <xdr:sp macro="" textlink="">
      <xdr:nvSpPr>
        <xdr:cNvPr id="3587" name="Rectangle 98"/>
        <xdr:cNvSpPr>
          <a:spLocks noChangeArrowheads="1"/>
        </xdr:cNvSpPr>
      </xdr:nvSpPr>
      <xdr:spPr bwMode="auto">
        <a:xfrm>
          <a:off x="8191500" y="12425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xdr:row>
      <xdr:rowOff>0</xdr:rowOff>
    </xdr:from>
    <xdr:to>
      <xdr:col>11</xdr:col>
      <xdr:colOff>15240</xdr:colOff>
      <xdr:row>130</xdr:row>
      <xdr:rowOff>7620</xdr:rowOff>
    </xdr:to>
    <xdr:sp macro="" textlink="">
      <xdr:nvSpPr>
        <xdr:cNvPr id="3588" name="Rectangle 99"/>
        <xdr:cNvSpPr>
          <a:spLocks noChangeArrowheads="1"/>
        </xdr:cNvSpPr>
      </xdr:nvSpPr>
      <xdr:spPr bwMode="auto">
        <a:xfrm>
          <a:off x="8191500" y="12547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xdr:row>
      <xdr:rowOff>0</xdr:rowOff>
    </xdr:from>
    <xdr:to>
      <xdr:col>11</xdr:col>
      <xdr:colOff>15240</xdr:colOff>
      <xdr:row>131</xdr:row>
      <xdr:rowOff>7620</xdr:rowOff>
    </xdr:to>
    <xdr:sp macro="" textlink="">
      <xdr:nvSpPr>
        <xdr:cNvPr id="3589" name="Rectangle 100"/>
        <xdr:cNvSpPr>
          <a:spLocks noChangeArrowheads="1"/>
        </xdr:cNvSpPr>
      </xdr:nvSpPr>
      <xdr:spPr bwMode="auto">
        <a:xfrm>
          <a:off x="8191500" y="12669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xdr:row>
      <xdr:rowOff>0</xdr:rowOff>
    </xdr:from>
    <xdr:to>
      <xdr:col>11</xdr:col>
      <xdr:colOff>15240</xdr:colOff>
      <xdr:row>132</xdr:row>
      <xdr:rowOff>7620</xdr:rowOff>
    </xdr:to>
    <xdr:sp macro="" textlink="">
      <xdr:nvSpPr>
        <xdr:cNvPr id="3590" name="Rectangle 101"/>
        <xdr:cNvSpPr>
          <a:spLocks noChangeArrowheads="1"/>
        </xdr:cNvSpPr>
      </xdr:nvSpPr>
      <xdr:spPr bwMode="auto">
        <a:xfrm>
          <a:off x="8191500" y="12791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xdr:row>
      <xdr:rowOff>0</xdr:rowOff>
    </xdr:from>
    <xdr:to>
      <xdr:col>11</xdr:col>
      <xdr:colOff>15240</xdr:colOff>
      <xdr:row>134</xdr:row>
      <xdr:rowOff>7620</xdr:rowOff>
    </xdr:to>
    <xdr:sp macro="" textlink="">
      <xdr:nvSpPr>
        <xdr:cNvPr id="3591" name="Rectangle 102"/>
        <xdr:cNvSpPr>
          <a:spLocks noChangeArrowheads="1"/>
        </xdr:cNvSpPr>
      </xdr:nvSpPr>
      <xdr:spPr bwMode="auto">
        <a:xfrm>
          <a:off x="8191500" y="12928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xdr:row>
      <xdr:rowOff>0</xdr:rowOff>
    </xdr:from>
    <xdr:to>
      <xdr:col>11</xdr:col>
      <xdr:colOff>15240</xdr:colOff>
      <xdr:row>136</xdr:row>
      <xdr:rowOff>7620</xdr:rowOff>
    </xdr:to>
    <xdr:sp macro="" textlink="">
      <xdr:nvSpPr>
        <xdr:cNvPr id="3592" name="Rectangle 103"/>
        <xdr:cNvSpPr>
          <a:spLocks noChangeArrowheads="1"/>
        </xdr:cNvSpPr>
      </xdr:nvSpPr>
      <xdr:spPr bwMode="auto">
        <a:xfrm>
          <a:off x="8191500" y="13066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xdr:row>
      <xdr:rowOff>0</xdr:rowOff>
    </xdr:from>
    <xdr:to>
      <xdr:col>11</xdr:col>
      <xdr:colOff>15240</xdr:colOff>
      <xdr:row>137</xdr:row>
      <xdr:rowOff>7620</xdr:rowOff>
    </xdr:to>
    <xdr:sp macro="" textlink="">
      <xdr:nvSpPr>
        <xdr:cNvPr id="3593" name="Rectangle 104"/>
        <xdr:cNvSpPr>
          <a:spLocks noChangeArrowheads="1"/>
        </xdr:cNvSpPr>
      </xdr:nvSpPr>
      <xdr:spPr bwMode="auto">
        <a:xfrm>
          <a:off x="8191500" y="13187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xdr:row>
      <xdr:rowOff>0</xdr:rowOff>
    </xdr:from>
    <xdr:to>
      <xdr:col>11</xdr:col>
      <xdr:colOff>15240</xdr:colOff>
      <xdr:row>138</xdr:row>
      <xdr:rowOff>7620</xdr:rowOff>
    </xdr:to>
    <xdr:sp macro="" textlink="">
      <xdr:nvSpPr>
        <xdr:cNvPr id="3594" name="Rectangle 105"/>
        <xdr:cNvSpPr>
          <a:spLocks noChangeArrowheads="1"/>
        </xdr:cNvSpPr>
      </xdr:nvSpPr>
      <xdr:spPr bwMode="auto">
        <a:xfrm>
          <a:off x="8191500" y="13309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xdr:row>
      <xdr:rowOff>0</xdr:rowOff>
    </xdr:from>
    <xdr:to>
      <xdr:col>11</xdr:col>
      <xdr:colOff>15240</xdr:colOff>
      <xdr:row>139</xdr:row>
      <xdr:rowOff>7620</xdr:rowOff>
    </xdr:to>
    <xdr:sp macro="" textlink="">
      <xdr:nvSpPr>
        <xdr:cNvPr id="3595" name="Rectangle 106"/>
        <xdr:cNvSpPr>
          <a:spLocks noChangeArrowheads="1"/>
        </xdr:cNvSpPr>
      </xdr:nvSpPr>
      <xdr:spPr bwMode="auto">
        <a:xfrm>
          <a:off x="8191500" y="13431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xdr:row>
      <xdr:rowOff>0</xdr:rowOff>
    </xdr:from>
    <xdr:to>
      <xdr:col>11</xdr:col>
      <xdr:colOff>15240</xdr:colOff>
      <xdr:row>140</xdr:row>
      <xdr:rowOff>7620</xdr:rowOff>
    </xdr:to>
    <xdr:sp macro="" textlink="">
      <xdr:nvSpPr>
        <xdr:cNvPr id="3596" name="Rectangle 107"/>
        <xdr:cNvSpPr>
          <a:spLocks noChangeArrowheads="1"/>
        </xdr:cNvSpPr>
      </xdr:nvSpPr>
      <xdr:spPr bwMode="auto">
        <a:xfrm>
          <a:off x="8191500" y="13553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xdr:row>
      <xdr:rowOff>0</xdr:rowOff>
    </xdr:from>
    <xdr:to>
      <xdr:col>11</xdr:col>
      <xdr:colOff>15240</xdr:colOff>
      <xdr:row>141</xdr:row>
      <xdr:rowOff>7620</xdr:rowOff>
    </xdr:to>
    <xdr:sp macro="" textlink="">
      <xdr:nvSpPr>
        <xdr:cNvPr id="3597" name="Rectangle 108"/>
        <xdr:cNvSpPr>
          <a:spLocks noChangeArrowheads="1"/>
        </xdr:cNvSpPr>
      </xdr:nvSpPr>
      <xdr:spPr bwMode="auto">
        <a:xfrm>
          <a:off x="8191500" y="13675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xdr:row>
      <xdr:rowOff>0</xdr:rowOff>
    </xdr:from>
    <xdr:to>
      <xdr:col>11</xdr:col>
      <xdr:colOff>15240</xdr:colOff>
      <xdr:row>142</xdr:row>
      <xdr:rowOff>7620</xdr:rowOff>
    </xdr:to>
    <xdr:sp macro="" textlink="">
      <xdr:nvSpPr>
        <xdr:cNvPr id="3598" name="Rectangle 109"/>
        <xdr:cNvSpPr>
          <a:spLocks noChangeArrowheads="1"/>
        </xdr:cNvSpPr>
      </xdr:nvSpPr>
      <xdr:spPr bwMode="auto">
        <a:xfrm>
          <a:off x="8191500" y="13797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xdr:row>
      <xdr:rowOff>0</xdr:rowOff>
    </xdr:from>
    <xdr:to>
      <xdr:col>11</xdr:col>
      <xdr:colOff>15240</xdr:colOff>
      <xdr:row>143</xdr:row>
      <xdr:rowOff>7620</xdr:rowOff>
    </xdr:to>
    <xdr:sp macro="" textlink="">
      <xdr:nvSpPr>
        <xdr:cNvPr id="3599" name="Rectangle 110"/>
        <xdr:cNvSpPr>
          <a:spLocks noChangeArrowheads="1"/>
        </xdr:cNvSpPr>
      </xdr:nvSpPr>
      <xdr:spPr bwMode="auto">
        <a:xfrm>
          <a:off x="8191500" y="13919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xdr:row>
      <xdr:rowOff>7620</xdr:rowOff>
    </xdr:from>
    <xdr:to>
      <xdr:col>11</xdr:col>
      <xdr:colOff>15240</xdr:colOff>
      <xdr:row>145</xdr:row>
      <xdr:rowOff>15240</xdr:rowOff>
    </xdr:to>
    <xdr:sp macro="" textlink="">
      <xdr:nvSpPr>
        <xdr:cNvPr id="3600" name="Rectangle 111"/>
        <xdr:cNvSpPr>
          <a:spLocks noChangeArrowheads="1"/>
        </xdr:cNvSpPr>
      </xdr:nvSpPr>
      <xdr:spPr bwMode="auto">
        <a:xfrm>
          <a:off x="8191500" y="14057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xdr:row>
      <xdr:rowOff>7620</xdr:rowOff>
    </xdr:from>
    <xdr:to>
      <xdr:col>11</xdr:col>
      <xdr:colOff>15240</xdr:colOff>
      <xdr:row>146</xdr:row>
      <xdr:rowOff>15240</xdr:rowOff>
    </xdr:to>
    <xdr:sp macro="" textlink="">
      <xdr:nvSpPr>
        <xdr:cNvPr id="3601" name="Rectangle 112"/>
        <xdr:cNvSpPr>
          <a:spLocks noChangeArrowheads="1"/>
        </xdr:cNvSpPr>
      </xdr:nvSpPr>
      <xdr:spPr bwMode="auto">
        <a:xfrm>
          <a:off x="8191500" y="14179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xdr:row>
      <xdr:rowOff>7620</xdr:rowOff>
    </xdr:from>
    <xdr:to>
      <xdr:col>11</xdr:col>
      <xdr:colOff>15240</xdr:colOff>
      <xdr:row>147</xdr:row>
      <xdr:rowOff>15240</xdr:rowOff>
    </xdr:to>
    <xdr:sp macro="" textlink="">
      <xdr:nvSpPr>
        <xdr:cNvPr id="3602" name="Rectangle 113"/>
        <xdr:cNvSpPr>
          <a:spLocks noChangeArrowheads="1"/>
        </xdr:cNvSpPr>
      </xdr:nvSpPr>
      <xdr:spPr bwMode="auto">
        <a:xfrm>
          <a:off x="8191500" y="14301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xdr:row>
      <xdr:rowOff>7620</xdr:rowOff>
    </xdr:from>
    <xdr:to>
      <xdr:col>11</xdr:col>
      <xdr:colOff>15240</xdr:colOff>
      <xdr:row>148</xdr:row>
      <xdr:rowOff>15240</xdr:rowOff>
    </xdr:to>
    <xdr:sp macro="" textlink="">
      <xdr:nvSpPr>
        <xdr:cNvPr id="3603" name="Rectangle 114"/>
        <xdr:cNvSpPr>
          <a:spLocks noChangeArrowheads="1"/>
        </xdr:cNvSpPr>
      </xdr:nvSpPr>
      <xdr:spPr bwMode="auto">
        <a:xfrm>
          <a:off x="8191500" y="14423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xdr:row>
      <xdr:rowOff>7620</xdr:rowOff>
    </xdr:from>
    <xdr:to>
      <xdr:col>11</xdr:col>
      <xdr:colOff>15240</xdr:colOff>
      <xdr:row>149</xdr:row>
      <xdr:rowOff>15240</xdr:rowOff>
    </xdr:to>
    <xdr:sp macro="" textlink="">
      <xdr:nvSpPr>
        <xdr:cNvPr id="3604" name="Rectangle 115"/>
        <xdr:cNvSpPr>
          <a:spLocks noChangeArrowheads="1"/>
        </xdr:cNvSpPr>
      </xdr:nvSpPr>
      <xdr:spPr bwMode="auto">
        <a:xfrm>
          <a:off x="8191500" y="14545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xdr:row>
      <xdr:rowOff>7620</xdr:rowOff>
    </xdr:from>
    <xdr:to>
      <xdr:col>11</xdr:col>
      <xdr:colOff>15240</xdr:colOff>
      <xdr:row>151</xdr:row>
      <xdr:rowOff>15240</xdr:rowOff>
    </xdr:to>
    <xdr:sp macro="" textlink="">
      <xdr:nvSpPr>
        <xdr:cNvPr id="3605" name="Rectangle 116"/>
        <xdr:cNvSpPr>
          <a:spLocks noChangeArrowheads="1"/>
        </xdr:cNvSpPr>
      </xdr:nvSpPr>
      <xdr:spPr bwMode="auto">
        <a:xfrm>
          <a:off x="8191500" y="14682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xdr:row>
      <xdr:rowOff>7620</xdr:rowOff>
    </xdr:from>
    <xdr:to>
      <xdr:col>11</xdr:col>
      <xdr:colOff>15240</xdr:colOff>
      <xdr:row>152</xdr:row>
      <xdr:rowOff>15240</xdr:rowOff>
    </xdr:to>
    <xdr:sp macro="" textlink="">
      <xdr:nvSpPr>
        <xdr:cNvPr id="3606" name="Rectangle 117"/>
        <xdr:cNvSpPr>
          <a:spLocks noChangeArrowheads="1"/>
        </xdr:cNvSpPr>
      </xdr:nvSpPr>
      <xdr:spPr bwMode="auto">
        <a:xfrm>
          <a:off x="8191500" y="14804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xdr:row>
      <xdr:rowOff>7620</xdr:rowOff>
    </xdr:from>
    <xdr:to>
      <xdr:col>11</xdr:col>
      <xdr:colOff>15240</xdr:colOff>
      <xdr:row>153</xdr:row>
      <xdr:rowOff>15240</xdr:rowOff>
    </xdr:to>
    <xdr:sp macro="" textlink="">
      <xdr:nvSpPr>
        <xdr:cNvPr id="3607" name="Rectangle 118"/>
        <xdr:cNvSpPr>
          <a:spLocks noChangeArrowheads="1"/>
        </xdr:cNvSpPr>
      </xdr:nvSpPr>
      <xdr:spPr bwMode="auto">
        <a:xfrm>
          <a:off x="8191500" y="14926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xdr:row>
      <xdr:rowOff>7620</xdr:rowOff>
    </xdr:from>
    <xdr:to>
      <xdr:col>11</xdr:col>
      <xdr:colOff>15240</xdr:colOff>
      <xdr:row>154</xdr:row>
      <xdr:rowOff>15240</xdr:rowOff>
    </xdr:to>
    <xdr:sp macro="" textlink="">
      <xdr:nvSpPr>
        <xdr:cNvPr id="3608" name="Rectangle 119"/>
        <xdr:cNvSpPr>
          <a:spLocks noChangeArrowheads="1"/>
        </xdr:cNvSpPr>
      </xdr:nvSpPr>
      <xdr:spPr bwMode="auto">
        <a:xfrm>
          <a:off x="8191500" y="15047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xdr:row>
      <xdr:rowOff>7620</xdr:rowOff>
    </xdr:from>
    <xdr:to>
      <xdr:col>11</xdr:col>
      <xdr:colOff>15240</xdr:colOff>
      <xdr:row>156</xdr:row>
      <xdr:rowOff>15240</xdr:rowOff>
    </xdr:to>
    <xdr:sp macro="" textlink="">
      <xdr:nvSpPr>
        <xdr:cNvPr id="3609" name="Rectangle 120"/>
        <xdr:cNvSpPr>
          <a:spLocks noChangeArrowheads="1"/>
        </xdr:cNvSpPr>
      </xdr:nvSpPr>
      <xdr:spPr bwMode="auto">
        <a:xfrm>
          <a:off x="8191500" y="15185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xdr:row>
      <xdr:rowOff>7620</xdr:rowOff>
    </xdr:from>
    <xdr:to>
      <xdr:col>11</xdr:col>
      <xdr:colOff>15240</xdr:colOff>
      <xdr:row>157</xdr:row>
      <xdr:rowOff>15240</xdr:rowOff>
    </xdr:to>
    <xdr:sp macro="" textlink="">
      <xdr:nvSpPr>
        <xdr:cNvPr id="3610" name="Rectangle 121"/>
        <xdr:cNvSpPr>
          <a:spLocks noChangeArrowheads="1"/>
        </xdr:cNvSpPr>
      </xdr:nvSpPr>
      <xdr:spPr bwMode="auto">
        <a:xfrm>
          <a:off x="8191500" y="15307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xdr:row>
      <xdr:rowOff>7620</xdr:rowOff>
    </xdr:from>
    <xdr:to>
      <xdr:col>11</xdr:col>
      <xdr:colOff>15240</xdr:colOff>
      <xdr:row>158</xdr:row>
      <xdr:rowOff>15240</xdr:rowOff>
    </xdr:to>
    <xdr:sp macro="" textlink="">
      <xdr:nvSpPr>
        <xdr:cNvPr id="3611" name="Rectangle 122"/>
        <xdr:cNvSpPr>
          <a:spLocks noChangeArrowheads="1"/>
        </xdr:cNvSpPr>
      </xdr:nvSpPr>
      <xdr:spPr bwMode="auto">
        <a:xfrm>
          <a:off x="8191500" y="15428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xdr:row>
      <xdr:rowOff>7620</xdr:rowOff>
    </xdr:from>
    <xdr:to>
      <xdr:col>11</xdr:col>
      <xdr:colOff>15240</xdr:colOff>
      <xdr:row>159</xdr:row>
      <xdr:rowOff>15240</xdr:rowOff>
    </xdr:to>
    <xdr:sp macro="" textlink="">
      <xdr:nvSpPr>
        <xdr:cNvPr id="3612" name="Rectangle 123"/>
        <xdr:cNvSpPr>
          <a:spLocks noChangeArrowheads="1"/>
        </xdr:cNvSpPr>
      </xdr:nvSpPr>
      <xdr:spPr bwMode="auto">
        <a:xfrm>
          <a:off x="8191500" y="15550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xdr:row>
      <xdr:rowOff>7620</xdr:rowOff>
    </xdr:from>
    <xdr:to>
      <xdr:col>11</xdr:col>
      <xdr:colOff>15240</xdr:colOff>
      <xdr:row>160</xdr:row>
      <xdr:rowOff>15240</xdr:rowOff>
    </xdr:to>
    <xdr:sp macro="" textlink="">
      <xdr:nvSpPr>
        <xdr:cNvPr id="3613" name="Rectangle 124"/>
        <xdr:cNvSpPr>
          <a:spLocks noChangeArrowheads="1"/>
        </xdr:cNvSpPr>
      </xdr:nvSpPr>
      <xdr:spPr bwMode="auto">
        <a:xfrm>
          <a:off x="8191500" y="15672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161</xdr:row>
      <xdr:rowOff>7620</xdr:rowOff>
    </xdr:from>
    <xdr:to>
      <xdr:col>11</xdr:col>
      <xdr:colOff>15240</xdr:colOff>
      <xdr:row>161</xdr:row>
      <xdr:rowOff>15240</xdr:rowOff>
    </xdr:to>
    <xdr:sp macro="" textlink="">
      <xdr:nvSpPr>
        <xdr:cNvPr id="3614" name="Rectangle 125"/>
        <xdr:cNvSpPr>
          <a:spLocks noChangeArrowheads="1"/>
        </xdr:cNvSpPr>
      </xdr:nvSpPr>
      <xdr:spPr bwMode="auto">
        <a:xfrm>
          <a:off x="8191500" y="15794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xdr:row>
      <xdr:rowOff>7620</xdr:rowOff>
    </xdr:from>
    <xdr:to>
      <xdr:col>11</xdr:col>
      <xdr:colOff>15240</xdr:colOff>
      <xdr:row>162</xdr:row>
      <xdr:rowOff>15240</xdr:rowOff>
    </xdr:to>
    <xdr:sp macro="" textlink="">
      <xdr:nvSpPr>
        <xdr:cNvPr id="3615" name="Rectangle 126"/>
        <xdr:cNvSpPr>
          <a:spLocks noChangeArrowheads="1"/>
        </xdr:cNvSpPr>
      </xdr:nvSpPr>
      <xdr:spPr bwMode="auto">
        <a:xfrm>
          <a:off x="8191500" y="15916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xdr:row>
      <xdr:rowOff>7620</xdr:rowOff>
    </xdr:from>
    <xdr:to>
      <xdr:col>11</xdr:col>
      <xdr:colOff>15240</xdr:colOff>
      <xdr:row>163</xdr:row>
      <xdr:rowOff>15240</xdr:rowOff>
    </xdr:to>
    <xdr:sp macro="" textlink="">
      <xdr:nvSpPr>
        <xdr:cNvPr id="3616" name="Rectangle 127"/>
        <xdr:cNvSpPr>
          <a:spLocks noChangeArrowheads="1"/>
        </xdr:cNvSpPr>
      </xdr:nvSpPr>
      <xdr:spPr bwMode="auto">
        <a:xfrm>
          <a:off x="8191500" y="16038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165</xdr:row>
      <xdr:rowOff>7620</xdr:rowOff>
    </xdr:from>
    <xdr:to>
      <xdr:col>11</xdr:col>
      <xdr:colOff>15240</xdr:colOff>
      <xdr:row>165</xdr:row>
      <xdr:rowOff>15240</xdr:rowOff>
    </xdr:to>
    <xdr:sp macro="" textlink="">
      <xdr:nvSpPr>
        <xdr:cNvPr id="3617" name="Rectangle 128"/>
        <xdr:cNvSpPr>
          <a:spLocks noChangeArrowheads="1"/>
        </xdr:cNvSpPr>
      </xdr:nvSpPr>
      <xdr:spPr bwMode="auto">
        <a:xfrm>
          <a:off x="8191500" y="16175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166</xdr:row>
      <xdr:rowOff>7620</xdr:rowOff>
    </xdr:from>
    <xdr:to>
      <xdr:col>11</xdr:col>
      <xdr:colOff>15240</xdr:colOff>
      <xdr:row>166</xdr:row>
      <xdr:rowOff>15240</xdr:rowOff>
    </xdr:to>
    <xdr:sp macro="" textlink="">
      <xdr:nvSpPr>
        <xdr:cNvPr id="3618" name="Rectangle 129"/>
        <xdr:cNvSpPr>
          <a:spLocks noChangeArrowheads="1"/>
        </xdr:cNvSpPr>
      </xdr:nvSpPr>
      <xdr:spPr bwMode="auto">
        <a:xfrm>
          <a:off x="8191500" y="16297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167</xdr:row>
      <xdr:rowOff>7620</xdr:rowOff>
    </xdr:from>
    <xdr:to>
      <xdr:col>11</xdr:col>
      <xdr:colOff>15240</xdr:colOff>
      <xdr:row>167</xdr:row>
      <xdr:rowOff>15240</xdr:rowOff>
    </xdr:to>
    <xdr:sp macro="" textlink="">
      <xdr:nvSpPr>
        <xdr:cNvPr id="3619" name="Rectangle 130"/>
        <xdr:cNvSpPr>
          <a:spLocks noChangeArrowheads="1"/>
        </xdr:cNvSpPr>
      </xdr:nvSpPr>
      <xdr:spPr bwMode="auto">
        <a:xfrm>
          <a:off x="8191500" y="16419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168</xdr:row>
      <xdr:rowOff>7620</xdr:rowOff>
    </xdr:from>
    <xdr:to>
      <xdr:col>11</xdr:col>
      <xdr:colOff>15240</xdr:colOff>
      <xdr:row>168</xdr:row>
      <xdr:rowOff>15240</xdr:rowOff>
    </xdr:to>
    <xdr:sp macro="" textlink="">
      <xdr:nvSpPr>
        <xdr:cNvPr id="3620" name="Rectangle 131"/>
        <xdr:cNvSpPr>
          <a:spLocks noChangeArrowheads="1"/>
        </xdr:cNvSpPr>
      </xdr:nvSpPr>
      <xdr:spPr bwMode="auto">
        <a:xfrm>
          <a:off x="8191500" y="16541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169</xdr:row>
      <xdr:rowOff>7620</xdr:rowOff>
    </xdr:from>
    <xdr:to>
      <xdr:col>11</xdr:col>
      <xdr:colOff>15240</xdr:colOff>
      <xdr:row>169</xdr:row>
      <xdr:rowOff>15240</xdr:rowOff>
    </xdr:to>
    <xdr:sp macro="" textlink="">
      <xdr:nvSpPr>
        <xdr:cNvPr id="3621" name="Rectangle 132"/>
        <xdr:cNvSpPr>
          <a:spLocks noChangeArrowheads="1"/>
        </xdr:cNvSpPr>
      </xdr:nvSpPr>
      <xdr:spPr bwMode="auto">
        <a:xfrm>
          <a:off x="8191500" y="16663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170</xdr:row>
      <xdr:rowOff>7620</xdr:rowOff>
    </xdr:from>
    <xdr:to>
      <xdr:col>11</xdr:col>
      <xdr:colOff>15240</xdr:colOff>
      <xdr:row>170</xdr:row>
      <xdr:rowOff>15240</xdr:rowOff>
    </xdr:to>
    <xdr:sp macro="" textlink="">
      <xdr:nvSpPr>
        <xdr:cNvPr id="3622" name="Rectangle 133"/>
        <xdr:cNvSpPr>
          <a:spLocks noChangeArrowheads="1"/>
        </xdr:cNvSpPr>
      </xdr:nvSpPr>
      <xdr:spPr bwMode="auto">
        <a:xfrm>
          <a:off x="8191500" y="16785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171</xdr:row>
      <xdr:rowOff>7620</xdr:rowOff>
    </xdr:from>
    <xdr:to>
      <xdr:col>11</xdr:col>
      <xdr:colOff>15240</xdr:colOff>
      <xdr:row>171</xdr:row>
      <xdr:rowOff>15240</xdr:rowOff>
    </xdr:to>
    <xdr:sp macro="" textlink="">
      <xdr:nvSpPr>
        <xdr:cNvPr id="3623" name="Rectangle 134"/>
        <xdr:cNvSpPr>
          <a:spLocks noChangeArrowheads="1"/>
        </xdr:cNvSpPr>
      </xdr:nvSpPr>
      <xdr:spPr bwMode="auto">
        <a:xfrm>
          <a:off x="8191500" y="16907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172</xdr:row>
      <xdr:rowOff>7620</xdr:rowOff>
    </xdr:from>
    <xdr:to>
      <xdr:col>11</xdr:col>
      <xdr:colOff>15240</xdr:colOff>
      <xdr:row>172</xdr:row>
      <xdr:rowOff>15240</xdr:rowOff>
    </xdr:to>
    <xdr:sp macro="" textlink="">
      <xdr:nvSpPr>
        <xdr:cNvPr id="3624" name="Rectangle 135"/>
        <xdr:cNvSpPr>
          <a:spLocks noChangeArrowheads="1"/>
        </xdr:cNvSpPr>
      </xdr:nvSpPr>
      <xdr:spPr bwMode="auto">
        <a:xfrm>
          <a:off x="8191500" y="17029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175</xdr:row>
      <xdr:rowOff>0</xdr:rowOff>
    </xdr:from>
    <xdr:to>
      <xdr:col>11</xdr:col>
      <xdr:colOff>15240</xdr:colOff>
      <xdr:row>175</xdr:row>
      <xdr:rowOff>7620</xdr:rowOff>
    </xdr:to>
    <xdr:sp macro="" textlink="">
      <xdr:nvSpPr>
        <xdr:cNvPr id="3625" name="Rectangle 136"/>
        <xdr:cNvSpPr>
          <a:spLocks noChangeArrowheads="1"/>
        </xdr:cNvSpPr>
      </xdr:nvSpPr>
      <xdr:spPr bwMode="auto">
        <a:xfrm>
          <a:off x="8191500" y="17180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176</xdr:row>
      <xdr:rowOff>0</xdr:rowOff>
    </xdr:from>
    <xdr:to>
      <xdr:col>11</xdr:col>
      <xdr:colOff>15240</xdr:colOff>
      <xdr:row>176</xdr:row>
      <xdr:rowOff>7620</xdr:rowOff>
    </xdr:to>
    <xdr:sp macro="" textlink="">
      <xdr:nvSpPr>
        <xdr:cNvPr id="3626" name="Rectangle 137"/>
        <xdr:cNvSpPr>
          <a:spLocks noChangeArrowheads="1"/>
        </xdr:cNvSpPr>
      </xdr:nvSpPr>
      <xdr:spPr bwMode="auto">
        <a:xfrm>
          <a:off x="8191500" y="17302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178</xdr:row>
      <xdr:rowOff>0</xdr:rowOff>
    </xdr:from>
    <xdr:to>
      <xdr:col>11</xdr:col>
      <xdr:colOff>15240</xdr:colOff>
      <xdr:row>178</xdr:row>
      <xdr:rowOff>7620</xdr:rowOff>
    </xdr:to>
    <xdr:sp macro="" textlink="">
      <xdr:nvSpPr>
        <xdr:cNvPr id="3627" name="Rectangle 138"/>
        <xdr:cNvSpPr>
          <a:spLocks noChangeArrowheads="1"/>
        </xdr:cNvSpPr>
      </xdr:nvSpPr>
      <xdr:spPr bwMode="auto">
        <a:xfrm>
          <a:off x="8191500" y="17439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179</xdr:row>
      <xdr:rowOff>0</xdr:rowOff>
    </xdr:from>
    <xdr:to>
      <xdr:col>11</xdr:col>
      <xdr:colOff>15240</xdr:colOff>
      <xdr:row>179</xdr:row>
      <xdr:rowOff>7620</xdr:rowOff>
    </xdr:to>
    <xdr:sp macro="" textlink="">
      <xdr:nvSpPr>
        <xdr:cNvPr id="3628" name="Rectangle 139"/>
        <xdr:cNvSpPr>
          <a:spLocks noChangeArrowheads="1"/>
        </xdr:cNvSpPr>
      </xdr:nvSpPr>
      <xdr:spPr bwMode="auto">
        <a:xfrm>
          <a:off x="8191500" y="17561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180</xdr:row>
      <xdr:rowOff>0</xdr:rowOff>
    </xdr:from>
    <xdr:to>
      <xdr:col>11</xdr:col>
      <xdr:colOff>15240</xdr:colOff>
      <xdr:row>180</xdr:row>
      <xdr:rowOff>7620</xdr:rowOff>
    </xdr:to>
    <xdr:sp macro="" textlink="">
      <xdr:nvSpPr>
        <xdr:cNvPr id="3629" name="Rectangle 140"/>
        <xdr:cNvSpPr>
          <a:spLocks noChangeArrowheads="1"/>
        </xdr:cNvSpPr>
      </xdr:nvSpPr>
      <xdr:spPr bwMode="auto">
        <a:xfrm>
          <a:off x="8191500" y="17683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182</xdr:row>
      <xdr:rowOff>0</xdr:rowOff>
    </xdr:from>
    <xdr:to>
      <xdr:col>11</xdr:col>
      <xdr:colOff>15240</xdr:colOff>
      <xdr:row>182</xdr:row>
      <xdr:rowOff>7620</xdr:rowOff>
    </xdr:to>
    <xdr:sp macro="" textlink="">
      <xdr:nvSpPr>
        <xdr:cNvPr id="3630" name="Rectangle 141"/>
        <xdr:cNvSpPr>
          <a:spLocks noChangeArrowheads="1"/>
        </xdr:cNvSpPr>
      </xdr:nvSpPr>
      <xdr:spPr bwMode="auto">
        <a:xfrm>
          <a:off x="8191500" y="17820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183</xdr:row>
      <xdr:rowOff>0</xdr:rowOff>
    </xdr:from>
    <xdr:to>
      <xdr:col>11</xdr:col>
      <xdr:colOff>15240</xdr:colOff>
      <xdr:row>183</xdr:row>
      <xdr:rowOff>7620</xdr:rowOff>
    </xdr:to>
    <xdr:sp macro="" textlink="">
      <xdr:nvSpPr>
        <xdr:cNvPr id="3631" name="Rectangle 142"/>
        <xdr:cNvSpPr>
          <a:spLocks noChangeArrowheads="1"/>
        </xdr:cNvSpPr>
      </xdr:nvSpPr>
      <xdr:spPr bwMode="auto">
        <a:xfrm>
          <a:off x="8191500" y="17942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184</xdr:row>
      <xdr:rowOff>0</xdr:rowOff>
    </xdr:from>
    <xdr:to>
      <xdr:col>11</xdr:col>
      <xdr:colOff>15240</xdr:colOff>
      <xdr:row>184</xdr:row>
      <xdr:rowOff>7620</xdr:rowOff>
    </xdr:to>
    <xdr:sp macro="" textlink="">
      <xdr:nvSpPr>
        <xdr:cNvPr id="3632" name="Rectangle 143"/>
        <xdr:cNvSpPr>
          <a:spLocks noChangeArrowheads="1"/>
        </xdr:cNvSpPr>
      </xdr:nvSpPr>
      <xdr:spPr bwMode="auto">
        <a:xfrm>
          <a:off x="8191500" y="18064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186</xdr:row>
      <xdr:rowOff>0</xdr:rowOff>
    </xdr:from>
    <xdr:to>
      <xdr:col>11</xdr:col>
      <xdr:colOff>15240</xdr:colOff>
      <xdr:row>186</xdr:row>
      <xdr:rowOff>7620</xdr:rowOff>
    </xdr:to>
    <xdr:sp macro="" textlink="">
      <xdr:nvSpPr>
        <xdr:cNvPr id="3633" name="Rectangle 144"/>
        <xdr:cNvSpPr>
          <a:spLocks noChangeArrowheads="1"/>
        </xdr:cNvSpPr>
      </xdr:nvSpPr>
      <xdr:spPr bwMode="auto">
        <a:xfrm>
          <a:off x="8191500" y="18201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187</xdr:row>
      <xdr:rowOff>0</xdr:rowOff>
    </xdr:from>
    <xdr:to>
      <xdr:col>11</xdr:col>
      <xdr:colOff>15240</xdr:colOff>
      <xdr:row>187</xdr:row>
      <xdr:rowOff>7620</xdr:rowOff>
    </xdr:to>
    <xdr:sp macro="" textlink="">
      <xdr:nvSpPr>
        <xdr:cNvPr id="3634" name="Rectangle 145"/>
        <xdr:cNvSpPr>
          <a:spLocks noChangeArrowheads="1"/>
        </xdr:cNvSpPr>
      </xdr:nvSpPr>
      <xdr:spPr bwMode="auto">
        <a:xfrm>
          <a:off x="8191500" y="18323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188</xdr:row>
      <xdr:rowOff>0</xdr:rowOff>
    </xdr:from>
    <xdr:to>
      <xdr:col>11</xdr:col>
      <xdr:colOff>15240</xdr:colOff>
      <xdr:row>188</xdr:row>
      <xdr:rowOff>7620</xdr:rowOff>
    </xdr:to>
    <xdr:sp macro="" textlink="">
      <xdr:nvSpPr>
        <xdr:cNvPr id="3635" name="Rectangle 146"/>
        <xdr:cNvSpPr>
          <a:spLocks noChangeArrowheads="1"/>
        </xdr:cNvSpPr>
      </xdr:nvSpPr>
      <xdr:spPr bwMode="auto">
        <a:xfrm>
          <a:off x="8191500" y="18445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190</xdr:row>
      <xdr:rowOff>0</xdr:rowOff>
    </xdr:from>
    <xdr:to>
      <xdr:col>11</xdr:col>
      <xdr:colOff>15240</xdr:colOff>
      <xdr:row>190</xdr:row>
      <xdr:rowOff>7620</xdr:rowOff>
    </xdr:to>
    <xdr:sp macro="" textlink="">
      <xdr:nvSpPr>
        <xdr:cNvPr id="3636" name="Rectangle 147"/>
        <xdr:cNvSpPr>
          <a:spLocks noChangeArrowheads="1"/>
        </xdr:cNvSpPr>
      </xdr:nvSpPr>
      <xdr:spPr bwMode="auto">
        <a:xfrm>
          <a:off x="8191500" y="18582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191</xdr:row>
      <xdr:rowOff>0</xdr:rowOff>
    </xdr:from>
    <xdr:to>
      <xdr:col>11</xdr:col>
      <xdr:colOff>15240</xdr:colOff>
      <xdr:row>191</xdr:row>
      <xdr:rowOff>7620</xdr:rowOff>
    </xdr:to>
    <xdr:sp macro="" textlink="">
      <xdr:nvSpPr>
        <xdr:cNvPr id="3637" name="Rectangle 148"/>
        <xdr:cNvSpPr>
          <a:spLocks noChangeArrowheads="1"/>
        </xdr:cNvSpPr>
      </xdr:nvSpPr>
      <xdr:spPr bwMode="auto">
        <a:xfrm>
          <a:off x="8191500" y="18704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192</xdr:row>
      <xdr:rowOff>0</xdr:rowOff>
    </xdr:from>
    <xdr:to>
      <xdr:col>11</xdr:col>
      <xdr:colOff>15240</xdr:colOff>
      <xdr:row>192</xdr:row>
      <xdr:rowOff>7620</xdr:rowOff>
    </xdr:to>
    <xdr:sp macro="" textlink="">
      <xdr:nvSpPr>
        <xdr:cNvPr id="3638" name="Rectangle 149"/>
        <xdr:cNvSpPr>
          <a:spLocks noChangeArrowheads="1"/>
        </xdr:cNvSpPr>
      </xdr:nvSpPr>
      <xdr:spPr bwMode="auto">
        <a:xfrm>
          <a:off x="8191500" y="18826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195</xdr:row>
      <xdr:rowOff>0</xdr:rowOff>
    </xdr:from>
    <xdr:to>
      <xdr:col>11</xdr:col>
      <xdr:colOff>15240</xdr:colOff>
      <xdr:row>195</xdr:row>
      <xdr:rowOff>7620</xdr:rowOff>
    </xdr:to>
    <xdr:sp macro="" textlink="">
      <xdr:nvSpPr>
        <xdr:cNvPr id="3639" name="Rectangle 150"/>
        <xdr:cNvSpPr>
          <a:spLocks noChangeArrowheads="1"/>
        </xdr:cNvSpPr>
      </xdr:nvSpPr>
      <xdr:spPr bwMode="auto">
        <a:xfrm>
          <a:off x="8191500" y="18979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196</xdr:row>
      <xdr:rowOff>0</xdr:rowOff>
    </xdr:from>
    <xdr:to>
      <xdr:col>11</xdr:col>
      <xdr:colOff>15240</xdr:colOff>
      <xdr:row>196</xdr:row>
      <xdr:rowOff>7620</xdr:rowOff>
    </xdr:to>
    <xdr:sp macro="" textlink="">
      <xdr:nvSpPr>
        <xdr:cNvPr id="3640" name="Rectangle 151"/>
        <xdr:cNvSpPr>
          <a:spLocks noChangeArrowheads="1"/>
        </xdr:cNvSpPr>
      </xdr:nvSpPr>
      <xdr:spPr bwMode="auto">
        <a:xfrm>
          <a:off x="8191500" y="19101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197</xdr:row>
      <xdr:rowOff>0</xdr:rowOff>
    </xdr:from>
    <xdr:to>
      <xdr:col>11</xdr:col>
      <xdr:colOff>15240</xdr:colOff>
      <xdr:row>197</xdr:row>
      <xdr:rowOff>7620</xdr:rowOff>
    </xdr:to>
    <xdr:sp macro="" textlink="">
      <xdr:nvSpPr>
        <xdr:cNvPr id="3641" name="Rectangle 152"/>
        <xdr:cNvSpPr>
          <a:spLocks noChangeArrowheads="1"/>
        </xdr:cNvSpPr>
      </xdr:nvSpPr>
      <xdr:spPr bwMode="auto">
        <a:xfrm>
          <a:off x="8191500" y="19222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198</xdr:row>
      <xdr:rowOff>0</xdr:rowOff>
    </xdr:from>
    <xdr:to>
      <xdr:col>11</xdr:col>
      <xdr:colOff>15240</xdr:colOff>
      <xdr:row>198</xdr:row>
      <xdr:rowOff>7620</xdr:rowOff>
    </xdr:to>
    <xdr:sp macro="" textlink="">
      <xdr:nvSpPr>
        <xdr:cNvPr id="3642" name="Rectangle 153"/>
        <xdr:cNvSpPr>
          <a:spLocks noChangeArrowheads="1"/>
        </xdr:cNvSpPr>
      </xdr:nvSpPr>
      <xdr:spPr bwMode="auto">
        <a:xfrm>
          <a:off x="8191500" y="19344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199</xdr:row>
      <xdr:rowOff>0</xdr:rowOff>
    </xdr:from>
    <xdr:to>
      <xdr:col>11</xdr:col>
      <xdr:colOff>15240</xdr:colOff>
      <xdr:row>199</xdr:row>
      <xdr:rowOff>7620</xdr:rowOff>
    </xdr:to>
    <xdr:sp macro="" textlink="">
      <xdr:nvSpPr>
        <xdr:cNvPr id="3643" name="Rectangle 154"/>
        <xdr:cNvSpPr>
          <a:spLocks noChangeArrowheads="1"/>
        </xdr:cNvSpPr>
      </xdr:nvSpPr>
      <xdr:spPr bwMode="auto">
        <a:xfrm>
          <a:off x="8191500" y="19466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205</xdr:row>
      <xdr:rowOff>0</xdr:rowOff>
    </xdr:from>
    <xdr:to>
      <xdr:col>11</xdr:col>
      <xdr:colOff>15240</xdr:colOff>
      <xdr:row>205</xdr:row>
      <xdr:rowOff>7620</xdr:rowOff>
    </xdr:to>
    <xdr:sp macro="" textlink="">
      <xdr:nvSpPr>
        <xdr:cNvPr id="3644" name="Rectangle 155"/>
        <xdr:cNvSpPr>
          <a:spLocks noChangeArrowheads="1"/>
        </xdr:cNvSpPr>
      </xdr:nvSpPr>
      <xdr:spPr bwMode="auto">
        <a:xfrm>
          <a:off x="8191500" y="19669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206</xdr:row>
      <xdr:rowOff>0</xdr:rowOff>
    </xdr:from>
    <xdr:to>
      <xdr:col>11</xdr:col>
      <xdr:colOff>15240</xdr:colOff>
      <xdr:row>206</xdr:row>
      <xdr:rowOff>7620</xdr:rowOff>
    </xdr:to>
    <xdr:sp macro="" textlink="">
      <xdr:nvSpPr>
        <xdr:cNvPr id="3645" name="Rectangle 156"/>
        <xdr:cNvSpPr>
          <a:spLocks noChangeArrowheads="1"/>
        </xdr:cNvSpPr>
      </xdr:nvSpPr>
      <xdr:spPr bwMode="auto">
        <a:xfrm>
          <a:off x="8191500" y="19791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207</xdr:row>
      <xdr:rowOff>0</xdr:rowOff>
    </xdr:from>
    <xdr:to>
      <xdr:col>11</xdr:col>
      <xdr:colOff>15240</xdr:colOff>
      <xdr:row>207</xdr:row>
      <xdr:rowOff>7620</xdr:rowOff>
    </xdr:to>
    <xdr:sp macro="" textlink="">
      <xdr:nvSpPr>
        <xdr:cNvPr id="3646" name="Rectangle 157"/>
        <xdr:cNvSpPr>
          <a:spLocks noChangeArrowheads="1"/>
        </xdr:cNvSpPr>
      </xdr:nvSpPr>
      <xdr:spPr bwMode="auto">
        <a:xfrm>
          <a:off x="8191500" y="19913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209</xdr:row>
      <xdr:rowOff>0</xdr:rowOff>
    </xdr:from>
    <xdr:to>
      <xdr:col>11</xdr:col>
      <xdr:colOff>15240</xdr:colOff>
      <xdr:row>209</xdr:row>
      <xdr:rowOff>7620</xdr:rowOff>
    </xdr:to>
    <xdr:sp macro="" textlink="">
      <xdr:nvSpPr>
        <xdr:cNvPr id="3647" name="Rectangle 158"/>
        <xdr:cNvSpPr>
          <a:spLocks noChangeArrowheads="1"/>
        </xdr:cNvSpPr>
      </xdr:nvSpPr>
      <xdr:spPr bwMode="auto">
        <a:xfrm>
          <a:off x="8191500" y="20050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210</xdr:row>
      <xdr:rowOff>0</xdr:rowOff>
    </xdr:from>
    <xdr:to>
      <xdr:col>11</xdr:col>
      <xdr:colOff>15240</xdr:colOff>
      <xdr:row>210</xdr:row>
      <xdr:rowOff>7620</xdr:rowOff>
    </xdr:to>
    <xdr:sp macro="" textlink="">
      <xdr:nvSpPr>
        <xdr:cNvPr id="3648" name="Rectangle 159"/>
        <xdr:cNvSpPr>
          <a:spLocks noChangeArrowheads="1"/>
        </xdr:cNvSpPr>
      </xdr:nvSpPr>
      <xdr:spPr bwMode="auto">
        <a:xfrm>
          <a:off x="8191500" y="20172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211</xdr:row>
      <xdr:rowOff>0</xdr:rowOff>
    </xdr:from>
    <xdr:to>
      <xdr:col>11</xdr:col>
      <xdr:colOff>15240</xdr:colOff>
      <xdr:row>211</xdr:row>
      <xdr:rowOff>7620</xdr:rowOff>
    </xdr:to>
    <xdr:sp macro="" textlink="">
      <xdr:nvSpPr>
        <xdr:cNvPr id="3649" name="Rectangle 160"/>
        <xdr:cNvSpPr>
          <a:spLocks noChangeArrowheads="1"/>
        </xdr:cNvSpPr>
      </xdr:nvSpPr>
      <xdr:spPr bwMode="auto">
        <a:xfrm>
          <a:off x="8191500" y="20294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213</xdr:row>
      <xdr:rowOff>0</xdr:rowOff>
    </xdr:from>
    <xdr:to>
      <xdr:col>11</xdr:col>
      <xdr:colOff>15240</xdr:colOff>
      <xdr:row>213</xdr:row>
      <xdr:rowOff>7620</xdr:rowOff>
    </xdr:to>
    <xdr:sp macro="" textlink="">
      <xdr:nvSpPr>
        <xdr:cNvPr id="3650" name="Rectangle 161"/>
        <xdr:cNvSpPr>
          <a:spLocks noChangeArrowheads="1"/>
        </xdr:cNvSpPr>
      </xdr:nvSpPr>
      <xdr:spPr bwMode="auto">
        <a:xfrm>
          <a:off x="8191500" y="20431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214</xdr:row>
      <xdr:rowOff>0</xdr:rowOff>
    </xdr:from>
    <xdr:to>
      <xdr:col>11</xdr:col>
      <xdr:colOff>15240</xdr:colOff>
      <xdr:row>214</xdr:row>
      <xdr:rowOff>7620</xdr:rowOff>
    </xdr:to>
    <xdr:sp macro="" textlink="">
      <xdr:nvSpPr>
        <xdr:cNvPr id="3651" name="Rectangle 162"/>
        <xdr:cNvSpPr>
          <a:spLocks noChangeArrowheads="1"/>
        </xdr:cNvSpPr>
      </xdr:nvSpPr>
      <xdr:spPr bwMode="auto">
        <a:xfrm>
          <a:off x="8191500" y="20553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215</xdr:row>
      <xdr:rowOff>0</xdr:rowOff>
    </xdr:from>
    <xdr:to>
      <xdr:col>11</xdr:col>
      <xdr:colOff>15240</xdr:colOff>
      <xdr:row>215</xdr:row>
      <xdr:rowOff>7620</xdr:rowOff>
    </xdr:to>
    <xdr:sp macro="" textlink="">
      <xdr:nvSpPr>
        <xdr:cNvPr id="3652" name="Rectangle 163"/>
        <xdr:cNvSpPr>
          <a:spLocks noChangeArrowheads="1"/>
        </xdr:cNvSpPr>
      </xdr:nvSpPr>
      <xdr:spPr bwMode="auto">
        <a:xfrm>
          <a:off x="8191500" y="20675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217</xdr:row>
      <xdr:rowOff>0</xdr:rowOff>
    </xdr:from>
    <xdr:to>
      <xdr:col>11</xdr:col>
      <xdr:colOff>15240</xdr:colOff>
      <xdr:row>217</xdr:row>
      <xdr:rowOff>7620</xdr:rowOff>
    </xdr:to>
    <xdr:sp macro="" textlink="">
      <xdr:nvSpPr>
        <xdr:cNvPr id="3653" name="Rectangle 164"/>
        <xdr:cNvSpPr>
          <a:spLocks noChangeArrowheads="1"/>
        </xdr:cNvSpPr>
      </xdr:nvSpPr>
      <xdr:spPr bwMode="auto">
        <a:xfrm>
          <a:off x="8191500" y="20812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218</xdr:row>
      <xdr:rowOff>0</xdr:rowOff>
    </xdr:from>
    <xdr:to>
      <xdr:col>11</xdr:col>
      <xdr:colOff>15240</xdr:colOff>
      <xdr:row>218</xdr:row>
      <xdr:rowOff>7620</xdr:rowOff>
    </xdr:to>
    <xdr:sp macro="" textlink="">
      <xdr:nvSpPr>
        <xdr:cNvPr id="3654" name="Rectangle 165"/>
        <xdr:cNvSpPr>
          <a:spLocks noChangeArrowheads="1"/>
        </xdr:cNvSpPr>
      </xdr:nvSpPr>
      <xdr:spPr bwMode="auto">
        <a:xfrm>
          <a:off x="8191500" y="20934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219</xdr:row>
      <xdr:rowOff>0</xdr:rowOff>
    </xdr:from>
    <xdr:to>
      <xdr:col>11</xdr:col>
      <xdr:colOff>15240</xdr:colOff>
      <xdr:row>219</xdr:row>
      <xdr:rowOff>7620</xdr:rowOff>
    </xdr:to>
    <xdr:sp macro="" textlink="">
      <xdr:nvSpPr>
        <xdr:cNvPr id="3655" name="Rectangle 166"/>
        <xdr:cNvSpPr>
          <a:spLocks noChangeArrowheads="1"/>
        </xdr:cNvSpPr>
      </xdr:nvSpPr>
      <xdr:spPr bwMode="auto">
        <a:xfrm>
          <a:off x="8191500" y="21056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221</xdr:row>
      <xdr:rowOff>0</xdr:rowOff>
    </xdr:from>
    <xdr:to>
      <xdr:col>11</xdr:col>
      <xdr:colOff>15240</xdr:colOff>
      <xdr:row>221</xdr:row>
      <xdr:rowOff>7620</xdr:rowOff>
    </xdr:to>
    <xdr:sp macro="" textlink="">
      <xdr:nvSpPr>
        <xdr:cNvPr id="3656" name="Rectangle 167"/>
        <xdr:cNvSpPr>
          <a:spLocks noChangeArrowheads="1"/>
        </xdr:cNvSpPr>
      </xdr:nvSpPr>
      <xdr:spPr bwMode="auto">
        <a:xfrm>
          <a:off x="8191500" y="21193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222</xdr:row>
      <xdr:rowOff>0</xdr:rowOff>
    </xdr:from>
    <xdr:to>
      <xdr:col>11</xdr:col>
      <xdr:colOff>15240</xdr:colOff>
      <xdr:row>222</xdr:row>
      <xdr:rowOff>7620</xdr:rowOff>
    </xdr:to>
    <xdr:sp macro="" textlink="">
      <xdr:nvSpPr>
        <xdr:cNvPr id="3657" name="Rectangle 168"/>
        <xdr:cNvSpPr>
          <a:spLocks noChangeArrowheads="1"/>
        </xdr:cNvSpPr>
      </xdr:nvSpPr>
      <xdr:spPr bwMode="auto">
        <a:xfrm>
          <a:off x="8191500" y="21315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224</xdr:row>
      <xdr:rowOff>0</xdr:rowOff>
    </xdr:from>
    <xdr:to>
      <xdr:col>11</xdr:col>
      <xdr:colOff>15240</xdr:colOff>
      <xdr:row>224</xdr:row>
      <xdr:rowOff>7620</xdr:rowOff>
    </xdr:to>
    <xdr:sp macro="" textlink="">
      <xdr:nvSpPr>
        <xdr:cNvPr id="3658" name="Rectangle 169"/>
        <xdr:cNvSpPr>
          <a:spLocks noChangeArrowheads="1"/>
        </xdr:cNvSpPr>
      </xdr:nvSpPr>
      <xdr:spPr bwMode="auto">
        <a:xfrm>
          <a:off x="8191500" y="21452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225</xdr:row>
      <xdr:rowOff>0</xdr:rowOff>
    </xdr:from>
    <xdr:to>
      <xdr:col>11</xdr:col>
      <xdr:colOff>15240</xdr:colOff>
      <xdr:row>225</xdr:row>
      <xdr:rowOff>7620</xdr:rowOff>
    </xdr:to>
    <xdr:sp macro="" textlink="">
      <xdr:nvSpPr>
        <xdr:cNvPr id="3659" name="Rectangle 170"/>
        <xdr:cNvSpPr>
          <a:spLocks noChangeArrowheads="1"/>
        </xdr:cNvSpPr>
      </xdr:nvSpPr>
      <xdr:spPr bwMode="auto">
        <a:xfrm>
          <a:off x="8191500" y="21574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226</xdr:row>
      <xdr:rowOff>0</xdr:rowOff>
    </xdr:from>
    <xdr:to>
      <xdr:col>11</xdr:col>
      <xdr:colOff>15240</xdr:colOff>
      <xdr:row>226</xdr:row>
      <xdr:rowOff>7620</xdr:rowOff>
    </xdr:to>
    <xdr:sp macro="" textlink="">
      <xdr:nvSpPr>
        <xdr:cNvPr id="3660" name="Rectangle 171"/>
        <xdr:cNvSpPr>
          <a:spLocks noChangeArrowheads="1"/>
        </xdr:cNvSpPr>
      </xdr:nvSpPr>
      <xdr:spPr bwMode="auto">
        <a:xfrm>
          <a:off x="8191500" y="21696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228</xdr:row>
      <xdr:rowOff>0</xdr:rowOff>
    </xdr:from>
    <xdr:to>
      <xdr:col>11</xdr:col>
      <xdr:colOff>15240</xdr:colOff>
      <xdr:row>228</xdr:row>
      <xdr:rowOff>7620</xdr:rowOff>
    </xdr:to>
    <xdr:sp macro="" textlink="">
      <xdr:nvSpPr>
        <xdr:cNvPr id="3661" name="Rectangle 172"/>
        <xdr:cNvSpPr>
          <a:spLocks noChangeArrowheads="1"/>
        </xdr:cNvSpPr>
      </xdr:nvSpPr>
      <xdr:spPr bwMode="auto">
        <a:xfrm>
          <a:off x="8191500" y="21833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229</xdr:row>
      <xdr:rowOff>0</xdr:rowOff>
    </xdr:from>
    <xdr:to>
      <xdr:col>11</xdr:col>
      <xdr:colOff>15240</xdr:colOff>
      <xdr:row>229</xdr:row>
      <xdr:rowOff>7620</xdr:rowOff>
    </xdr:to>
    <xdr:sp macro="" textlink="">
      <xdr:nvSpPr>
        <xdr:cNvPr id="3662" name="Rectangle 173"/>
        <xdr:cNvSpPr>
          <a:spLocks noChangeArrowheads="1"/>
        </xdr:cNvSpPr>
      </xdr:nvSpPr>
      <xdr:spPr bwMode="auto">
        <a:xfrm>
          <a:off x="8191500" y="21955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231</xdr:row>
      <xdr:rowOff>0</xdr:rowOff>
    </xdr:from>
    <xdr:to>
      <xdr:col>11</xdr:col>
      <xdr:colOff>15240</xdr:colOff>
      <xdr:row>231</xdr:row>
      <xdr:rowOff>7620</xdr:rowOff>
    </xdr:to>
    <xdr:sp macro="" textlink="">
      <xdr:nvSpPr>
        <xdr:cNvPr id="3663" name="Rectangle 174"/>
        <xdr:cNvSpPr>
          <a:spLocks noChangeArrowheads="1"/>
        </xdr:cNvSpPr>
      </xdr:nvSpPr>
      <xdr:spPr bwMode="auto">
        <a:xfrm>
          <a:off x="8191500" y="22092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232</xdr:row>
      <xdr:rowOff>0</xdr:rowOff>
    </xdr:from>
    <xdr:to>
      <xdr:col>11</xdr:col>
      <xdr:colOff>15240</xdr:colOff>
      <xdr:row>232</xdr:row>
      <xdr:rowOff>7620</xdr:rowOff>
    </xdr:to>
    <xdr:sp macro="" textlink="">
      <xdr:nvSpPr>
        <xdr:cNvPr id="3664" name="Rectangle 175"/>
        <xdr:cNvSpPr>
          <a:spLocks noChangeArrowheads="1"/>
        </xdr:cNvSpPr>
      </xdr:nvSpPr>
      <xdr:spPr bwMode="auto">
        <a:xfrm>
          <a:off x="8191500" y="22214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235</xdr:row>
      <xdr:rowOff>7620</xdr:rowOff>
    </xdr:from>
    <xdr:to>
      <xdr:col>11</xdr:col>
      <xdr:colOff>15240</xdr:colOff>
      <xdr:row>235</xdr:row>
      <xdr:rowOff>15240</xdr:rowOff>
    </xdr:to>
    <xdr:sp macro="" textlink="">
      <xdr:nvSpPr>
        <xdr:cNvPr id="3665" name="Rectangle 176"/>
        <xdr:cNvSpPr>
          <a:spLocks noChangeArrowheads="1"/>
        </xdr:cNvSpPr>
      </xdr:nvSpPr>
      <xdr:spPr bwMode="auto">
        <a:xfrm>
          <a:off x="8191500" y="22367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236</xdr:row>
      <xdr:rowOff>0</xdr:rowOff>
    </xdr:from>
    <xdr:to>
      <xdr:col>11</xdr:col>
      <xdr:colOff>15240</xdr:colOff>
      <xdr:row>236</xdr:row>
      <xdr:rowOff>7620</xdr:rowOff>
    </xdr:to>
    <xdr:sp macro="" textlink="">
      <xdr:nvSpPr>
        <xdr:cNvPr id="3666" name="Rectangle 177"/>
        <xdr:cNvSpPr>
          <a:spLocks noChangeArrowheads="1"/>
        </xdr:cNvSpPr>
      </xdr:nvSpPr>
      <xdr:spPr bwMode="auto">
        <a:xfrm>
          <a:off x="8191500" y="22488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237</xdr:row>
      <xdr:rowOff>0</xdr:rowOff>
    </xdr:from>
    <xdr:to>
      <xdr:col>11</xdr:col>
      <xdr:colOff>15240</xdr:colOff>
      <xdr:row>237</xdr:row>
      <xdr:rowOff>7620</xdr:rowOff>
    </xdr:to>
    <xdr:sp macro="" textlink="">
      <xdr:nvSpPr>
        <xdr:cNvPr id="3667" name="Rectangle 178"/>
        <xdr:cNvSpPr>
          <a:spLocks noChangeArrowheads="1"/>
        </xdr:cNvSpPr>
      </xdr:nvSpPr>
      <xdr:spPr bwMode="auto">
        <a:xfrm>
          <a:off x="8191500" y="22610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238</xdr:row>
      <xdr:rowOff>7620</xdr:rowOff>
    </xdr:from>
    <xdr:to>
      <xdr:col>11</xdr:col>
      <xdr:colOff>15240</xdr:colOff>
      <xdr:row>238</xdr:row>
      <xdr:rowOff>15240</xdr:rowOff>
    </xdr:to>
    <xdr:sp macro="" textlink="">
      <xdr:nvSpPr>
        <xdr:cNvPr id="3668" name="Rectangle 179"/>
        <xdr:cNvSpPr>
          <a:spLocks noChangeArrowheads="1"/>
        </xdr:cNvSpPr>
      </xdr:nvSpPr>
      <xdr:spPr bwMode="auto">
        <a:xfrm>
          <a:off x="8191500" y="22733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239</xdr:row>
      <xdr:rowOff>0</xdr:rowOff>
    </xdr:from>
    <xdr:to>
      <xdr:col>11</xdr:col>
      <xdr:colOff>15240</xdr:colOff>
      <xdr:row>239</xdr:row>
      <xdr:rowOff>7620</xdr:rowOff>
    </xdr:to>
    <xdr:sp macro="" textlink="">
      <xdr:nvSpPr>
        <xdr:cNvPr id="3669" name="Rectangle 180"/>
        <xdr:cNvSpPr>
          <a:spLocks noChangeArrowheads="1"/>
        </xdr:cNvSpPr>
      </xdr:nvSpPr>
      <xdr:spPr bwMode="auto">
        <a:xfrm>
          <a:off x="8191500" y="22854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242</xdr:row>
      <xdr:rowOff>0</xdr:rowOff>
    </xdr:from>
    <xdr:to>
      <xdr:col>11</xdr:col>
      <xdr:colOff>15240</xdr:colOff>
      <xdr:row>242</xdr:row>
      <xdr:rowOff>7620</xdr:rowOff>
    </xdr:to>
    <xdr:sp macro="" textlink="">
      <xdr:nvSpPr>
        <xdr:cNvPr id="3670" name="Rectangle 181"/>
        <xdr:cNvSpPr>
          <a:spLocks noChangeArrowheads="1"/>
        </xdr:cNvSpPr>
      </xdr:nvSpPr>
      <xdr:spPr bwMode="auto">
        <a:xfrm>
          <a:off x="8191500" y="23007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243</xdr:row>
      <xdr:rowOff>0</xdr:rowOff>
    </xdr:from>
    <xdr:to>
      <xdr:col>11</xdr:col>
      <xdr:colOff>15240</xdr:colOff>
      <xdr:row>243</xdr:row>
      <xdr:rowOff>7620</xdr:rowOff>
    </xdr:to>
    <xdr:sp macro="" textlink="">
      <xdr:nvSpPr>
        <xdr:cNvPr id="3671" name="Rectangle 182"/>
        <xdr:cNvSpPr>
          <a:spLocks noChangeArrowheads="1"/>
        </xdr:cNvSpPr>
      </xdr:nvSpPr>
      <xdr:spPr bwMode="auto">
        <a:xfrm>
          <a:off x="8191500" y="23128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244</xdr:row>
      <xdr:rowOff>0</xdr:rowOff>
    </xdr:from>
    <xdr:to>
      <xdr:col>11</xdr:col>
      <xdr:colOff>15240</xdr:colOff>
      <xdr:row>244</xdr:row>
      <xdr:rowOff>7620</xdr:rowOff>
    </xdr:to>
    <xdr:sp macro="" textlink="">
      <xdr:nvSpPr>
        <xdr:cNvPr id="3672" name="Rectangle 183"/>
        <xdr:cNvSpPr>
          <a:spLocks noChangeArrowheads="1"/>
        </xdr:cNvSpPr>
      </xdr:nvSpPr>
      <xdr:spPr bwMode="auto">
        <a:xfrm>
          <a:off x="8191500" y="23250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245</xdr:row>
      <xdr:rowOff>0</xdr:rowOff>
    </xdr:from>
    <xdr:to>
      <xdr:col>11</xdr:col>
      <xdr:colOff>15240</xdr:colOff>
      <xdr:row>245</xdr:row>
      <xdr:rowOff>7620</xdr:rowOff>
    </xdr:to>
    <xdr:sp macro="" textlink="">
      <xdr:nvSpPr>
        <xdr:cNvPr id="3673" name="Rectangle 184"/>
        <xdr:cNvSpPr>
          <a:spLocks noChangeArrowheads="1"/>
        </xdr:cNvSpPr>
      </xdr:nvSpPr>
      <xdr:spPr bwMode="auto">
        <a:xfrm>
          <a:off x="8191500" y="23372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246</xdr:row>
      <xdr:rowOff>0</xdr:rowOff>
    </xdr:from>
    <xdr:to>
      <xdr:col>11</xdr:col>
      <xdr:colOff>15240</xdr:colOff>
      <xdr:row>246</xdr:row>
      <xdr:rowOff>7620</xdr:rowOff>
    </xdr:to>
    <xdr:sp macro="" textlink="">
      <xdr:nvSpPr>
        <xdr:cNvPr id="3674" name="Rectangle 185"/>
        <xdr:cNvSpPr>
          <a:spLocks noChangeArrowheads="1"/>
        </xdr:cNvSpPr>
      </xdr:nvSpPr>
      <xdr:spPr bwMode="auto">
        <a:xfrm>
          <a:off x="8191500" y="23494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247</xdr:row>
      <xdr:rowOff>0</xdr:rowOff>
    </xdr:from>
    <xdr:to>
      <xdr:col>11</xdr:col>
      <xdr:colOff>15240</xdr:colOff>
      <xdr:row>247</xdr:row>
      <xdr:rowOff>7620</xdr:rowOff>
    </xdr:to>
    <xdr:sp macro="" textlink="">
      <xdr:nvSpPr>
        <xdr:cNvPr id="3675" name="Rectangle 186"/>
        <xdr:cNvSpPr>
          <a:spLocks noChangeArrowheads="1"/>
        </xdr:cNvSpPr>
      </xdr:nvSpPr>
      <xdr:spPr bwMode="auto">
        <a:xfrm>
          <a:off x="8191500" y="23616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248</xdr:row>
      <xdr:rowOff>0</xdr:rowOff>
    </xdr:from>
    <xdr:to>
      <xdr:col>11</xdr:col>
      <xdr:colOff>15240</xdr:colOff>
      <xdr:row>248</xdr:row>
      <xdr:rowOff>7620</xdr:rowOff>
    </xdr:to>
    <xdr:sp macro="" textlink="">
      <xdr:nvSpPr>
        <xdr:cNvPr id="3676" name="Rectangle 187"/>
        <xdr:cNvSpPr>
          <a:spLocks noChangeArrowheads="1"/>
        </xdr:cNvSpPr>
      </xdr:nvSpPr>
      <xdr:spPr bwMode="auto">
        <a:xfrm>
          <a:off x="8191500" y="23738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249</xdr:row>
      <xdr:rowOff>0</xdr:rowOff>
    </xdr:from>
    <xdr:to>
      <xdr:col>11</xdr:col>
      <xdr:colOff>15240</xdr:colOff>
      <xdr:row>249</xdr:row>
      <xdr:rowOff>7620</xdr:rowOff>
    </xdr:to>
    <xdr:sp macro="" textlink="">
      <xdr:nvSpPr>
        <xdr:cNvPr id="3677" name="Rectangle 188"/>
        <xdr:cNvSpPr>
          <a:spLocks noChangeArrowheads="1"/>
        </xdr:cNvSpPr>
      </xdr:nvSpPr>
      <xdr:spPr bwMode="auto">
        <a:xfrm>
          <a:off x="8191500" y="23860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250</xdr:row>
      <xdr:rowOff>0</xdr:rowOff>
    </xdr:from>
    <xdr:to>
      <xdr:col>11</xdr:col>
      <xdr:colOff>15240</xdr:colOff>
      <xdr:row>250</xdr:row>
      <xdr:rowOff>7620</xdr:rowOff>
    </xdr:to>
    <xdr:sp macro="" textlink="">
      <xdr:nvSpPr>
        <xdr:cNvPr id="3678" name="Rectangle 189"/>
        <xdr:cNvSpPr>
          <a:spLocks noChangeArrowheads="1"/>
        </xdr:cNvSpPr>
      </xdr:nvSpPr>
      <xdr:spPr bwMode="auto">
        <a:xfrm>
          <a:off x="8191500" y="23982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251</xdr:row>
      <xdr:rowOff>0</xdr:rowOff>
    </xdr:from>
    <xdr:to>
      <xdr:col>11</xdr:col>
      <xdr:colOff>15240</xdr:colOff>
      <xdr:row>251</xdr:row>
      <xdr:rowOff>7620</xdr:rowOff>
    </xdr:to>
    <xdr:sp macro="" textlink="">
      <xdr:nvSpPr>
        <xdr:cNvPr id="3679" name="Rectangle 190"/>
        <xdr:cNvSpPr>
          <a:spLocks noChangeArrowheads="1"/>
        </xdr:cNvSpPr>
      </xdr:nvSpPr>
      <xdr:spPr bwMode="auto">
        <a:xfrm>
          <a:off x="8191500" y="24104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252</xdr:row>
      <xdr:rowOff>0</xdr:rowOff>
    </xdr:from>
    <xdr:to>
      <xdr:col>11</xdr:col>
      <xdr:colOff>15240</xdr:colOff>
      <xdr:row>252</xdr:row>
      <xdr:rowOff>7620</xdr:rowOff>
    </xdr:to>
    <xdr:sp macro="" textlink="">
      <xdr:nvSpPr>
        <xdr:cNvPr id="3680" name="Rectangle 191"/>
        <xdr:cNvSpPr>
          <a:spLocks noChangeArrowheads="1"/>
        </xdr:cNvSpPr>
      </xdr:nvSpPr>
      <xdr:spPr bwMode="auto">
        <a:xfrm>
          <a:off x="8191500" y="24226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253</xdr:row>
      <xdr:rowOff>0</xdr:rowOff>
    </xdr:from>
    <xdr:to>
      <xdr:col>11</xdr:col>
      <xdr:colOff>15240</xdr:colOff>
      <xdr:row>253</xdr:row>
      <xdr:rowOff>7620</xdr:rowOff>
    </xdr:to>
    <xdr:sp macro="" textlink="">
      <xdr:nvSpPr>
        <xdr:cNvPr id="3681" name="Rectangle 192"/>
        <xdr:cNvSpPr>
          <a:spLocks noChangeArrowheads="1"/>
        </xdr:cNvSpPr>
      </xdr:nvSpPr>
      <xdr:spPr bwMode="auto">
        <a:xfrm>
          <a:off x="8191500" y="24348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254</xdr:row>
      <xdr:rowOff>0</xdr:rowOff>
    </xdr:from>
    <xdr:to>
      <xdr:col>11</xdr:col>
      <xdr:colOff>15240</xdr:colOff>
      <xdr:row>254</xdr:row>
      <xdr:rowOff>7620</xdr:rowOff>
    </xdr:to>
    <xdr:sp macro="" textlink="">
      <xdr:nvSpPr>
        <xdr:cNvPr id="3682" name="Rectangle 193"/>
        <xdr:cNvSpPr>
          <a:spLocks noChangeArrowheads="1"/>
        </xdr:cNvSpPr>
      </xdr:nvSpPr>
      <xdr:spPr bwMode="auto">
        <a:xfrm>
          <a:off x="8191500" y="24470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255</xdr:row>
      <xdr:rowOff>0</xdr:rowOff>
    </xdr:from>
    <xdr:to>
      <xdr:col>11</xdr:col>
      <xdr:colOff>15240</xdr:colOff>
      <xdr:row>255</xdr:row>
      <xdr:rowOff>7620</xdr:rowOff>
    </xdr:to>
    <xdr:sp macro="" textlink="">
      <xdr:nvSpPr>
        <xdr:cNvPr id="3683" name="Rectangle 194"/>
        <xdr:cNvSpPr>
          <a:spLocks noChangeArrowheads="1"/>
        </xdr:cNvSpPr>
      </xdr:nvSpPr>
      <xdr:spPr bwMode="auto">
        <a:xfrm>
          <a:off x="8191500" y="24592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257</xdr:row>
      <xdr:rowOff>7620</xdr:rowOff>
    </xdr:from>
    <xdr:to>
      <xdr:col>11</xdr:col>
      <xdr:colOff>15240</xdr:colOff>
      <xdr:row>257</xdr:row>
      <xdr:rowOff>15240</xdr:rowOff>
    </xdr:to>
    <xdr:sp macro="" textlink="">
      <xdr:nvSpPr>
        <xdr:cNvPr id="3684" name="Rectangle 195"/>
        <xdr:cNvSpPr>
          <a:spLocks noChangeArrowheads="1"/>
        </xdr:cNvSpPr>
      </xdr:nvSpPr>
      <xdr:spPr bwMode="auto">
        <a:xfrm>
          <a:off x="8191500" y="24729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258</xdr:row>
      <xdr:rowOff>7620</xdr:rowOff>
    </xdr:from>
    <xdr:to>
      <xdr:col>11</xdr:col>
      <xdr:colOff>15240</xdr:colOff>
      <xdr:row>258</xdr:row>
      <xdr:rowOff>15240</xdr:rowOff>
    </xdr:to>
    <xdr:sp macro="" textlink="">
      <xdr:nvSpPr>
        <xdr:cNvPr id="3685" name="Rectangle 196"/>
        <xdr:cNvSpPr>
          <a:spLocks noChangeArrowheads="1"/>
        </xdr:cNvSpPr>
      </xdr:nvSpPr>
      <xdr:spPr bwMode="auto">
        <a:xfrm>
          <a:off x="8191500" y="24851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259</xdr:row>
      <xdr:rowOff>7620</xdr:rowOff>
    </xdr:from>
    <xdr:to>
      <xdr:col>11</xdr:col>
      <xdr:colOff>15240</xdr:colOff>
      <xdr:row>259</xdr:row>
      <xdr:rowOff>15240</xdr:rowOff>
    </xdr:to>
    <xdr:sp macro="" textlink="">
      <xdr:nvSpPr>
        <xdr:cNvPr id="3686" name="Rectangle 197"/>
        <xdr:cNvSpPr>
          <a:spLocks noChangeArrowheads="1"/>
        </xdr:cNvSpPr>
      </xdr:nvSpPr>
      <xdr:spPr bwMode="auto">
        <a:xfrm>
          <a:off x="8191500" y="24973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260</xdr:row>
      <xdr:rowOff>7620</xdr:rowOff>
    </xdr:from>
    <xdr:to>
      <xdr:col>11</xdr:col>
      <xdr:colOff>15240</xdr:colOff>
      <xdr:row>260</xdr:row>
      <xdr:rowOff>15240</xdr:rowOff>
    </xdr:to>
    <xdr:sp macro="" textlink="">
      <xdr:nvSpPr>
        <xdr:cNvPr id="3687" name="Rectangle 198"/>
        <xdr:cNvSpPr>
          <a:spLocks noChangeArrowheads="1"/>
        </xdr:cNvSpPr>
      </xdr:nvSpPr>
      <xdr:spPr bwMode="auto">
        <a:xfrm>
          <a:off x="8191500" y="25095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261</xdr:row>
      <xdr:rowOff>7620</xdr:rowOff>
    </xdr:from>
    <xdr:to>
      <xdr:col>11</xdr:col>
      <xdr:colOff>15240</xdr:colOff>
      <xdr:row>261</xdr:row>
      <xdr:rowOff>15240</xdr:rowOff>
    </xdr:to>
    <xdr:sp macro="" textlink="">
      <xdr:nvSpPr>
        <xdr:cNvPr id="3688" name="Rectangle 199"/>
        <xdr:cNvSpPr>
          <a:spLocks noChangeArrowheads="1"/>
        </xdr:cNvSpPr>
      </xdr:nvSpPr>
      <xdr:spPr bwMode="auto">
        <a:xfrm>
          <a:off x="8191500" y="25217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262</xdr:row>
      <xdr:rowOff>7620</xdr:rowOff>
    </xdr:from>
    <xdr:to>
      <xdr:col>11</xdr:col>
      <xdr:colOff>15240</xdr:colOff>
      <xdr:row>262</xdr:row>
      <xdr:rowOff>15240</xdr:rowOff>
    </xdr:to>
    <xdr:sp macro="" textlink="">
      <xdr:nvSpPr>
        <xdr:cNvPr id="3689" name="Rectangle 200"/>
        <xdr:cNvSpPr>
          <a:spLocks noChangeArrowheads="1"/>
        </xdr:cNvSpPr>
      </xdr:nvSpPr>
      <xdr:spPr bwMode="auto">
        <a:xfrm>
          <a:off x="8191500" y="25339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263</xdr:row>
      <xdr:rowOff>7620</xdr:rowOff>
    </xdr:from>
    <xdr:to>
      <xdr:col>11</xdr:col>
      <xdr:colOff>15240</xdr:colOff>
      <xdr:row>263</xdr:row>
      <xdr:rowOff>15240</xdr:rowOff>
    </xdr:to>
    <xdr:sp macro="" textlink="">
      <xdr:nvSpPr>
        <xdr:cNvPr id="3690" name="Rectangle 201"/>
        <xdr:cNvSpPr>
          <a:spLocks noChangeArrowheads="1"/>
        </xdr:cNvSpPr>
      </xdr:nvSpPr>
      <xdr:spPr bwMode="auto">
        <a:xfrm>
          <a:off x="8191500" y="25461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264</xdr:row>
      <xdr:rowOff>7620</xdr:rowOff>
    </xdr:from>
    <xdr:to>
      <xdr:col>11</xdr:col>
      <xdr:colOff>15240</xdr:colOff>
      <xdr:row>264</xdr:row>
      <xdr:rowOff>15240</xdr:rowOff>
    </xdr:to>
    <xdr:sp macro="" textlink="">
      <xdr:nvSpPr>
        <xdr:cNvPr id="3691" name="Rectangle 202"/>
        <xdr:cNvSpPr>
          <a:spLocks noChangeArrowheads="1"/>
        </xdr:cNvSpPr>
      </xdr:nvSpPr>
      <xdr:spPr bwMode="auto">
        <a:xfrm>
          <a:off x="8191500" y="25583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265</xdr:row>
      <xdr:rowOff>7620</xdr:rowOff>
    </xdr:from>
    <xdr:to>
      <xdr:col>11</xdr:col>
      <xdr:colOff>15240</xdr:colOff>
      <xdr:row>265</xdr:row>
      <xdr:rowOff>15240</xdr:rowOff>
    </xdr:to>
    <xdr:sp macro="" textlink="">
      <xdr:nvSpPr>
        <xdr:cNvPr id="3692" name="Rectangle 203"/>
        <xdr:cNvSpPr>
          <a:spLocks noChangeArrowheads="1"/>
        </xdr:cNvSpPr>
      </xdr:nvSpPr>
      <xdr:spPr bwMode="auto">
        <a:xfrm>
          <a:off x="8191500" y="25705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266</xdr:row>
      <xdr:rowOff>7620</xdr:rowOff>
    </xdr:from>
    <xdr:to>
      <xdr:col>11</xdr:col>
      <xdr:colOff>15240</xdr:colOff>
      <xdr:row>266</xdr:row>
      <xdr:rowOff>15240</xdr:rowOff>
    </xdr:to>
    <xdr:sp macro="" textlink="">
      <xdr:nvSpPr>
        <xdr:cNvPr id="3693" name="Rectangle 204"/>
        <xdr:cNvSpPr>
          <a:spLocks noChangeArrowheads="1"/>
        </xdr:cNvSpPr>
      </xdr:nvSpPr>
      <xdr:spPr bwMode="auto">
        <a:xfrm>
          <a:off x="8191500" y="25827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267</xdr:row>
      <xdr:rowOff>7620</xdr:rowOff>
    </xdr:from>
    <xdr:to>
      <xdr:col>11</xdr:col>
      <xdr:colOff>15240</xdr:colOff>
      <xdr:row>267</xdr:row>
      <xdr:rowOff>15240</xdr:rowOff>
    </xdr:to>
    <xdr:sp macro="" textlink="">
      <xdr:nvSpPr>
        <xdr:cNvPr id="3694" name="Rectangle 205"/>
        <xdr:cNvSpPr>
          <a:spLocks noChangeArrowheads="1"/>
        </xdr:cNvSpPr>
      </xdr:nvSpPr>
      <xdr:spPr bwMode="auto">
        <a:xfrm>
          <a:off x="8191500" y="25949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270</xdr:row>
      <xdr:rowOff>0</xdr:rowOff>
    </xdr:from>
    <xdr:to>
      <xdr:col>11</xdr:col>
      <xdr:colOff>15240</xdr:colOff>
      <xdr:row>270</xdr:row>
      <xdr:rowOff>7620</xdr:rowOff>
    </xdr:to>
    <xdr:sp macro="" textlink="">
      <xdr:nvSpPr>
        <xdr:cNvPr id="3695" name="Rectangle 206"/>
        <xdr:cNvSpPr>
          <a:spLocks noChangeArrowheads="1"/>
        </xdr:cNvSpPr>
      </xdr:nvSpPr>
      <xdr:spPr bwMode="auto">
        <a:xfrm>
          <a:off x="8191500" y="26100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271</xdr:row>
      <xdr:rowOff>0</xdr:rowOff>
    </xdr:from>
    <xdr:to>
      <xdr:col>11</xdr:col>
      <xdr:colOff>15240</xdr:colOff>
      <xdr:row>271</xdr:row>
      <xdr:rowOff>7620</xdr:rowOff>
    </xdr:to>
    <xdr:sp macro="" textlink="">
      <xdr:nvSpPr>
        <xdr:cNvPr id="3696" name="Rectangle 207"/>
        <xdr:cNvSpPr>
          <a:spLocks noChangeArrowheads="1"/>
        </xdr:cNvSpPr>
      </xdr:nvSpPr>
      <xdr:spPr bwMode="auto">
        <a:xfrm>
          <a:off x="8191500" y="26222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272</xdr:row>
      <xdr:rowOff>0</xdr:rowOff>
    </xdr:from>
    <xdr:to>
      <xdr:col>11</xdr:col>
      <xdr:colOff>15240</xdr:colOff>
      <xdr:row>272</xdr:row>
      <xdr:rowOff>7620</xdr:rowOff>
    </xdr:to>
    <xdr:sp macro="" textlink="">
      <xdr:nvSpPr>
        <xdr:cNvPr id="3697" name="Rectangle 208"/>
        <xdr:cNvSpPr>
          <a:spLocks noChangeArrowheads="1"/>
        </xdr:cNvSpPr>
      </xdr:nvSpPr>
      <xdr:spPr bwMode="auto">
        <a:xfrm>
          <a:off x="8191500" y="26344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273</xdr:row>
      <xdr:rowOff>0</xdr:rowOff>
    </xdr:from>
    <xdr:to>
      <xdr:col>11</xdr:col>
      <xdr:colOff>15240</xdr:colOff>
      <xdr:row>273</xdr:row>
      <xdr:rowOff>7620</xdr:rowOff>
    </xdr:to>
    <xdr:sp macro="" textlink="">
      <xdr:nvSpPr>
        <xdr:cNvPr id="3698" name="Rectangle 209"/>
        <xdr:cNvSpPr>
          <a:spLocks noChangeArrowheads="1"/>
        </xdr:cNvSpPr>
      </xdr:nvSpPr>
      <xdr:spPr bwMode="auto">
        <a:xfrm>
          <a:off x="8191500" y="26466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279</xdr:row>
      <xdr:rowOff>0</xdr:rowOff>
    </xdr:from>
    <xdr:to>
      <xdr:col>11</xdr:col>
      <xdr:colOff>15240</xdr:colOff>
      <xdr:row>279</xdr:row>
      <xdr:rowOff>7620</xdr:rowOff>
    </xdr:to>
    <xdr:sp macro="" textlink="">
      <xdr:nvSpPr>
        <xdr:cNvPr id="3699" name="Rectangle 210"/>
        <xdr:cNvSpPr>
          <a:spLocks noChangeArrowheads="1"/>
        </xdr:cNvSpPr>
      </xdr:nvSpPr>
      <xdr:spPr bwMode="auto">
        <a:xfrm>
          <a:off x="8191500" y="26664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280</xdr:row>
      <xdr:rowOff>0</xdr:rowOff>
    </xdr:from>
    <xdr:to>
      <xdr:col>11</xdr:col>
      <xdr:colOff>15240</xdr:colOff>
      <xdr:row>280</xdr:row>
      <xdr:rowOff>7620</xdr:rowOff>
    </xdr:to>
    <xdr:sp macro="" textlink="">
      <xdr:nvSpPr>
        <xdr:cNvPr id="3700" name="Rectangle 211"/>
        <xdr:cNvSpPr>
          <a:spLocks noChangeArrowheads="1"/>
        </xdr:cNvSpPr>
      </xdr:nvSpPr>
      <xdr:spPr bwMode="auto">
        <a:xfrm>
          <a:off x="8191500" y="26786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284</xdr:row>
      <xdr:rowOff>0</xdr:rowOff>
    </xdr:from>
    <xdr:to>
      <xdr:col>11</xdr:col>
      <xdr:colOff>15240</xdr:colOff>
      <xdr:row>284</xdr:row>
      <xdr:rowOff>7620</xdr:rowOff>
    </xdr:to>
    <xdr:sp macro="" textlink="">
      <xdr:nvSpPr>
        <xdr:cNvPr id="3701" name="Rectangle 212"/>
        <xdr:cNvSpPr>
          <a:spLocks noChangeArrowheads="1"/>
        </xdr:cNvSpPr>
      </xdr:nvSpPr>
      <xdr:spPr bwMode="auto">
        <a:xfrm>
          <a:off x="8191500" y="26967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285</xdr:row>
      <xdr:rowOff>0</xdr:rowOff>
    </xdr:from>
    <xdr:to>
      <xdr:col>11</xdr:col>
      <xdr:colOff>15240</xdr:colOff>
      <xdr:row>285</xdr:row>
      <xdr:rowOff>7620</xdr:rowOff>
    </xdr:to>
    <xdr:sp macro="" textlink="">
      <xdr:nvSpPr>
        <xdr:cNvPr id="3702" name="Rectangle 213"/>
        <xdr:cNvSpPr>
          <a:spLocks noChangeArrowheads="1"/>
        </xdr:cNvSpPr>
      </xdr:nvSpPr>
      <xdr:spPr bwMode="auto">
        <a:xfrm>
          <a:off x="8191500" y="27089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286</xdr:row>
      <xdr:rowOff>0</xdr:rowOff>
    </xdr:from>
    <xdr:to>
      <xdr:col>11</xdr:col>
      <xdr:colOff>15240</xdr:colOff>
      <xdr:row>286</xdr:row>
      <xdr:rowOff>7620</xdr:rowOff>
    </xdr:to>
    <xdr:sp macro="" textlink="">
      <xdr:nvSpPr>
        <xdr:cNvPr id="3703" name="Rectangle 214"/>
        <xdr:cNvSpPr>
          <a:spLocks noChangeArrowheads="1"/>
        </xdr:cNvSpPr>
      </xdr:nvSpPr>
      <xdr:spPr bwMode="auto">
        <a:xfrm>
          <a:off x="8191500" y="27211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289</xdr:row>
      <xdr:rowOff>7620</xdr:rowOff>
    </xdr:from>
    <xdr:to>
      <xdr:col>11</xdr:col>
      <xdr:colOff>15240</xdr:colOff>
      <xdr:row>289</xdr:row>
      <xdr:rowOff>15240</xdr:rowOff>
    </xdr:to>
    <xdr:sp macro="" textlink="">
      <xdr:nvSpPr>
        <xdr:cNvPr id="3704" name="Rectangle 215"/>
        <xdr:cNvSpPr>
          <a:spLocks noChangeArrowheads="1"/>
        </xdr:cNvSpPr>
      </xdr:nvSpPr>
      <xdr:spPr bwMode="auto">
        <a:xfrm>
          <a:off x="8191500" y="273649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295</xdr:row>
      <xdr:rowOff>0</xdr:rowOff>
    </xdr:from>
    <xdr:to>
      <xdr:col>11</xdr:col>
      <xdr:colOff>15240</xdr:colOff>
      <xdr:row>295</xdr:row>
      <xdr:rowOff>7620</xdr:rowOff>
    </xdr:to>
    <xdr:sp macro="" textlink="">
      <xdr:nvSpPr>
        <xdr:cNvPr id="3705" name="Rectangle 216"/>
        <xdr:cNvSpPr>
          <a:spLocks noChangeArrowheads="1"/>
        </xdr:cNvSpPr>
      </xdr:nvSpPr>
      <xdr:spPr bwMode="auto">
        <a:xfrm>
          <a:off x="8191500" y="27562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296</xdr:row>
      <xdr:rowOff>0</xdr:rowOff>
    </xdr:from>
    <xdr:to>
      <xdr:col>11</xdr:col>
      <xdr:colOff>15240</xdr:colOff>
      <xdr:row>296</xdr:row>
      <xdr:rowOff>7620</xdr:rowOff>
    </xdr:to>
    <xdr:sp macro="" textlink="">
      <xdr:nvSpPr>
        <xdr:cNvPr id="3706" name="Rectangle 217"/>
        <xdr:cNvSpPr>
          <a:spLocks noChangeArrowheads="1"/>
        </xdr:cNvSpPr>
      </xdr:nvSpPr>
      <xdr:spPr bwMode="auto">
        <a:xfrm>
          <a:off x="8191500" y="27684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298</xdr:row>
      <xdr:rowOff>0</xdr:rowOff>
    </xdr:from>
    <xdr:to>
      <xdr:col>11</xdr:col>
      <xdr:colOff>15240</xdr:colOff>
      <xdr:row>298</xdr:row>
      <xdr:rowOff>7620</xdr:rowOff>
    </xdr:to>
    <xdr:sp macro="" textlink="">
      <xdr:nvSpPr>
        <xdr:cNvPr id="3707" name="Rectangle 218"/>
        <xdr:cNvSpPr>
          <a:spLocks noChangeArrowheads="1"/>
        </xdr:cNvSpPr>
      </xdr:nvSpPr>
      <xdr:spPr bwMode="auto">
        <a:xfrm>
          <a:off x="8191500" y="27821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299</xdr:row>
      <xdr:rowOff>0</xdr:rowOff>
    </xdr:from>
    <xdr:to>
      <xdr:col>11</xdr:col>
      <xdr:colOff>15240</xdr:colOff>
      <xdr:row>299</xdr:row>
      <xdr:rowOff>7620</xdr:rowOff>
    </xdr:to>
    <xdr:sp macro="" textlink="">
      <xdr:nvSpPr>
        <xdr:cNvPr id="3708" name="Rectangle 219"/>
        <xdr:cNvSpPr>
          <a:spLocks noChangeArrowheads="1"/>
        </xdr:cNvSpPr>
      </xdr:nvSpPr>
      <xdr:spPr bwMode="auto">
        <a:xfrm>
          <a:off x="8191500" y="27943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301</xdr:row>
      <xdr:rowOff>0</xdr:rowOff>
    </xdr:from>
    <xdr:to>
      <xdr:col>11</xdr:col>
      <xdr:colOff>15240</xdr:colOff>
      <xdr:row>301</xdr:row>
      <xdr:rowOff>7620</xdr:rowOff>
    </xdr:to>
    <xdr:sp macro="" textlink="">
      <xdr:nvSpPr>
        <xdr:cNvPr id="3709" name="Rectangle 220"/>
        <xdr:cNvSpPr>
          <a:spLocks noChangeArrowheads="1"/>
        </xdr:cNvSpPr>
      </xdr:nvSpPr>
      <xdr:spPr bwMode="auto">
        <a:xfrm>
          <a:off x="8191500" y="28080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302</xdr:row>
      <xdr:rowOff>0</xdr:rowOff>
    </xdr:from>
    <xdr:to>
      <xdr:col>11</xdr:col>
      <xdr:colOff>15240</xdr:colOff>
      <xdr:row>302</xdr:row>
      <xdr:rowOff>7620</xdr:rowOff>
    </xdr:to>
    <xdr:sp macro="" textlink="">
      <xdr:nvSpPr>
        <xdr:cNvPr id="3710" name="Rectangle 221"/>
        <xdr:cNvSpPr>
          <a:spLocks noChangeArrowheads="1"/>
        </xdr:cNvSpPr>
      </xdr:nvSpPr>
      <xdr:spPr bwMode="auto">
        <a:xfrm>
          <a:off x="8191500" y="28202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304</xdr:row>
      <xdr:rowOff>0</xdr:rowOff>
    </xdr:from>
    <xdr:to>
      <xdr:col>11</xdr:col>
      <xdr:colOff>15240</xdr:colOff>
      <xdr:row>304</xdr:row>
      <xdr:rowOff>7620</xdr:rowOff>
    </xdr:to>
    <xdr:sp macro="" textlink="">
      <xdr:nvSpPr>
        <xdr:cNvPr id="3711" name="Rectangle 222"/>
        <xdr:cNvSpPr>
          <a:spLocks noChangeArrowheads="1"/>
        </xdr:cNvSpPr>
      </xdr:nvSpPr>
      <xdr:spPr bwMode="auto">
        <a:xfrm>
          <a:off x="8191500" y="28339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305</xdr:row>
      <xdr:rowOff>0</xdr:rowOff>
    </xdr:from>
    <xdr:to>
      <xdr:col>11</xdr:col>
      <xdr:colOff>15240</xdr:colOff>
      <xdr:row>305</xdr:row>
      <xdr:rowOff>7620</xdr:rowOff>
    </xdr:to>
    <xdr:sp macro="" textlink="">
      <xdr:nvSpPr>
        <xdr:cNvPr id="3712" name="Rectangle 223"/>
        <xdr:cNvSpPr>
          <a:spLocks noChangeArrowheads="1"/>
        </xdr:cNvSpPr>
      </xdr:nvSpPr>
      <xdr:spPr bwMode="auto">
        <a:xfrm>
          <a:off x="8191500" y="284614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307</xdr:row>
      <xdr:rowOff>0</xdr:rowOff>
    </xdr:from>
    <xdr:to>
      <xdr:col>11</xdr:col>
      <xdr:colOff>15240</xdr:colOff>
      <xdr:row>307</xdr:row>
      <xdr:rowOff>7620</xdr:rowOff>
    </xdr:to>
    <xdr:sp macro="" textlink="">
      <xdr:nvSpPr>
        <xdr:cNvPr id="3713" name="Rectangle 224"/>
        <xdr:cNvSpPr>
          <a:spLocks noChangeArrowheads="1"/>
        </xdr:cNvSpPr>
      </xdr:nvSpPr>
      <xdr:spPr bwMode="auto">
        <a:xfrm>
          <a:off x="8191500" y="28598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308</xdr:row>
      <xdr:rowOff>0</xdr:rowOff>
    </xdr:from>
    <xdr:to>
      <xdr:col>11</xdr:col>
      <xdr:colOff>15240</xdr:colOff>
      <xdr:row>308</xdr:row>
      <xdr:rowOff>7620</xdr:rowOff>
    </xdr:to>
    <xdr:sp macro="" textlink="">
      <xdr:nvSpPr>
        <xdr:cNvPr id="3714" name="Rectangle 225"/>
        <xdr:cNvSpPr>
          <a:spLocks noChangeArrowheads="1"/>
        </xdr:cNvSpPr>
      </xdr:nvSpPr>
      <xdr:spPr bwMode="auto">
        <a:xfrm>
          <a:off x="8191500" y="28720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311</xdr:row>
      <xdr:rowOff>0</xdr:rowOff>
    </xdr:from>
    <xdr:to>
      <xdr:col>11</xdr:col>
      <xdr:colOff>15240</xdr:colOff>
      <xdr:row>311</xdr:row>
      <xdr:rowOff>7620</xdr:rowOff>
    </xdr:to>
    <xdr:sp macro="" textlink="">
      <xdr:nvSpPr>
        <xdr:cNvPr id="3715" name="Rectangle 226"/>
        <xdr:cNvSpPr>
          <a:spLocks noChangeArrowheads="1"/>
        </xdr:cNvSpPr>
      </xdr:nvSpPr>
      <xdr:spPr bwMode="auto">
        <a:xfrm>
          <a:off x="8191500" y="28872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315</xdr:row>
      <xdr:rowOff>0</xdr:rowOff>
    </xdr:from>
    <xdr:to>
      <xdr:col>11</xdr:col>
      <xdr:colOff>15240</xdr:colOff>
      <xdr:row>315</xdr:row>
      <xdr:rowOff>7620</xdr:rowOff>
    </xdr:to>
    <xdr:sp macro="" textlink="">
      <xdr:nvSpPr>
        <xdr:cNvPr id="3716" name="Rectangle 227"/>
        <xdr:cNvSpPr>
          <a:spLocks noChangeArrowheads="1"/>
        </xdr:cNvSpPr>
      </xdr:nvSpPr>
      <xdr:spPr bwMode="auto">
        <a:xfrm>
          <a:off x="8191500" y="29054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316</xdr:row>
      <xdr:rowOff>0</xdr:rowOff>
    </xdr:from>
    <xdr:to>
      <xdr:col>11</xdr:col>
      <xdr:colOff>15240</xdr:colOff>
      <xdr:row>316</xdr:row>
      <xdr:rowOff>7620</xdr:rowOff>
    </xdr:to>
    <xdr:sp macro="" textlink="">
      <xdr:nvSpPr>
        <xdr:cNvPr id="3717" name="Rectangle 228"/>
        <xdr:cNvSpPr>
          <a:spLocks noChangeArrowheads="1"/>
        </xdr:cNvSpPr>
      </xdr:nvSpPr>
      <xdr:spPr bwMode="auto">
        <a:xfrm>
          <a:off x="8191500" y="291762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319</xdr:row>
      <xdr:rowOff>0</xdr:rowOff>
    </xdr:from>
    <xdr:to>
      <xdr:col>11</xdr:col>
      <xdr:colOff>15240</xdr:colOff>
      <xdr:row>319</xdr:row>
      <xdr:rowOff>7620</xdr:rowOff>
    </xdr:to>
    <xdr:sp macro="" textlink="">
      <xdr:nvSpPr>
        <xdr:cNvPr id="3718" name="Rectangle 229"/>
        <xdr:cNvSpPr>
          <a:spLocks noChangeArrowheads="1"/>
        </xdr:cNvSpPr>
      </xdr:nvSpPr>
      <xdr:spPr bwMode="auto">
        <a:xfrm>
          <a:off x="8191500" y="29342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323</xdr:row>
      <xdr:rowOff>0</xdr:rowOff>
    </xdr:from>
    <xdr:to>
      <xdr:col>11</xdr:col>
      <xdr:colOff>15240</xdr:colOff>
      <xdr:row>323</xdr:row>
      <xdr:rowOff>7620</xdr:rowOff>
    </xdr:to>
    <xdr:sp macro="" textlink="">
      <xdr:nvSpPr>
        <xdr:cNvPr id="3719" name="Rectangle 230"/>
        <xdr:cNvSpPr>
          <a:spLocks noChangeArrowheads="1"/>
        </xdr:cNvSpPr>
      </xdr:nvSpPr>
      <xdr:spPr bwMode="auto">
        <a:xfrm>
          <a:off x="8191500" y="29509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326</xdr:row>
      <xdr:rowOff>0</xdr:rowOff>
    </xdr:from>
    <xdr:to>
      <xdr:col>11</xdr:col>
      <xdr:colOff>15240</xdr:colOff>
      <xdr:row>326</xdr:row>
      <xdr:rowOff>7620</xdr:rowOff>
    </xdr:to>
    <xdr:sp macro="" textlink="">
      <xdr:nvSpPr>
        <xdr:cNvPr id="3720" name="Rectangle 231"/>
        <xdr:cNvSpPr>
          <a:spLocks noChangeArrowheads="1"/>
        </xdr:cNvSpPr>
      </xdr:nvSpPr>
      <xdr:spPr bwMode="auto">
        <a:xfrm>
          <a:off x="8191500" y="29662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327</xdr:row>
      <xdr:rowOff>0</xdr:rowOff>
    </xdr:from>
    <xdr:to>
      <xdr:col>11</xdr:col>
      <xdr:colOff>15240</xdr:colOff>
      <xdr:row>327</xdr:row>
      <xdr:rowOff>7620</xdr:rowOff>
    </xdr:to>
    <xdr:sp macro="" textlink="">
      <xdr:nvSpPr>
        <xdr:cNvPr id="3721" name="Rectangle 232"/>
        <xdr:cNvSpPr>
          <a:spLocks noChangeArrowheads="1"/>
        </xdr:cNvSpPr>
      </xdr:nvSpPr>
      <xdr:spPr bwMode="auto">
        <a:xfrm>
          <a:off x="8191500" y="29784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331</xdr:row>
      <xdr:rowOff>0</xdr:rowOff>
    </xdr:from>
    <xdr:to>
      <xdr:col>11</xdr:col>
      <xdr:colOff>15240</xdr:colOff>
      <xdr:row>331</xdr:row>
      <xdr:rowOff>7620</xdr:rowOff>
    </xdr:to>
    <xdr:sp macro="" textlink="">
      <xdr:nvSpPr>
        <xdr:cNvPr id="3722" name="Rectangle 233"/>
        <xdr:cNvSpPr>
          <a:spLocks noChangeArrowheads="1"/>
        </xdr:cNvSpPr>
      </xdr:nvSpPr>
      <xdr:spPr bwMode="auto">
        <a:xfrm>
          <a:off x="8191500" y="29951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332</xdr:row>
      <xdr:rowOff>0</xdr:rowOff>
    </xdr:from>
    <xdr:to>
      <xdr:col>11</xdr:col>
      <xdr:colOff>15240</xdr:colOff>
      <xdr:row>332</xdr:row>
      <xdr:rowOff>7620</xdr:rowOff>
    </xdr:to>
    <xdr:sp macro="" textlink="">
      <xdr:nvSpPr>
        <xdr:cNvPr id="3723" name="Rectangle 234"/>
        <xdr:cNvSpPr>
          <a:spLocks noChangeArrowheads="1"/>
        </xdr:cNvSpPr>
      </xdr:nvSpPr>
      <xdr:spPr bwMode="auto">
        <a:xfrm>
          <a:off x="8191500" y="30073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334</xdr:row>
      <xdr:rowOff>0</xdr:rowOff>
    </xdr:from>
    <xdr:to>
      <xdr:col>11</xdr:col>
      <xdr:colOff>15240</xdr:colOff>
      <xdr:row>334</xdr:row>
      <xdr:rowOff>7620</xdr:rowOff>
    </xdr:to>
    <xdr:sp macro="" textlink="">
      <xdr:nvSpPr>
        <xdr:cNvPr id="3724" name="Rectangle 235"/>
        <xdr:cNvSpPr>
          <a:spLocks noChangeArrowheads="1"/>
        </xdr:cNvSpPr>
      </xdr:nvSpPr>
      <xdr:spPr bwMode="auto">
        <a:xfrm>
          <a:off x="8191500" y="30211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335</xdr:row>
      <xdr:rowOff>0</xdr:rowOff>
    </xdr:from>
    <xdr:to>
      <xdr:col>11</xdr:col>
      <xdr:colOff>15240</xdr:colOff>
      <xdr:row>335</xdr:row>
      <xdr:rowOff>7620</xdr:rowOff>
    </xdr:to>
    <xdr:sp macro="" textlink="">
      <xdr:nvSpPr>
        <xdr:cNvPr id="3725" name="Rectangle 236"/>
        <xdr:cNvSpPr>
          <a:spLocks noChangeArrowheads="1"/>
        </xdr:cNvSpPr>
      </xdr:nvSpPr>
      <xdr:spPr bwMode="auto">
        <a:xfrm>
          <a:off x="8191500" y="30332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336</xdr:row>
      <xdr:rowOff>0</xdr:rowOff>
    </xdr:from>
    <xdr:to>
      <xdr:col>11</xdr:col>
      <xdr:colOff>15240</xdr:colOff>
      <xdr:row>336</xdr:row>
      <xdr:rowOff>7620</xdr:rowOff>
    </xdr:to>
    <xdr:sp macro="" textlink="">
      <xdr:nvSpPr>
        <xdr:cNvPr id="3726" name="Rectangle 237"/>
        <xdr:cNvSpPr>
          <a:spLocks noChangeArrowheads="1"/>
        </xdr:cNvSpPr>
      </xdr:nvSpPr>
      <xdr:spPr bwMode="auto">
        <a:xfrm>
          <a:off x="8191500" y="30454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337</xdr:row>
      <xdr:rowOff>0</xdr:rowOff>
    </xdr:from>
    <xdr:to>
      <xdr:col>11</xdr:col>
      <xdr:colOff>15240</xdr:colOff>
      <xdr:row>337</xdr:row>
      <xdr:rowOff>7620</xdr:rowOff>
    </xdr:to>
    <xdr:sp macro="" textlink="">
      <xdr:nvSpPr>
        <xdr:cNvPr id="3727" name="Rectangle 238"/>
        <xdr:cNvSpPr>
          <a:spLocks noChangeArrowheads="1"/>
        </xdr:cNvSpPr>
      </xdr:nvSpPr>
      <xdr:spPr bwMode="auto">
        <a:xfrm>
          <a:off x="8191500" y="30576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338</xdr:row>
      <xdr:rowOff>0</xdr:rowOff>
    </xdr:from>
    <xdr:to>
      <xdr:col>11</xdr:col>
      <xdr:colOff>15240</xdr:colOff>
      <xdr:row>338</xdr:row>
      <xdr:rowOff>7620</xdr:rowOff>
    </xdr:to>
    <xdr:sp macro="" textlink="">
      <xdr:nvSpPr>
        <xdr:cNvPr id="3728" name="Rectangle 239"/>
        <xdr:cNvSpPr>
          <a:spLocks noChangeArrowheads="1"/>
        </xdr:cNvSpPr>
      </xdr:nvSpPr>
      <xdr:spPr bwMode="auto">
        <a:xfrm>
          <a:off x="8191500" y="30698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339</xdr:row>
      <xdr:rowOff>0</xdr:rowOff>
    </xdr:from>
    <xdr:to>
      <xdr:col>11</xdr:col>
      <xdr:colOff>15240</xdr:colOff>
      <xdr:row>339</xdr:row>
      <xdr:rowOff>7620</xdr:rowOff>
    </xdr:to>
    <xdr:sp macro="" textlink="">
      <xdr:nvSpPr>
        <xdr:cNvPr id="3729" name="Rectangle 240"/>
        <xdr:cNvSpPr>
          <a:spLocks noChangeArrowheads="1"/>
        </xdr:cNvSpPr>
      </xdr:nvSpPr>
      <xdr:spPr bwMode="auto">
        <a:xfrm>
          <a:off x="8191500" y="30820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340</xdr:row>
      <xdr:rowOff>0</xdr:rowOff>
    </xdr:from>
    <xdr:to>
      <xdr:col>11</xdr:col>
      <xdr:colOff>15240</xdr:colOff>
      <xdr:row>340</xdr:row>
      <xdr:rowOff>7620</xdr:rowOff>
    </xdr:to>
    <xdr:sp macro="" textlink="">
      <xdr:nvSpPr>
        <xdr:cNvPr id="3730" name="Rectangle 241"/>
        <xdr:cNvSpPr>
          <a:spLocks noChangeArrowheads="1"/>
        </xdr:cNvSpPr>
      </xdr:nvSpPr>
      <xdr:spPr bwMode="auto">
        <a:xfrm>
          <a:off x="8191500" y="30942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341</xdr:row>
      <xdr:rowOff>0</xdr:rowOff>
    </xdr:from>
    <xdr:to>
      <xdr:col>11</xdr:col>
      <xdr:colOff>15240</xdr:colOff>
      <xdr:row>341</xdr:row>
      <xdr:rowOff>7620</xdr:rowOff>
    </xdr:to>
    <xdr:sp macro="" textlink="">
      <xdr:nvSpPr>
        <xdr:cNvPr id="3731" name="Rectangle 242"/>
        <xdr:cNvSpPr>
          <a:spLocks noChangeArrowheads="1"/>
        </xdr:cNvSpPr>
      </xdr:nvSpPr>
      <xdr:spPr bwMode="auto">
        <a:xfrm>
          <a:off x="8191500" y="31064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342</xdr:row>
      <xdr:rowOff>0</xdr:rowOff>
    </xdr:from>
    <xdr:to>
      <xdr:col>11</xdr:col>
      <xdr:colOff>15240</xdr:colOff>
      <xdr:row>342</xdr:row>
      <xdr:rowOff>7620</xdr:rowOff>
    </xdr:to>
    <xdr:sp macro="" textlink="">
      <xdr:nvSpPr>
        <xdr:cNvPr id="3732" name="Rectangle 243"/>
        <xdr:cNvSpPr>
          <a:spLocks noChangeArrowheads="1"/>
        </xdr:cNvSpPr>
      </xdr:nvSpPr>
      <xdr:spPr bwMode="auto">
        <a:xfrm>
          <a:off x="8191500" y="31186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346</xdr:row>
      <xdr:rowOff>0</xdr:rowOff>
    </xdr:from>
    <xdr:to>
      <xdr:col>11</xdr:col>
      <xdr:colOff>15240</xdr:colOff>
      <xdr:row>346</xdr:row>
      <xdr:rowOff>7620</xdr:rowOff>
    </xdr:to>
    <xdr:sp macro="" textlink="">
      <xdr:nvSpPr>
        <xdr:cNvPr id="3733" name="Rectangle 244"/>
        <xdr:cNvSpPr>
          <a:spLocks noChangeArrowheads="1"/>
        </xdr:cNvSpPr>
      </xdr:nvSpPr>
      <xdr:spPr bwMode="auto">
        <a:xfrm>
          <a:off x="8191500" y="31358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347</xdr:row>
      <xdr:rowOff>0</xdr:rowOff>
    </xdr:from>
    <xdr:to>
      <xdr:col>11</xdr:col>
      <xdr:colOff>15240</xdr:colOff>
      <xdr:row>347</xdr:row>
      <xdr:rowOff>7620</xdr:rowOff>
    </xdr:to>
    <xdr:sp macro="" textlink="">
      <xdr:nvSpPr>
        <xdr:cNvPr id="3734" name="Rectangle 245"/>
        <xdr:cNvSpPr>
          <a:spLocks noChangeArrowheads="1"/>
        </xdr:cNvSpPr>
      </xdr:nvSpPr>
      <xdr:spPr bwMode="auto">
        <a:xfrm>
          <a:off x="8191500" y="31480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351</xdr:row>
      <xdr:rowOff>0</xdr:rowOff>
    </xdr:from>
    <xdr:to>
      <xdr:col>11</xdr:col>
      <xdr:colOff>15240</xdr:colOff>
      <xdr:row>351</xdr:row>
      <xdr:rowOff>7620</xdr:rowOff>
    </xdr:to>
    <xdr:sp macro="" textlink="">
      <xdr:nvSpPr>
        <xdr:cNvPr id="3735" name="Rectangle 246"/>
        <xdr:cNvSpPr>
          <a:spLocks noChangeArrowheads="1"/>
        </xdr:cNvSpPr>
      </xdr:nvSpPr>
      <xdr:spPr bwMode="auto">
        <a:xfrm>
          <a:off x="8191500" y="31648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352</xdr:row>
      <xdr:rowOff>0</xdr:rowOff>
    </xdr:from>
    <xdr:to>
      <xdr:col>11</xdr:col>
      <xdr:colOff>15240</xdr:colOff>
      <xdr:row>352</xdr:row>
      <xdr:rowOff>7620</xdr:rowOff>
    </xdr:to>
    <xdr:sp macro="" textlink="">
      <xdr:nvSpPr>
        <xdr:cNvPr id="3736" name="Rectangle 247"/>
        <xdr:cNvSpPr>
          <a:spLocks noChangeArrowheads="1"/>
        </xdr:cNvSpPr>
      </xdr:nvSpPr>
      <xdr:spPr bwMode="auto">
        <a:xfrm>
          <a:off x="8191500" y="31770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355</xdr:row>
      <xdr:rowOff>0</xdr:rowOff>
    </xdr:from>
    <xdr:to>
      <xdr:col>11</xdr:col>
      <xdr:colOff>15240</xdr:colOff>
      <xdr:row>355</xdr:row>
      <xdr:rowOff>7620</xdr:rowOff>
    </xdr:to>
    <xdr:sp macro="" textlink="">
      <xdr:nvSpPr>
        <xdr:cNvPr id="3737" name="Rectangle 248"/>
        <xdr:cNvSpPr>
          <a:spLocks noChangeArrowheads="1"/>
        </xdr:cNvSpPr>
      </xdr:nvSpPr>
      <xdr:spPr bwMode="auto">
        <a:xfrm>
          <a:off x="8191500" y="31922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358</xdr:row>
      <xdr:rowOff>0</xdr:rowOff>
    </xdr:from>
    <xdr:to>
      <xdr:col>11</xdr:col>
      <xdr:colOff>15240</xdr:colOff>
      <xdr:row>358</xdr:row>
      <xdr:rowOff>7620</xdr:rowOff>
    </xdr:to>
    <xdr:sp macro="" textlink="">
      <xdr:nvSpPr>
        <xdr:cNvPr id="3738" name="Rectangle 249"/>
        <xdr:cNvSpPr>
          <a:spLocks noChangeArrowheads="1"/>
        </xdr:cNvSpPr>
      </xdr:nvSpPr>
      <xdr:spPr bwMode="auto">
        <a:xfrm>
          <a:off x="8191500" y="32079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359</xdr:row>
      <xdr:rowOff>7620</xdr:rowOff>
    </xdr:from>
    <xdr:to>
      <xdr:col>11</xdr:col>
      <xdr:colOff>15240</xdr:colOff>
      <xdr:row>359</xdr:row>
      <xdr:rowOff>15240</xdr:rowOff>
    </xdr:to>
    <xdr:sp macro="" textlink="">
      <xdr:nvSpPr>
        <xdr:cNvPr id="3739" name="Rectangle 250"/>
        <xdr:cNvSpPr>
          <a:spLocks noChangeArrowheads="1"/>
        </xdr:cNvSpPr>
      </xdr:nvSpPr>
      <xdr:spPr bwMode="auto">
        <a:xfrm>
          <a:off x="8191500" y="32202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364</xdr:row>
      <xdr:rowOff>7620</xdr:rowOff>
    </xdr:from>
    <xdr:to>
      <xdr:col>11</xdr:col>
      <xdr:colOff>15240</xdr:colOff>
      <xdr:row>364</xdr:row>
      <xdr:rowOff>15240</xdr:rowOff>
    </xdr:to>
    <xdr:sp macro="" textlink="">
      <xdr:nvSpPr>
        <xdr:cNvPr id="3740" name="Rectangle 251"/>
        <xdr:cNvSpPr>
          <a:spLocks noChangeArrowheads="1"/>
        </xdr:cNvSpPr>
      </xdr:nvSpPr>
      <xdr:spPr bwMode="auto">
        <a:xfrm>
          <a:off x="8191500" y="32385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365</xdr:row>
      <xdr:rowOff>7620</xdr:rowOff>
    </xdr:from>
    <xdr:to>
      <xdr:col>11</xdr:col>
      <xdr:colOff>15240</xdr:colOff>
      <xdr:row>365</xdr:row>
      <xdr:rowOff>15240</xdr:rowOff>
    </xdr:to>
    <xdr:sp macro="" textlink="">
      <xdr:nvSpPr>
        <xdr:cNvPr id="3741" name="Rectangle 252"/>
        <xdr:cNvSpPr>
          <a:spLocks noChangeArrowheads="1"/>
        </xdr:cNvSpPr>
      </xdr:nvSpPr>
      <xdr:spPr bwMode="auto">
        <a:xfrm>
          <a:off x="8191500" y="32506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366</xdr:row>
      <xdr:rowOff>7620</xdr:rowOff>
    </xdr:from>
    <xdr:to>
      <xdr:col>11</xdr:col>
      <xdr:colOff>15240</xdr:colOff>
      <xdr:row>366</xdr:row>
      <xdr:rowOff>15240</xdr:rowOff>
    </xdr:to>
    <xdr:sp macro="" textlink="">
      <xdr:nvSpPr>
        <xdr:cNvPr id="3742" name="Rectangle 253"/>
        <xdr:cNvSpPr>
          <a:spLocks noChangeArrowheads="1"/>
        </xdr:cNvSpPr>
      </xdr:nvSpPr>
      <xdr:spPr bwMode="auto">
        <a:xfrm>
          <a:off x="8191500" y="32628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367</xdr:row>
      <xdr:rowOff>7620</xdr:rowOff>
    </xdr:from>
    <xdr:to>
      <xdr:col>11</xdr:col>
      <xdr:colOff>15240</xdr:colOff>
      <xdr:row>367</xdr:row>
      <xdr:rowOff>15240</xdr:rowOff>
    </xdr:to>
    <xdr:sp macro="" textlink="">
      <xdr:nvSpPr>
        <xdr:cNvPr id="3743" name="Rectangle 254"/>
        <xdr:cNvSpPr>
          <a:spLocks noChangeArrowheads="1"/>
        </xdr:cNvSpPr>
      </xdr:nvSpPr>
      <xdr:spPr bwMode="auto">
        <a:xfrm>
          <a:off x="8191500" y="32750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370</xdr:row>
      <xdr:rowOff>7620</xdr:rowOff>
    </xdr:from>
    <xdr:to>
      <xdr:col>11</xdr:col>
      <xdr:colOff>15240</xdr:colOff>
      <xdr:row>370</xdr:row>
      <xdr:rowOff>15240</xdr:rowOff>
    </xdr:to>
    <xdr:sp macro="" textlink="">
      <xdr:nvSpPr>
        <xdr:cNvPr id="3744" name="Rectangle 255"/>
        <xdr:cNvSpPr>
          <a:spLocks noChangeArrowheads="1"/>
        </xdr:cNvSpPr>
      </xdr:nvSpPr>
      <xdr:spPr bwMode="auto">
        <a:xfrm>
          <a:off x="8191500" y="32903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371</xdr:row>
      <xdr:rowOff>7620</xdr:rowOff>
    </xdr:from>
    <xdr:to>
      <xdr:col>11</xdr:col>
      <xdr:colOff>15240</xdr:colOff>
      <xdr:row>371</xdr:row>
      <xdr:rowOff>15240</xdr:rowOff>
    </xdr:to>
    <xdr:sp macro="" textlink="">
      <xdr:nvSpPr>
        <xdr:cNvPr id="3745" name="Rectangle 256"/>
        <xdr:cNvSpPr>
          <a:spLocks noChangeArrowheads="1"/>
        </xdr:cNvSpPr>
      </xdr:nvSpPr>
      <xdr:spPr bwMode="auto">
        <a:xfrm>
          <a:off x="8191500" y="33025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372</xdr:row>
      <xdr:rowOff>7620</xdr:rowOff>
    </xdr:from>
    <xdr:to>
      <xdr:col>11</xdr:col>
      <xdr:colOff>15240</xdr:colOff>
      <xdr:row>372</xdr:row>
      <xdr:rowOff>15240</xdr:rowOff>
    </xdr:to>
    <xdr:sp macro="" textlink="">
      <xdr:nvSpPr>
        <xdr:cNvPr id="3746" name="Rectangle 257"/>
        <xdr:cNvSpPr>
          <a:spLocks noChangeArrowheads="1"/>
        </xdr:cNvSpPr>
      </xdr:nvSpPr>
      <xdr:spPr bwMode="auto">
        <a:xfrm>
          <a:off x="8191500" y="33147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373</xdr:row>
      <xdr:rowOff>7620</xdr:rowOff>
    </xdr:from>
    <xdr:to>
      <xdr:col>11</xdr:col>
      <xdr:colOff>15240</xdr:colOff>
      <xdr:row>373</xdr:row>
      <xdr:rowOff>15240</xdr:rowOff>
    </xdr:to>
    <xdr:sp macro="" textlink="">
      <xdr:nvSpPr>
        <xdr:cNvPr id="3747" name="Rectangle 258"/>
        <xdr:cNvSpPr>
          <a:spLocks noChangeArrowheads="1"/>
        </xdr:cNvSpPr>
      </xdr:nvSpPr>
      <xdr:spPr bwMode="auto">
        <a:xfrm>
          <a:off x="8191500" y="33268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374</xdr:row>
      <xdr:rowOff>7620</xdr:rowOff>
    </xdr:from>
    <xdr:to>
      <xdr:col>11</xdr:col>
      <xdr:colOff>15240</xdr:colOff>
      <xdr:row>374</xdr:row>
      <xdr:rowOff>15240</xdr:rowOff>
    </xdr:to>
    <xdr:sp macro="" textlink="">
      <xdr:nvSpPr>
        <xdr:cNvPr id="3748" name="Rectangle 259"/>
        <xdr:cNvSpPr>
          <a:spLocks noChangeArrowheads="1"/>
        </xdr:cNvSpPr>
      </xdr:nvSpPr>
      <xdr:spPr bwMode="auto">
        <a:xfrm>
          <a:off x="8191500" y="33390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375</xdr:row>
      <xdr:rowOff>7620</xdr:rowOff>
    </xdr:from>
    <xdr:to>
      <xdr:col>11</xdr:col>
      <xdr:colOff>15240</xdr:colOff>
      <xdr:row>375</xdr:row>
      <xdr:rowOff>15240</xdr:rowOff>
    </xdr:to>
    <xdr:sp macro="" textlink="">
      <xdr:nvSpPr>
        <xdr:cNvPr id="3749" name="Rectangle 260"/>
        <xdr:cNvSpPr>
          <a:spLocks noChangeArrowheads="1"/>
        </xdr:cNvSpPr>
      </xdr:nvSpPr>
      <xdr:spPr bwMode="auto">
        <a:xfrm>
          <a:off x="8191500" y="33512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376</xdr:row>
      <xdr:rowOff>7620</xdr:rowOff>
    </xdr:from>
    <xdr:to>
      <xdr:col>11</xdr:col>
      <xdr:colOff>15240</xdr:colOff>
      <xdr:row>376</xdr:row>
      <xdr:rowOff>15240</xdr:rowOff>
    </xdr:to>
    <xdr:sp macro="" textlink="">
      <xdr:nvSpPr>
        <xdr:cNvPr id="3750" name="Rectangle 261"/>
        <xdr:cNvSpPr>
          <a:spLocks noChangeArrowheads="1"/>
        </xdr:cNvSpPr>
      </xdr:nvSpPr>
      <xdr:spPr bwMode="auto">
        <a:xfrm>
          <a:off x="8191500" y="33634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377</xdr:row>
      <xdr:rowOff>7620</xdr:rowOff>
    </xdr:from>
    <xdr:to>
      <xdr:col>11</xdr:col>
      <xdr:colOff>15240</xdr:colOff>
      <xdr:row>377</xdr:row>
      <xdr:rowOff>15240</xdr:rowOff>
    </xdr:to>
    <xdr:sp macro="" textlink="">
      <xdr:nvSpPr>
        <xdr:cNvPr id="3751" name="Rectangle 262"/>
        <xdr:cNvSpPr>
          <a:spLocks noChangeArrowheads="1"/>
        </xdr:cNvSpPr>
      </xdr:nvSpPr>
      <xdr:spPr bwMode="auto">
        <a:xfrm>
          <a:off x="8191500" y="33756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378</xdr:row>
      <xdr:rowOff>7620</xdr:rowOff>
    </xdr:from>
    <xdr:to>
      <xdr:col>11</xdr:col>
      <xdr:colOff>15240</xdr:colOff>
      <xdr:row>378</xdr:row>
      <xdr:rowOff>15240</xdr:rowOff>
    </xdr:to>
    <xdr:sp macro="" textlink="">
      <xdr:nvSpPr>
        <xdr:cNvPr id="3752" name="Rectangle 263"/>
        <xdr:cNvSpPr>
          <a:spLocks noChangeArrowheads="1"/>
        </xdr:cNvSpPr>
      </xdr:nvSpPr>
      <xdr:spPr bwMode="auto">
        <a:xfrm>
          <a:off x="8191500" y="33878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379</xdr:row>
      <xdr:rowOff>7620</xdr:rowOff>
    </xdr:from>
    <xdr:to>
      <xdr:col>11</xdr:col>
      <xdr:colOff>15240</xdr:colOff>
      <xdr:row>379</xdr:row>
      <xdr:rowOff>15240</xdr:rowOff>
    </xdr:to>
    <xdr:sp macro="" textlink="">
      <xdr:nvSpPr>
        <xdr:cNvPr id="3753" name="Rectangle 264"/>
        <xdr:cNvSpPr>
          <a:spLocks noChangeArrowheads="1"/>
        </xdr:cNvSpPr>
      </xdr:nvSpPr>
      <xdr:spPr bwMode="auto">
        <a:xfrm>
          <a:off x="8191500" y="34000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381</xdr:row>
      <xdr:rowOff>7620</xdr:rowOff>
    </xdr:from>
    <xdr:to>
      <xdr:col>11</xdr:col>
      <xdr:colOff>15240</xdr:colOff>
      <xdr:row>381</xdr:row>
      <xdr:rowOff>15240</xdr:rowOff>
    </xdr:to>
    <xdr:sp macro="" textlink="">
      <xdr:nvSpPr>
        <xdr:cNvPr id="3754" name="Rectangle 265"/>
        <xdr:cNvSpPr>
          <a:spLocks noChangeArrowheads="1"/>
        </xdr:cNvSpPr>
      </xdr:nvSpPr>
      <xdr:spPr bwMode="auto">
        <a:xfrm>
          <a:off x="8191500" y="34137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382</xdr:row>
      <xdr:rowOff>7620</xdr:rowOff>
    </xdr:from>
    <xdr:to>
      <xdr:col>11</xdr:col>
      <xdr:colOff>15240</xdr:colOff>
      <xdr:row>382</xdr:row>
      <xdr:rowOff>15240</xdr:rowOff>
    </xdr:to>
    <xdr:sp macro="" textlink="">
      <xdr:nvSpPr>
        <xdr:cNvPr id="3755" name="Rectangle 266"/>
        <xdr:cNvSpPr>
          <a:spLocks noChangeArrowheads="1"/>
        </xdr:cNvSpPr>
      </xdr:nvSpPr>
      <xdr:spPr bwMode="auto">
        <a:xfrm>
          <a:off x="8191500" y="34259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383</xdr:row>
      <xdr:rowOff>7620</xdr:rowOff>
    </xdr:from>
    <xdr:to>
      <xdr:col>11</xdr:col>
      <xdr:colOff>15240</xdr:colOff>
      <xdr:row>383</xdr:row>
      <xdr:rowOff>15240</xdr:rowOff>
    </xdr:to>
    <xdr:sp macro="" textlink="">
      <xdr:nvSpPr>
        <xdr:cNvPr id="3756" name="Rectangle 267"/>
        <xdr:cNvSpPr>
          <a:spLocks noChangeArrowheads="1"/>
        </xdr:cNvSpPr>
      </xdr:nvSpPr>
      <xdr:spPr bwMode="auto">
        <a:xfrm>
          <a:off x="8191500" y="34381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384</xdr:row>
      <xdr:rowOff>7620</xdr:rowOff>
    </xdr:from>
    <xdr:to>
      <xdr:col>11</xdr:col>
      <xdr:colOff>15240</xdr:colOff>
      <xdr:row>384</xdr:row>
      <xdr:rowOff>15240</xdr:rowOff>
    </xdr:to>
    <xdr:sp macro="" textlink="">
      <xdr:nvSpPr>
        <xdr:cNvPr id="3757" name="Rectangle 268"/>
        <xdr:cNvSpPr>
          <a:spLocks noChangeArrowheads="1"/>
        </xdr:cNvSpPr>
      </xdr:nvSpPr>
      <xdr:spPr bwMode="auto">
        <a:xfrm>
          <a:off x="8191500" y="34503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385</xdr:row>
      <xdr:rowOff>7620</xdr:rowOff>
    </xdr:from>
    <xdr:to>
      <xdr:col>11</xdr:col>
      <xdr:colOff>15240</xdr:colOff>
      <xdr:row>385</xdr:row>
      <xdr:rowOff>15240</xdr:rowOff>
    </xdr:to>
    <xdr:sp macro="" textlink="">
      <xdr:nvSpPr>
        <xdr:cNvPr id="3758" name="Rectangle 269"/>
        <xdr:cNvSpPr>
          <a:spLocks noChangeArrowheads="1"/>
        </xdr:cNvSpPr>
      </xdr:nvSpPr>
      <xdr:spPr bwMode="auto">
        <a:xfrm>
          <a:off x="8191500" y="34625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386</xdr:row>
      <xdr:rowOff>7620</xdr:rowOff>
    </xdr:from>
    <xdr:to>
      <xdr:col>11</xdr:col>
      <xdr:colOff>15240</xdr:colOff>
      <xdr:row>386</xdr:row>
      <xdr:rowOff>15240</xdr:rowOff>
    </xdr:to>
    <xdr:sp macro="" textlink="">
      <xdr:nvSpPr>
        <xdr:cNvPr id="3759" name="Rectangle 270"/>
        <xdr:cNvSpPr>
          <a:spLocks noChangeArrowheads="1"/>
        </xdr:cNvSpPr>
      </xdr:nvSpPr>
      <xdr:spPr bwMode="auto">
        <a:xfrm>
          <a:off x="8191500" y="34747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389</xdr:row>
      <xdr:rowOff>7620</xdr:rowOff>
    </xdr:from>
    <xdr:to>
      <xdr:col>11</xdr:col>
      <xdr:colOff>15240</xdr:colOff>
      <xdr:row>389</xdr:row>
      <xdr:rowOff>15240</xdr:rowOff>
    </xdr:to>
    <xdr:sp macro="" textlink="">
      <xdr:nvSpPr>
        <xdr:cNvPr id="3760" name="Rectangle 271"/>
        <xdr:cNvSpPr>
          <a:spLocks noChangeArrowheads="1"/>
        </xdr:cNvSpPr>
      </xdr:nvSpPr>
      <xdr:spPr bwMode="auto">
        <a:xfrm>
          <a:off x="8191500" y="34899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390</xdr:row>
      <xdr:rowOff>7620</xdr:rowOff>
    </xdr:from>
    <xdr:to>
      <xdr:col>11</xdr:col>
      <xdr:colOff>15240</xdr:colOff>
      <xdr:row>390</xdr:row>
      <xdr:rowOff>15240</xdr:rowOff>
    </xdr:to>
    <xdr:sp macro="" textlink="">
      <xdr:nvSpPr>
        <xdr:cNvPr id="3761" name="Rectangle 272"/>
        <xdr:cNvSpPr>
          <a:spLocks noChangeArrowheads="1"/>
        </xdr:cNvSpPr>
      </xdr:nvSpPr>
      <xdr:spPr bwMode="auto">
        <a:xfrm>
          <a:off x="8191500" y="35021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392</xdr:row>
      <xdr:rowOff>0</xdr:rowOff>
    </xdr:from>
    <xdr:to>
      <xdr:col>11</xdr:col>
      <xdr:colOff>15240</xdr:colOff>
      <xdr:row>392</xdr:row>
      <xdr:rowOff>7620</xdr:rowOff>
    </xdr:to>
    <xdr:sp macro="" textlink="">
      <xdr:nvSpPr>
        <xdr:cNvPr id="3762" name="Rectangle 273"/>
        <xdr:cNvSpPr>
          <a:spLocks noChangeArrowheads="1"/>
        </xdr:cNvSpPr>
      </xdr:nvSpPr>
      <xdr:spPr bwMode="auto">
        <a:xfrm>
          <a:off x="8191500" y="35157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395</xdr:row>
      <xdr:rowOff>0</xdr:rowOff>
    </xdr:from>
    <xdr:to>
      <xdr:col>11</xdr:col>
      <xdr:colOff>15240</xdr:colOff>
      <xdr:row>395</xdr:row>
      <xdr:rowOff>7620</xdr:rowOff>
    </xdr:to>
    <xdr:sp macro="" textlink="">
      <xdr:nvSpPr>
        <xdr:cNvPr id="3763" name="Rectangle 274"/>
        <xdr:cNvSpPr>
          <a:spLocks noChangeArrowheads="1"/>
        </xdr:cNvSpPr>
      </xdr:nvSpPr>
      <xdr:spPr bwMode="auto">
        <a:xfrm>
          <a:off x="8191500" y="35324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396</xdr:row>
      <xdr:rowOff>0</xdr:rowOff>
    </xdr:from>
    <xdr:to>
      <xdr:col>11</xdr:col>
      <xdr:colOff>15240</xdr:colOff>
      <xdr:row>396</xdr:row>
      <xdr:rowOff>7620</xdr:rowOff>
    </xdr:to>
    <xdr:sp macro="" textlink="">
      <xdr:nvSpPr>
        <xdr:cNvPr id="3764" name="Rectangle 275"/>
        <xdr:cNvSpPr>
          <a:spLocks noChangeArrowheads="1"/>
        </xdr:cNvSpPr>
      </xdr:nvSpPr>
      <xdr:spPr bwMode="auto">
        <a:xfrm>
          <a:off x="8191500" y="35445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397</xdr:row>
      <xdr:rowOff>0</xdr:rowOff>
    </xdr:from>
    <xdr:to>
      <xdr:col>11</xdr:col>
      <xdr:colOff>15240</xdr:colOff>
      <xdr:row>397</xdr:row>
      <xdr:rowOff>7620</xdr:rowOff>
    </xdr:to>
    <xdr:sp macro="" textlink="">
      <xdr:nvSpPr>
        <xdr:cNvPr id="3765" name="Rectangle 276"/>
        <xdr:cNvSpPr>
          <a:spLocks noChangeArrowheads="1"/>
        </xdr:cNvSpPr>
      </xdr:nvSpPr>
      <xdr:spPr bwMode="auto">
        <a:xfrm>
          <a:off x="8191500" y="35567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399</xdr:row>
      <xdr:rowOff>0</xdr:rowOff>
    </xdr:from>
    <xdr:to>
      <xdr:col>11</xdr:col>
      <xdr:colOff>15240</xdr:colOff>
      <xdr:row>399</xdr:row>
      <xdr:rowOff>7620</xdr:rowOff>
    </xdr:to>
    <xdr:sp macro="" textlink="">
      <xdr:nvSpPr>
        <xdr:cNvPr id="3766" name="Rectangle 277"/>
        <xdr:cNvSpPr>
          <a:spLocks noChangeArrowheads="1"/>
        </xdr:cNvSpPr>
      </xdr:nvSpPr>
      <xdr:spPr bwMode="auto">
        <a:xfrm>
          <a:off x="8191500" y="357187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400</xdr:row>
      <xdr:rowOff>0</xdr:rowOff>
    </xdr:from>
    <xdr:to>
      <xdr:col>11</xdr:col>
      <xdr:colOff>15240</xdr:colOff>
      <xdr:row>400</xdr:row>
      <xdr:rowOff>7620</xdr:rowOff>
    </xdr:to>
    <xdr:sp macro="" textlink="">
      <xdr:nvSpPr>
        <xdr:cNvPr id="3767" name="Rectangle 278"/>
        <xdr:cNvSpPr>
          <a:spLocks noChangeArrowheads="1"/>
        </xdr:cNvSpPr>
      </xdr:nvSpPr>
      <xdr:spPr bwMode="auto">
        <a:xfrm>
          <a:off x="8191500" y="358406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402</xdr:row>
      <xdr:rowOff>7620</xdr:rowOff>
    </xdr:from>
    <xdr:to>
      <xdr:col>11</xdr:col>
      <xdr:colOff>15240</xdr:colOff>
      <xdr:row>402</xdr:row>
      <xdr:rowOff>15240</xdr:rowOff>
    </xdr:to>
    <xdr:sp macro="" textlink="">
      <xdr:nvSpPr>
        <xdr:cNvPr id="3768" name="Rectangle 279"/>
        <xdr:cNvSpPr>
          <a:spLocks noChangeArrowheads="1"/>
        </xdr:cNvSpPr>
      </xdr:nvSpPr>
      <xdr:spPr bwMode="auto">
        <a:xfrm>
          <a:off x="8191500" y="35992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403</xdr:row>
      <xdr:rowOff>7620</xdr:rowOff>
    </xdr:from>
    <xdr:to>
      <xdr:col>11</xdr:col>
      <xdr:colOff>15240</xdr:colOff>
      <xdr:row>403</xdr:row>
      <xdr:rowOff>15240</xdr:rowOff>
    </xdr:to>
    <xdr:sp macro="" textlink="">
      <xdr:nvSpPr>
        <xdr:cNvPr id="3769" name="Rectangle 280"/>
        <xdr:cNvSpPr>
          <a:spLocks noChangeArrowheads="1"/>
        </xdr:cNvSpPr>
      </xdr:nvSpPr>
      <xdr:spPr bwMode="auto">
        <a:xfrm>
          <a:off x="8191500" y="36114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405</xdr:row>
      <xdr:rowOff>0</xdr:rowOff>
    </xdr:from>
    <xdr:to>
      <xdr:col>11</xdr:col>
      <xdr:colOff>15240</xdr:colOff>
      <xdr:row>405</xdr:row>
      <xdr:rowOff>7620</xdr:rowOff>
    </xdr:to>
    <xdr:sp macro="" textlink="">
      <xdr:nvSpPr>
        <xdr:cNvPr id="3770" name="Rectangle 281"/>
        <xdr:cNvSpPr>
          <a:spLocks noChangeArrowheads="1"/>
        </xdr:cNvSpPr>
      </xdr:nvSpPr>
      <xdr:spPr bwMode="auto">
        <a:xfrm>
          <a:off x="8191500" y="36264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409</xdr:row>
      <xdr:rowOff>0</xdr:rowOff>
    </xdr:from>
    <xdr:to>
      <xdr:col>11</xdr:col>
      <xdr:colOff>15240</xdr:colOff>
      <xdr:row>409</xdr:row>
      <xdr:rowOff>7620</xdr:rowOff>
    </xdr:to>
    <xdr:sp macro="" textlink="">
      <xdr:nvSpPr>
        <xdr:cNvPr id="3771" name="Rectangle 282"/>
        <xdr:cNvSpPr>
          <a:spLocks noChangeArrowheads="1"/>
        </xdr:cNvSpPr>
      </xdr:nvSpPr>
      <xdr:spPr bwMode="auto">
        <a:xfrm>
          <a:off x="8191500" y="36431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410</xdr:row>
      <xdr:rowOff>0</xdr:rowOff>
    </xdr:from>
    <xdr:to>
      <xdr:col>11</xdr:col>
      <xdr:colOff>15240</xdr:colOff>
      <xdr:row>410</xdr:row>
      <xdr:rowOff>7620</xdr:rowOff>
    </xdr:to>
    <xdr:sp macro="" textlink="">
      <xdr:nvSpPr>
        <xdr:cNvPr id="3772" name="Rectangle 283"/>
        <xdr:cNvSpPr>
          <a:spLocks noChangeArrowheads="1"/>
        </xdr:cNvSpPr>
      </xdr:nvSpPr>
      <xdr:spPr bwMode="auto">
        <a:xfrm>
          <a:off x="8191500" y="36553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412</xdr:row>
      <xdr:rowOff>7620</xdr:rowOff>
    </xdr:from>
    <xdr:to>
      <xdr:col>11</xdr:col>
      <xdr:colOff>15240</xdr:colOff>
      <xdr:row>412</xdr:row>
      <xdr:rowOff>15240</xdr:rowOff>
    </xdr:to>
    <xdr:sp macro="" textlink="">
      <xdr:nvSpPr>
        <xdr:cNvPr id="3773" name="Rectangle 284"/>
        <xdr:cNvSpPr>
          <a:spLocks noChangeArrowheads="1"/>
        </xdr:cNvSpPr>
      </xdr:nvSpPr>
      <xdr:spPr bwMode="auto">
        <a:xfrm>
          <a:off x="8191500" y="36691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413</xdr:row>
      <xdr:rowOff>7620</xdr:rowOff>
    </xdr:from>
    <xdr:to>
      <xdr:col>11</xdr:col>
      <xdr:colOff>15240</xdr:colOff>
      <xdr:row>413</xdr:row>
      <xdr:rowOff>15240</xdr:rowOff>
    </xdr:to>
    <xdr:sp macro="" textlink="">
      <xdr:nvSpPr>
        <xdr:cNvPr id="3774" name="Rectangle 285"/>
        <xdr:cNvSpPr>
          <a:spLocks noChangeArrowheads="1"/>
        </xdr:cNvSpPr>
      </xdr:nvSpPr>
      <xdr:spPr bwMode="auto">
        <a:xfrm>
          <a:off x="8191500" y="36813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414</xdr:row>
      <xdr:rowOff>7620</xdr:rowOff>
    </xdr:from>
    <xdr:to>
      <xdr:col>11</xdr:col>
      <xdr:colOff>15240</xdr:colOff>
      <xdr:row>414</xdr:row>
      <xdr:rowOff>15240</xdr:rowOff>
    </xdr:to>
    <xdr:sp macro="" textlink="">
      <xdr:nvSpPr>
        <xdr:cNvPr id="3775" name="Rectangle 286"/>
        <xdr:cNvSpPr>
          <a:spLocks noChangeArrowheads="1"/>
        </xdr:cNvSpPr>
      </xdr:nvSpPr>
      <xdr:spPr bwMode="auto">
        <a:xfrm>
          <a:off x="8191500" y="36935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415</xdr:row>
      <xdr:rowOff>7620</xdr:rowOff>
    </xdr:from>
    <xdr:to>
      <xdr:col>11</xdr:col>
      <xdr:colOff>15240</xdr:colOff>
      <xdr:row>415</xdr:row>
      <xdr:rowOff>15240</xdr:rowOff>
    </xdr:to>
    <xdr:sp macro="" textlink="">
      <xdr:nvSpPr>
        <xdr:cNvPr id="3776" name="Rectangle 287"/>
        <xdr:cNvSpPr>
          <a:spLocks noChangeArrowheads="1"/>
        </xdr:cNvSpPr>
      </xdr:nvSpPr>
      <xdr:spPr bwMode="auto">
        <a:xfrm>
          <a:off x="8191500" y="370575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417</xdr:row>
      <xdr:rowOff>7620</xdr:rowOff>
    </xdr:from>
    <xdr:to>
      <xdr:col>11</xdr:col>
      <xdr:colOff>15240</xdr:colOff>
      <xdr:row>417</xdr:row>
      <xdr:rowOff>15240</xdr:rowOff>
    </xdr:to>
    <xdr:sp macro="" textlink="">
      <xdr:nvSpPr>
        <xdr:cNvPr id="3777" name="Rectangle 288"/>
        <xdr:cNvSpPr>
          <a:spLocks noChangeArrowheads="1"/>
        </xdr:cNvSpPr>
      </xdr:nvSpPr>
      <xdr:spPr bwMode="auto">
        <a:xfrm>
          <a:off x="8191500" y="37194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418</xdr:row>
      <xdr:rowOff>7620</xdr:rowOff>
    </xdr:from>
    <xdr:to>
      <xdr:col>11</xdr:col>
      <xdr:colOff>15240</xdr:colOff>
      <xdr:row>418</xdr:row>
      <xdr:rowOff>15240</xdr:rowOff>
    </xdr:to>
    <xdr:sp macro="" textlink="">
      <xdr:nvSpPr>
        <xdr:cNvPr id="3778" name="Rectangle 289"/>
        <xdr:cNvSpPr>
          <a:spLocks noChangeArrowheads="1"/>
        </xdr:cNvSpPr>
      </xdr:nvSpPr>
      <xdr:spPr bwMode="auto">
        <a:xfrm>
          <a:off x="8191500" y="37316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420</xdr:row>
      <xdr:rowOff>7620</xdr:rowOff>
    </xdr:from>
    <xdr:to>
      <xdr:col>11</xdr:col>
      <xdr:colOff>15240</xdr:colOff>
      <xdr:row>420</xdr:row>
      <xdr:rowOff>15240</xdr:rowOff>
    </xdr:to>
    <xdr:sp macro="" textlink="">
      <xdr:nvSpPr>
        <xdr:cNvPr id="3779" name="Rectangle 290"/>
        <xdr:cNvSpPr>
          <a:spLocks noChangeArrowheads="1"/>
        </xdr:cNvSpPr>
      </xdr:nvSpPr>
      <xdr:spPr bwMode="auto">
        <a:xfrm>
          <a:off x="8191500" y="37453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421</xdr:row>
      <xdr:rowOff>7620</xdr:rowOff>
    </xdr:from>
    <xdr:to>
      <xdr:col>11</xdr:col>
      <xdr:colOff>15240</xdr:colOff>
      <xdr:row>421</xdr:row>
      <xdr:rowOff>15240</xdr:rowOff>
    </xdr:to>
    <xdr:sp macro="" textlink="">
      <xdr:nvSpPr>
        <xdr:cNvPr id="3780" name="Rectangle 291"/>
        <xdr:cNvSpPr>
          <a:spLocks noChangeArrowheads="1"/>
        </xdr:cNvSpPr>
      </xdr:nvSpPr>
      <xdr:spPr bwMode="auto">
        <a:xfrm>
          <a:off x="8191500" y="37575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422</xdr:row>
      <xdr:rowOff>7620</xdr:rowOff>
    </xdr:from>
    <xdr:to>
      <xdr:col>11</xdr:col>
      <xdr:colOff>15240</xdr:colOff>
      <xdr:row>422</xdr:row>
      <xdr:rowOff>15240</xdr:rowOff>
    </xdr:to>
    <xdr:sp macro="" textlink="">
      <xdr:nvSpPr>
        <xdr:cNvPr id="3781" name="Rectangle 292"/>
        <xdr:cNvSpPr>
          <a:spLocks noChangeArrowheads="1"/>
        </xdr:cNvSpPr>
      </xdr:nvSpPr>
      <xdr:spPr bwMode="auto">
        <a:xfrm>
          <a:off x="8191500" y="37697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423</xdr:row>
      <xdr:rowOff>7620</xdr:rowOff>
    </xdr:from>
    <xdr:to>
      <xdr:col>11</xdr:col>
      <xdr:colOff>15240</xdr:colOff>
      <xdr:row>423</xdr:row>
      <xdr:rowOff>15240</xdr:rowOff>
    </xdr:to>
    <xdr:sp macro="" textlink="">
      <xdr:nvSpPr>
        <xdr:cNvPr id="3782" name="Rectangle 293"/>
        <xdr:cNvSpPr>
          <a:spLocks noChangeArrowheads="1"/>
        </xdr:cNvSpPr>
      </xdr:nvSpPr>
      <xdr:spPr bwMode="auto">
        <a:xfrm>
          <a:off x="8191500" y="378195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425</xdr:row>
      <xdr:rowOff>7620</xdr:rowOff>
    </xdr:from>
    <xdr:to>
      <xdr:col>11</xdr:col>
      <xdr:colOff>15240</xdr:colOff>
      <xdr:row>425</xdr:row>
      <xdr:rowOff>15240</xdr:rowOff>
    </xdr:to>
    <xdr:sp macro="" textlink="">
      <xdr:nvSpPr>
        <xdr:cNvPr id="3783" name="Rectangle 294"/>
        <xdr:cNvSpPr>
          <a:spLocks noChangeArrowheads="1"/>
        </xdr:cNvSpPr>
      </xdr:nvSpPr>
      <xdr:spPr bwMode="auto">
        <a:xfrm>
          <a:off x="8191500" y="37956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426</xdr:row>
      <xdr:rowOff>7620</xdr:rowOff>
    </xdr:from>
    <xdr:to>
      <xdr:col>11</xdr:col>
      <xdr:colOff>15240</xdr:colOff>
      <xdr:row>426</xdr:row>
      <xdr:rowOff>15240</xdr:rowOff>
    </xdr:to>
    <xdr:sp macro="" textlink="">
      <xdr:nvSpPr>
        <xdr:cNvPr id="3784" name="Rectangle 295"/>
        <xdr:cNvSpPr>
          <a:spLocks noChangeArrowheads="1"/>
        </xdr:cNvSpPr>
      </xdr:nvSpPr>
      <xdr:spPr bwMode="auto">
        <a:xfrm>
          <a:off x="8191500" y="38078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429</xdr:row>
      <xdr:rowOff>0</xdr:rowOff>
    </xdr:from>
    <xdr:to>
      <xdr:col>11</xdr:col>
      <xdr:colOff>15240</xdr:colOff>
      <xdr:row>429</xdr:row>
      <xdr:rowOff>7620</xdr:rowOff>
    </xdr:to>
    <xdr:sp macro="" textlink="">
      <xdr:nvSpPr>
        <xdr:cNvPr id="3785" name="Rectangle 296"/>
        <xdr:cNvSpPr>
          <a:spLocks noChangeArrowheads="1"/>
        </xdr:cNvSpPr>
      </xdr:nvSpPr>
      <xdr:spPr bwMode="auto">
        <a:xfrm>
          <a:off x="8191500" y="382303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430</xdr:row>
      <xdr:rowOff>0</xdr:rowOff>
    </xdr:from>
    <xdr:to>
      <xdr:col>11</xdr:col>
      <xdr:colOff>15240</xdr:colOff>
      <xdr:row>430</xdr:row>
      <xdr:rowOff>7620</xdr:rowOff>
    </xdr:to>
    <xdr:sp macro="" textlink="">
      <xdr:nvSpPr>
        <xdr:cNvPr id="3786" name="Rectangle 297"/>
        <xdr:cNvSpPr>
          <a:spLocks noChangeArrowheads="1"/>
        </xdr:cNvSpPr>
      </xdr:nvSpPr>
      <xdr:spPr bwMode="auto">
        <a:xfrm>
          <a:off x="8191500" y="38352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431</xdr:row>
      <xdr:rowOff>0</xdr:rowOff>
    </xdr:from>
    <xdr:to>
      <xdr:col>11</xdr:col>
      <xdr:colOff>15240</xdr:colOff>
      <xdr:row>431</xdr:row>
      <xdr:rowOff>7620</xdr:rowOff>
    </xdr:to>
    <xdr:sp macro="" textlink="">
      <xdr:nvSpPr>
        <xdr:cNvPr id="3787" name="Rectangle 298"/>
        <xdr:cNvSpPr>
          <a:spLocks noChangeArrowheads="1"/>
        </xdr:cNvSpPr>
      </xdr:nvSpPr>
      <xdr:spPr bwMode="auto">
        <a:xfrm>
          <a:off x="8191500" y="384741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432</xdr:row>
      <xdr:rowOff>0</xdr:rowOff>
    </xdr:from>
    <xdr:to>
      <xdr:col>11</xdr:col>
      <xdr:colOff>15240</xdr:colOff>
      <xdr:row>432</xdr:row>
      <xdr:rowOff>7620</xdr:rowOff>
    </xdr:to>
    <xdr:sp macro="" textlink="">
      <xdr:nvSpPr>
        <xdr:cNvPr id="3788" name="Rectangle 299"/>
        <xdr:cNvSpPr>
          <a:spLocks noChangeArrowheads="1"/>
        </xdr:cNvSpPr>
      </xdr:nvSpPr>
      <xdr:spPr bwMode="auto">
        <a:xfrm>
          <a:off x="8191500" y="38596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433</xdr:row>
      <xdr:rowOff>0</xdr:rowOff>
    </xdr:from>
    <xdr:to>
      <xdr:col>11</xdr:col>
      <xdr:colOff>15240</xdr:colOff>
      <xdr:row>433</xdr:row>
      <xdr:rowOff>7620</xdr:rowOff>
    </xdr:to>
    <xdr:sp macro="" textlink="">
      <xdr:nvSpPr>
        <xdr:cNvPr id="3789" name="Rectangle 300"/>
        <xdr:cNvSpPr>
          <a:spLocks noChangeArrowheads="1"/>
        </xdr:cNvSpPr>
      </xdr:nvSpPr>
      <xdr:spPr bwMode="auto">
        <a:xfrm>
          <a:off x="8191500" y="38717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434</xdr:row>
      <xdr:rowOff>0</xdr:rowOff>
    </xdr:from>
    <xdr:to>
      <xdr:col>11</xdr:col>
      <xdr:colOff>15240</xdr:colOff>
      <xdr:row>434</xdr:row>
      <xdr:rowOff>7620</xdr:rowOff>
    </xdr:to>
    <xdr:sp macro="" textlink="">
      <xdr:nvSpPr>
        <xdr:cNvPr id="3790" name="Rectangle 301"/>
        <xdr:cNvSpPr>
          <a:spLocks noChangeArrowheads="1"/>
        </xdr:cNvSpPr>
      </xdr:nvSpPr>
      <xdr:spPr bwMode="auto">
        <a:xfrm>
          <a:off x="8191500" y="38839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436</xdr:row>
      <xdr:rowOff>0</xdr:rowOff>
    </xdr:from>
    <xdr:to>
      <xdr:col>11</xdr:col>
      <xdr:colOff>15240</xdr:colOff>
      <xdr:row>436</xdr:row>
      <xdr:rowOff>7620</xdr:rowOff>
    </xdr:to>
    <xdr:sp macro="" textlink="">
      <xdr:nvSpPr>
        <xdr:cNvPr id="3791" name="Rectangle 302"/>
        <xdr:cNvSpPr>
          <a:spLocks noChangeArrowheads="1"/>
        </xdr:cNvSpPr>
      </xdr:nvSpPr>
      <xdr:spPr bwMode="auto">
        <a:xfrm>
          <a:off x="8191500" y="38977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437</xdr:row>
      <xdr:rowOff>0</xdr:rowOff>
    </xdr:from>
    <xdr:to>
      <xdr:col>11</xdr:col>
      <xdr:colOff>15240</xdr:colOff>
      <xdr:row>437</xdr:row>
      <xdr:rowOff>7620</xdr:rowOff>
    </xdr:to>
    <xdr:sp macro="" textlink="">
      <xdr:nvSpPr>
        <xdr:cNvPr id="3792" name="Rectangle 303"/>
        <xdr:cNvSpPr>
          <a:spLocks noChangeArrowheads="1"/>
        </xdr:cNvSpPr>
      </xdr:nvSpPr>
      <xdr:spPr bwMode="auto">
        <a:xfrm>
          <a:off x="8191500" y="39098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438</xdr:row>
      <xdr:rowOff>0</xdr:rowOff>
    </xdr:from>
    <xdr:to>
      <xdr:col>11</xdr:col>
      <xdr:colOff>15240</xdr:colOff>
      <xdr:row>438</xdr:row>
      <xdr:rowOff>7620</xdr:rowOff>
    </xdr:to>
    <xdr:sp macro="" textlink="">
      <xdr:nvSpPr>
        <xdr:cNvPr id="3793" name="Rectangle 304"/>
        <xdr:cNvSpPr>
          <a:spLocks noChangeArrowheads="1"/>
        </xdr:cNvSpPr>
      </xdr:nvSpPr>
      <xdr:spPr bwMode="auto">
        <a:xfrm>
          <a:off x="8191500" y="39220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439</xdr:row>
      <xdr:rowOff>0</xdr:rowOff>
    </xdr:from>
    <xdr:to>
      <xdr:col>11</xdr:col>
      <xdr:colOff>15240</xdr:colOff>
      <xdr:row>439</xdr:row>
      <xdr:rowOff>7620</xdr:rowOff>
    </xdr:to>
    <xdr:sp macro="" textlink="">
      <xdr:nvSpPr>
        <xdr:cNvPr id="3794" name="Rectangle 305"/>
        <xdr:cNvSpPr>
          <a:spLocks noChangeArrowheads="1"/>
        </xdr:cNvSpPr>
      </xdr:nvSpPr>
      <xdr:spPr bwMode="auto">
        <a:xfrm>
          <a:off x="8191500" y="39342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440</xdr:row>
      <xdr:rowOff>7620</xdr:rowOff>
    </xdr:from>
    <xdr:to>
      <xdr:col>11</xdr:col>
      <xdr:colOff>15240</xdr:colOff>
      <xdr:row>440</xdr:row>
      <xdr:rowOff>15240</xdr:rowOff>
    </xdr:to>
    <xdr:sp macro="" textlink="">
      <xdr:nvSpPr>
        <xdr:cNvPr id="3795" name="Rectangle 306"/>
        <xdr:cNvSpPr>
          <a:spLocks noChangeArrowheads="1"/>
        </xdr:cNvSpPr>
      </xdr:nvSpPr>
      <xdr:spPr bwMode="auto">
        <a:xfrm>
          <a:off x="8191500" y="394655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441</xdr:row>
      <xdr:rowOff>7620</xdr:rowOff>
    </xdr:from>
    <xdr:to>
      <xdr:col>11</xdr:col>
      <xdr:colOff>15240</xdr:colOff>
      <xdr:row>441</xdr:row>
      <xdr:rowOff>15240</xdr:rowOff>
    </xdr:to>
    <xdr:sp macro="" textlink="">
      <xdr:nvSpPr>
        <xdr:cNvPr id="3796" name="Rectangle 307"/>
        <xdr:cNvSpPr>
          <a:spLocks noChangeArrowheads="1"/>
        </xdr:cNvSpPr>
      </xdr:nvSpPr>
      <xdr:spPr bwMode="auto">
        <a:xfrm>
          <a:off x="8191500" y="395874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443</xdr:row>
      <xdr:rowOff>0</xdr:rowOff>
    </xdr:from>
    <xdr:to>
      <xdr:col>11</xdr:col>
      <xdr:colOff>15240</xdr:colOff>
      <xdr:row>443</xdr:row>
      <xdr:rowOff>7620</xdr:rowOff>
    </xdr:to>
    <xdr:sp macro="" textlink="">
      <xdr:nvSpPr>
        <xdr:cNvPr id="3797" name="Rectangle 308"/>
        <xdr:cNvSpPr>
          <a:spLocks noChangeArrowheads="1"/>
        </xdr:cNvSpPr>
      </xdr:nvSpPr>
      <xdr:spPr bwMode="auto">
        <a:xfrm>
          <a:off x="8191500" y="39723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444</xdr:row>
      <xdr:rowOff>0</xdr:rowOff>
    </xdr:from>
    <xdr:to>
      <xdr:col>11</xdr:col>
      <xdr:colOff>15240</xdr:colOff>
      <xdr:row>444</xdr:row>
      <xdr:rowOff>7620</xdr:rowOff>
    </xdr:to>
    <xdr:sp macro="" textlink="">
      <xdr:nvSpPr>
        <xdr:cNvPr id="3798" name="Rectangle 309"/>
        <xdr:cNvSpPr>
          <a:spLocks noChangeArrowheads="1"/>
        </xdr:cNvSpPr>
      </xdr:nvSpPr>
      <xdr:spPr bwMode="auto">
        <a:xfrm>
          <a:off x="8191500" y="39845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445</xdr:row>
      <xdr:rowOff>0</xdr:rowOff>
    </xdr:from>
    <xdr:to>
      <xdr:col>11</xdr:col>
      <xdr:colOff>15240</xdr:colOff>
      <xdr:row>445</xdr:row>
      <xdr:rowOff>7620</xdr:rowOff>
    </xdr:to>
    <xdr:sp macro="" textlink="">
      <xdr:nvSpPr>
        <xdr:cNvPr id="3799" name="Rectangle 310"/>
        <xdr:cNvSpPr>
          <a:spLocks noChangeArrowheads="1"/>
        </xdr:cNvSpPr>
      </xdr:nvSpPr>
      <xdr:spPr bwMode="auto">
        <a:xfrm>
          <a:off x="8191500" y="39967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446</xdr:row>
      <xdr:rowOff>0</xdr:rowOff>
    </xdr:from>
    <xdr:to>
      <xdr:col>11</xdr:col>
      <xdr:colOff>15240</xdr:colOff>
      <xdr:row>446</xdr:row>
      <xdr:rowOff>7620</xdr:rowOff>
    </xdr:to>
    <xdr:sp macro="" textlink="">
      <xdr:nvSpPr>
        <xdr:cNvPr id="3800" name="Rectangle 311"/>
        <xdr:cNvSpPr>
          <a:spLocks noChangeArrowheads="1"/>
        </xdr:cNvSpPr>
      </xdr:nvSpPr>
      <xdr:spPr bwMode="auto">
        <a:xfrm>
          <a:off x="8191500" y="40089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447</xdr:row>
      <xdr:rowOff>0</xdr:rowOff>
    </xdr:from>
    <xdr:to>
      <xdr:col>11</xdr:col>
      <xdr:colOff>15240</xdr:colOff>
      <xdr:row>447</xdr:row>
      <xdr:rowOff>7620</xdr:rowOff>
    </xdr:to>
    <xdr:sp macro="" textlink="">
      <xdr:nvSpPr>
        <xdr:cNvPr id="3801" name="Rectangle 312"/>
        <xdr:cNvSpPr>
          <a:spLocks noChangeArrowheads="1"/>
        </xdr:cNvSpPr>
      </xdr:nvSpPr>
      <xdr:spPr bwMode="auto">
        <a:xfrm>
          <a:off x="8191500" y="40211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448</xdr:row>
      <xdr:rowOff>0</xdr:rowOff>
    </xdr:from>
    <xdr:to>
      <xdr:col>11</xdr:col>
      <xdr:colOff>15240</xdr:colOff>
      <xdr:row>448</xdr:row>
      <xdr:rowOff>7620</xdr:rowOff>
    </xdr:to>
    <xdr:sp macro="" textlink="">
      <xdr:nvSpPr>
        <xdr:cNvPr id="3802" name="Rectangle 313"/>
        <xdr:cNvSpPr>
          <a:spLocks noChangeArrowheads="1"/>
        </xdr:cNvSpPr>
      </xdr:nvSpPr>
      <xdr:spPr bwMode="auto">
        <a:xfrm>
          <a:off x="8191500" y="40333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449</xdr:row>
      <xdr:rowOff>0</xdr:rowOff>
    </xdr:from>
    <xdr:to>
      <xdr:col>11</xdr:col>
      <xdr:colOff>15240</xdr:colOff>
      <xdr:row>449</xdr:row>
      <xdr:rowOff>7620</xdr:rowOff>
    </xdr:to>
    <xdr:sp macro="" textlink="">
      <xdr:nvSpPr>
        <xdr:cNvPr id="3803" name="Rectangle 314"/>
        <xdr:cNvSpPr>
          <a:spLocks noChangeArrowheads="1"/>
        </xdr:cNvSpPr>
      </xdr:nvSpPr>
      <xdr:spPr bwMode="auto">
        <a:xfrm>
          <a:off x="8191500" y="40455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450</xdr:row>
      <xdr:rowOff>0</xdr:rowOff>
    </xdr:from>
    <xdr:to>
      <xdr:col>11</xdr:col>
      <xdr:colOff>15240</xdr:colOff>
      <xdr:row>450</xdr:row>
      <xdr:rowOff>7620</xdr:rowOff>
    </xdr:to>
    <xdr:sp macro="" textlink="">
      <xdr:nvSpPr>
        <xdr:cNvPr id="3804" name="Rectangle 315"/>
        <xdr:cNvSpPr>
          <a:spLocks noChangeArrowheads="1"/>
        </xdr:cNvSpPr>
      </xdr:nvSpPr>
      <xdr:spPr bwMode="auto">
        <a:xfrm>
          <a:off x="8191500" y="405772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451</xdr:row>
      <xdr:rowOff>0</xdr:rowOff>
    </xdr:from>
    <xdr:to>
      <xdr:col>11</xdr:col>
      <xdr:colOff>15240</xdr:colOff>
      <xdr:row>451</xdr:row>
      <xdr:rowOff>7620</xdr:rowOff>
    </xdr:to>
    <xdr:sp macro="" textlink="">
      <xdr:nvSpPr>
        <xdr:cNvPr id="3805" name="Rectangle 316"/>
        <xdr:cNvSpPr>
          <a:spLocks noChangeArrowheads="1"/>
        </xdr:cNvSpPr>
      </xdr:nvSpPr>
      <xdr:spPr bwMode="auto">
        <a:xfrm>
          <a:off x="8191500" y="406991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452</xdr:row>
      <xdr:rowOff>0</xdr:rowOff>
    </xdr:from>
    <xdr:to>
      <xdr:col>11</xdr:col>
      <xdr:colOff>15240</xdr:colOff>
      <xdr:row>452</xdr:row>
      <xdr:rowOff>7620</xdr:rowOff>
    </xdr:to>
    <xdr:sp macro="" textlink="">
      <xdr:nvSpPr>
        <xdr:cNvPr id="3806" name="Rectangle 317"/>
        <xdr:cNvSpPr>
          <a:spLocks noChangeArrowheads="1"/>
        </xdr:cNvSpPr>
      </xdr:nvSpPr>
      <xdr:spPr bwMode="auto">
        <a:xfrm>
          <a:off x="8191500" y="40821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456</xdr:row>
      <xdr:rowOff>7620</xdr:rowOff>
    </xdr:from>
    <xdr:to>
      <xdr:col>11</xdr:col>
      <xdr:colOff>15240</xdr:colOff>
      <xdr:row>456</xdr:row>
      <xdr:rowOff>15240</xdr:rowOff>
    </xdr:to>
    <xdr:sp macro="" textlink="">
      <xdr:nvSpPr>
        <xdr:cNvPr id="3807" name="Rectangle 318"/>
        <xdr:cNvSpPr>
          <a:spLocks noChangeArrowheads="1"/>
        </xdr:cNvSpPr>
      </xdr:nvSpPr>
      <xdr:spPr bwMode="auto">
        <a:xfrm>
          <a:off x="8191500" y="409895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457</xdr:row>
      <xdr:rowOff>7620</xdr:rowOff>
    </xdr:from>
    <xdr:to>
      <xdr:col>11</xdr:col>
      <xdr:colOff>15240</xdr:colOff>
      <xdr:row>457</xdr:row>
      <xdr:rowOff>15240</xdr:rowOff>
    </xdr:to>
    <xdr:sp macro="" textlink="">
      <xdr:nvSpPr>
        <xdr:cNvPr id="3808" name="Rectangle 319"/>
        <xdr:cNvSpPr>
          <a:spLocks noChangeArrowheads="1"/>
        </xdr:cNvSpPr>
      </xdr:nvSpPr>
      <xdr:spPr bwMode="auto">
        <a:xfrm>
          <a:off x="8191500" y="411114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458</xdr:row>
      <xdr:rowOff>7620</xdr:rowOff>
    </xdr:from>
    <xdr:to>
      <xdr:col>11</xdr:col>
      <xdr:colOff>15240</xdr:colOff>
      <xdr:row>458</xdr:row>
      <xdr:rowOff>15240</xdr:rowOff>
    </xdr:to>
    <xdr:sp macro="" textlink="">
      <xdr:nvSpPr>
        <xdr:cNvPr id="3809" name="Rectangle 320"/>
        <xdr:cNvSpPr>
          <a:spLocks noChangeArrowheads="1"/>
        </xdr:cNvSpPr>
      </xdr:nvSpPr>
      <xdr:spPr bwMode="auto">
        <a:xfrm>
          <a:off x="8191500" y="412333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459</xdr:row>
      <xdr:rowOff>7620</xdr:rowOff>
    </xdr:from>
    <xdr:to>
      <xdr:col>11</xdr:col>
      <xdr:colOff>15240</xdr:colOff>
      <xdr:row>459</xdr:row>
      <xdr:rowOff>15240</xdr:rowOff>
    </xdr:to>
    <xdr:sp macro="" textlink="">
      <xdr:nvSpPr>
        <xdr:cNvPr id="3810" name="Rectangle 321"/>
        <xdr:cNvSpPr>
          <a:spLocks noChangeArrowheads="1"/>
        </xdr:cNvSpPr>
      </xdr:nvSpPr>
      <xdr:spPr bwMode="auto">
        <a:xfrm>
          <a:off x="8191500" y="413552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462</xdr:row>
      <xdr:rowOff>7620</xdr:rowOff>
    </xdr:from>
    <xdr:to>
      <xdr:col>11</xdr:col>
      <xdr:colOff>15240</xdr:colOff>
      <xdr:row>462</xdr:row>
      <xdr:rowOff>15240</xdr:rowOff>
    </xdr:to>
    <xdr:sp macro="" textlink="">
      <xdr:nvSpPr>
        <xdr:cNvPr id="3811" name="Rectangle 322"/>
        <xdr:cNvSpPr>
          <a:spLocks noChangeArrowheads="1"/>
        </xdr:cNvSpPr>
      </xdr:nvSpPr>
      <xdr:spPr bwMode="auto">
        <a:xfrm>
          <a:off x="8191500" y="41507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463</xdr:row>
      <xdr:rowOff>7620</xdr:rowOff>
    </xdr:from>
    <xdr:to>
      <xdr:col>11</xdr:col>
      <xdr:colOff>15240</xdr:colOff>
      <xdr:row>463</xdr:row>
      <xdr:rowOff>15240</xdr:rowOff>
    </xdr:to>
    <xdr:sp macro="" textlink="">
      <xdr:nvSpPr>
        <xdr:cNvPr id="3812" name="Rectangle 323"/>
        <xdr:cNvSpPr>
          <a:spLocks noChangeArrowheads="1"/>
        </xdr:cNvSpPr>
      </xdr:nvSpPr>
      <xdr:spPr bwMode="auto">
        <a:xfrm>
          <a:off x="8191500" y="416295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464</xdr:row>
      <xdr:rowOff>7620</xdr:rowOff>
    </xdr:from>
    <xdr:to>
      <xdr:col>11</xdr:col>
      <xdr:colOff>15240</xdr:colOff>
      <xdr:row>464</xdr:row>
      <xdr:rowOff>15240</xdr:rowOff>
    </xdr:to>
    <xdr:sp macro="" textlink="">
      <xdr:nvSpPr>
        <xdr:cNvPr id="3813" name="Rectangle 324"/>
        <xdr:cNvSpPr>
          <a:spLocks noChangeArrowheads="1"/>
        </xdr:cNvSpPr>
      </xdr:nvSpPr>
      <xdr:spPr bwMode="auto">
        <a:xfrm>
          <a:off x="8191500" y="417515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465</xdr:row>
      <xdr:rowOff>7620</xdr:rowOff>
    </xdr:from>
    <xdr:to>
      <xdr:col>11</xdr:col>
      <xdr:colOff>15240</xdr:colOff>
      <xdr:row>465</xdr:row>
      <xdr:rowOff>15240</xdr:rowOff>
    </xdr:to>
    <xdr:sp macro="" textlink="">
      <xdr:nvSpPr>
        <xdr:cNvPr id="3814" name="Rectangle 325"/>
        <xdr:cNvSpPr>
          <a:spLocks noChangeArrowheads="1"/>
        </xdr:cNvSpPr>
      </xdr:nvSpPr>
      <xdr:spPr bwMode="auto">
        <a:xfrm>
          <a:off x="8191500" y="418734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466</xdr:row>
      <xdr:rowOff>7620</xdr:rowOff>
    </xdr:from>
    <xdr:to>
      <xdr:col>11</xdr:col>
      <xdr:colOff>15240</xdr:colOff>
      <xdr:row>466</xdr:row>
      <xdr:rowOff>15240</xdr:rowOff>
    </xdr:to>
    <xdr:sp macro="" textlink="">
      <xdr:nvSpPr>
        <xdr:cNvPr id="3815" name="Rectangle 326"/>
        <xdr:cNvSpPr>
          <a:spLocks noChangeArrowheads="1"/>
        </xdr:cNvSpPr>
      </xdr:nvSpPr>
      <xdr:spPr bwMode="auto">
        <a:xfrm>
          <a:off x="8191500" y="419953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467</xdr:row>
      <xdr:rowOff>7620</xdr:rowOff>
    </xdr:from>
    <xdr:to>
      <xdr:col>11</xdr:col>
      <xdr:colOff>15240</xdr:colOff>
      <xdr:row>467</xdr:row>
      <xdr:rowOff>15240</xdr:rowOff>
    </xdr:to>
    <xdr:sp macro="" textlink="">
      <xdr:nvSpPr>
        <xdr:cNvPr id="3816" name="Rectangle 327"/>
        <xdr:cNvSpPr>
          <a:spLocks noChangeArrowheads="1"/>
        </xdr:cNvSpPr>
      </xdr:nvSpPr>
      <xdr:spPr bwMode="auto">
        <a:xfrm>
          <a:off x="8191500" y="421172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468</xdr:row>
      <xdr:rowOff>7620</xdr:rowOff>
    </xdr:from>
    <xdr:to>
      <xdr:col>11</xdr:col>
      <xdr:colOff>15240</xdr:colOff>
      <xdr:row>468</xdr:row>
      <xdr:rowOff>15240</xdr:rowOff>
    </xdr:to>
    <xdr:sp macro="" textlink="">
      <xdr:nvSpPr>
        <xdr:cNvPr id="3817" name="Rectangle 328"/>
        <xdr:cNvSpPr>
          <a:spLocks noChangeArrowheads="1"/>
        </xdr:cNvSpPr>
      </xdr:nvSpPr>
      <xdr:spPr bwMode="auto">
        <a:xfrm>
          <a:off x="8191500" y="422391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469</xdr:row>
      <xdr:rowOff>7620</xdr:rowOff>
    </xdr:from>
    <xdr:to>
      <xdr:col>11</xdr:col>
      <xdr:colOff>15240</xdr:colOff>
      <xdr:row>469</xdr:row>
      <xdr:rowOff>15240</xdr:rowOff>
    </xdr:to>
    <xdr:sp macro="" textlink="">
      <xdr:nvSpPr>
        <xdr:cNvPr id="3818" name="Rectangle 329"/>
        <xdr:cNvSpPr>
          <a:spLocks noChangeArrowheads="1"/>
        </xdr:cNvSpPr>
      </xdr:nvSpPr>
      <xdr:spPr bwMode="auto">
        <a:xfrm>
          <a:off x="8191500" y="423611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470</xdr:row>
      <xdr:rowOff>7620</xdr:rowOff>
    </xdr:from>
    <xdr:to>
      <xdr:col>11</xdr:col>
      <xdr:colOff>15240</xdr:colOff>
      <xdr:row>470</xdr:row>
      <xdr:rowOff>15240</xdr:rowOff>
    </xdr:to>
    <xdr:sp macro="" textlink="">
      <xdr:nvSpPr>
        <xdr:cNvPr id="3819" name="Rectangle 330"/>
        <xdr:cNvSpPr>
          <a:spLocks noChangeArrowheads="1"/>
        </xdr:cNvSpPr>
      </xdr:nvSpPr>
      <xdr:spPr bwMode="auto">
        <a:xfrm>
          <a:off x="8191500" y="424830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471</xdr:row>
      <xdr:rowOff>7620</xdr:rowOff>
    </xdr:from>
    <xdr:to>
      <xdr:col>11</xdr:col>
      <xdr:colOff>15240</xdr:colOff>
      <xdr:row>471</xdr:row>
      <xdr:rowOff>15240</xdr:rowOff>
    </xdr:to>
    <xdr:sp macro="" textlink="">
      <xdr:nvSpPr>
        <xdr:cNvPr id="3820" name="Rectangle 331"/>
        <xdr:cNvSpPr>
          <a:spLocks noChangeArrowheads="1"/>
        </xdr:cNvSpPr>
      </xdr:nvSpPr>
      <xdr:spPr bwMode="auto">
        <a:xfrm>
          <a:off x="8191500" y="426049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472</xdr:row>
      <xdr:rowOff>7620</xdr:rowOff>
    </xdr:from>
    <xdr:to>
      <xdr:col>11</xdr:col>
      <xdr:colOff>15240</xdr:colOff>
      <xdr:row>472</xdr:row>
      <xdr:rowOff>15240</xdr:rowOff>
    </xdr:to>
    <xdr:sp macro="" textlink="">
      <xdr:nvSpPr>
        <xdr:cNvPr id="3821" name="Rectangle 332"/>
        <xdr:cNvSpPr>
          <a:spLocks noChangeArrowheads="1"/>
        </xdr:cNvSpPr>
      </xdr:nvSpPr>
      <xdr:spPr bwMode="auto">
        <a:xfrm>
          <a:off x="8191500" y="427268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473</xdr:row>
      <xdr:rowOff>7620</xdr:rowOff>
    </xdr:from>
    <xdr:to>
      <xdr:col>11</xdr:col>
      <xdr:colOff>15240</xdr:colOff>
      <xdr:row>473</xdr:row>
      <xdr:rowOff>15240</xdr:rowOff>
    </xdr:to>
    <xdr:sp macro="" textlink="">
      <xdr:nvSpPr>
        <xdr:cNvPr id="3822" name="Rectangle 333"/>
        <xdr:cNvSpPr>
          <a:spLocks noChangeArrowheads="1"/>
        </xdr:cNvSpPr>
      </xdr:nvSpPr>
      <xdr:spPr bwMode="auto">
        <a:xfrm>
          <a:off x="8191500" y="428487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478</xdr:row>
      <xdr:rowOff>0</xdr:rowOff>
    </xdr:from>
    <xdr:to>
      <xdr:col>11</xdr:col>
      <xdr:colOff>15240</xdr:colOff>
      <xdr:row>478</xdr:row>
      <xdr:rowOff>7620</xdr:rowOff>
    </xdr:to>
    <xdr:sp macro="" textlink="">
      <xdr:nvSpPr>
        <xdr:cNvPr id="3823" name="Rectangle 334"/>
        <xdr:cNvSpPr>
          <a:spLocks noChangeArrowheads="1"/>
        </xdr:cNvSpPr>
      </xdr:nvSpPr>
      <xdr:spPr bwMode="auto">
        <a:xfrm>
          <a:off x="8191500" y="43030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481</xdr:row>
      <xdr:rowOff>7620</xdr:rowOff>
    </xdr:from>
    <xdr:to>
      <xdr:col>11</xdr:col>
      <xdr:colOff>15240</xdr:colOff>
      <xdr:row>481</xdr:row>
      <xdr:rowOff>15240</xdr:rowOff>
    </xdr:to>
    <xdr:sp macro="" textlink="">
      <xdr:nvSpPr>
        <xdr:cNvPr id="3824" name="Rectangle 335"/>
        <xdr:cNvSpPr>
          <a:spLocks noChangeArrowheads="1"/>
        </xdr:cNvSpPr>
      </xdr:nvSpPr>
      <xdr:spPr bwMode="auto">
        <a:xfrm>
          <a:off x="8191500" y="431840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482</xdr:row>
      <xdr:rowOff>7620</xdr:rowOff>
    </xdr:from>
    <xdr:to>
      <xdr:col>11</xdr:col>
      <xdr:colOff>15240</xdr:colOff>
      <xdr:row>482</xdr:row>
      <xdr:rowOff>15240</xdr:rowOff>
    </xdr:to>
    <xdr:sp macro="" textlink="">
      <xdr:nvSpPr>
        <xdr:cNvPr id="3825" name="Rectangle 336"/>
        <xdr:cNvSpPr>
          <a:spLocks noChangeArrowheads="1"/>
        </xdr:cNvSpPr>
      </xdr:nvSpPr>
      <xdr:spPr bwMode="auto">
        <a:xfrm>
          <a:off x="8191500" y="433059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483</xdr:row>
      <xdr:rowOff>7620</xdr:rowOff>
    </xdr:from>
    <xdr:to>
      <xdr:col>11</xdr:col>
      <xdr:colOff>15240</xdr:colOff>
      <xdr:row>483</xdr:row>
      <xdr:rowOff>15240</xdr:rowOff>
    </xdr:to>
    <xdr:sp macro="" textlink="">
      <xdr:nvSpPr>
        <xdr:cNvPr id="3826" name="Rectangle 337"/>
        <xdr:cNvSpPr>
          <a:spLocks noChangeArrowheads="1"/>
        </xdr:cNvSpPr>
      </xdr:nvSpPr>
      <xdr:spPr bwMode="auto">
        <a:xfrm>
          <a:off x="8191500" y="43427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484</xdr:row>
      <xdr:rowOff>7620</xdr:rowOff>
    </xdr:from>
    <xdr:to>
      <xdr:col>11</xdr:col>
      <xdr:colOff>15240</xdr:colOff>
      <xdr:row>484</xdr:row>
      <xdr:rowOff>15240</xdr:rowOff>
    </xdr:to>
    <xdr:sp macro="" textlink="">
      <xdr:nvSpPr>
        <xdr:cNvPr id="3827" name="Rectangle 338"/>
        <xdr:cNvSpPr>
          <a:spLocks noChangeArrowheads="1"/>
        </xdr:cNvSpPr>
      </xdr:nvSpPr>
      <xdr:spPr bwMode="auto">
        <a:xfrm>
          <a:off x="8191500" y="43549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485</xdr:row>
      <xdr:rowOff>7620</xdr:rowOff>
    </xdr:from>
    <xdr:to>
      <xdr:col>11</xdr:col>
      <xdr:colOff>15240</xdr:colOff>
      <xdr:row>485</xdr:row>
      <xdr:rowOff>15240</xdr:rowOff>
    </xdr:to>
    <xdr:sp macro="" textlink="">
      <xdr:nvSpPr>
        <xdr:cNvPr id="3828" name="Rectangle 339"/>
        <xdr:cNvSpPr>
          <a:spLocks noChangeArrowheads="1"/>
        </xdr:cNvSpPr>
      </xdr:nvSpPr>
      <xdr:spPr bwMode="auto">
        <a:xfrm>
          <a:off x="8191500" y="43671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487</xdr:row>
      <xdr:rowOff>7620</xdr:rowOff>
    </xdr:from>
    <xdr:to>
      <xdr:col>11</xdr:col>
      <xdr:colOff>15240</xdr:colOff>
      <xdr:row>487</xdr:row>
      <xdr:rowOff>15240</xdr:rowOff>
    </xdr:to>
    <xdr:sp macro="" textlink="">
      <xdr:nvSpPr>
        <xdr:cNvPr id="3829" name="Rectangle 340"/>
        <xdr:cNvSpPr>
          <a:spLocks noChangeArrowheads="1"/>
        </xdr:cNvSpPr>
      </xdr:nvSpPr>
      <xdr:spPr bwMode="auto">
        <a:xfrm>
          <a:off x="8191500" y="43808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488</xdr:row>
      <xdr:rowOff>7620</xdr:rowOff>
    </xdr:from>
    <xdr:to>
      <xdr:col>11</xdr:col>
      <xdr:colOff>15240</xdr:colOff>
      <xdr:row>488</xdr:row>
      <xdr:rowOff>15240</xdr:rowOff>
    </xdr:to>
    <xdr:sp macro="" textlink="">
      <xdr:nvSpPr>
        <xdr:cNvPr id="3830" name="Rectangle 341"/>
        <xdr:cNvSpPr>
          <a:spLocks noChangeArrowheads="1"/>
        </xdr:cNvSpPr>
      </xdr:nvSpPr>
      <xdr:spPr bwMode="auto">
        <a:xfrm>
          <a:off x="8191500" y="43930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489</xdr:row>
      <xdr:rowOff>7620</xdr:rowOff>
    </xdr:from>
    <xdr:to>
      <xdr:col>11</xdr:col>
      <xdr:colOff>15240</xdr:colOff>
      <xdr:row>489</xdr:row>
      <xdr:rowOff>15240</xdr:rowOff>
    </xdr:to>
    <xdr:sp macro="" textlink="">
      <xdr:nvSpPr>
        <xdr:cNvPr id="3831" name="Rectangle 342"/>
        <xdr:cNvSpPr>
          <a:spLocks noChangeArrowheads="1"/>
        </xdr:cNvSpPr>
      </xdr:nvSpPr>
      <xdr:spPr bwMode="auto">
        <a:xfrm>
          <a:off x="8191500" y="44052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491</xdr:row>
      <xdr:rowOff>7620</xdr:rowOff>
    </xdr:from>
    <xdr:to>
      <xdr:col>11</xdr:col>
      <xdr:colOff>15240</xdr:colOff>
      <xdr:row>491</xdr:row>
      <xdr:rowOff>15240</xdr:rowOff>
    </xdr:to>
    <xdr:sp macro="" textlink="">
      <xdr:nvSpPr>
        <xdr:cNvPr id="3832" name="Rectangle 343"/>
        <xdr:cNvSpPr>
          <a:spLocks noChangeArrowheads="1"/>
        </xdr:cNvSpPr>
      </xdr:nvSpPr>
      <xdr:spPr bwMode="auto">
        <a:xfrm>
          <a:off x="8191500" y="44189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492</xdr:row>
      <xdr:rowOff>7620</xdr:rowOff>
    </xdr:from>
    <xdr:to>
      <xdr:col>11</xdr:col>
      <xdr:colOff>15240</xdr:colOff>
      <xdr:row>492</xdr:row>
      <xdr:rowOff>15240</xdr:rowOff>
    </xdr:to>
    <xdr:sp macro="" textlink="">
      <xdr:nvSpPr>
        <xdr:cNvPr id="3833" name="Rectangle 344"/>
        <xdr:cNvSpPr>
          <a:spLocks noChangeArrowheads="1"/>
        </xdr:cNvSpPr>
      </xdr:nvSpPr>
      <xdr:spPr bwMode="auto">
        <a:xfrm>
          <a:off x="8191500" y="44311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493</xdr:row>
      <xdr:rowOff>7620</xdr:rowOff>
    </xdr:from>
    <xdr:to>
      <xdr:col>11</xdr:col>
      <xdr:colOff>15240</xdr:colOff>
      <xdr:row>493</xdr:row>
      <xdr:rowOff>15240</xdr:rowOff>
    </xdr:to>
    <xdr:sp macro="" textlink="">
      <xdr:nvSpPr>
        <xdr:cNvPr id="3834" name="Rectangle 345"/>
        <xdr:cNvSpPr>
          <a:spLocks noChangeArrowheads="1"/>
        </xdr:cNvSpPr>
      </xdr:nvSpPr>
      <xdr:spPr bwMode="auto">
        <a:xfrm>
          <a:off x="8191500" y="44433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494</xdr:row>
      <xdr:rowOff>7620</xdr:rowOff>
    </xdr:from>
    <xdr:to>
      <xdr:col>11</xdr:col>
      <xdr:colOff>15240</xdr:colOff>
      <xdr:row>494</xdr:row>
      <xdr:rowOff>15240</xdr:rowOff>
    </xdr:to>
    <xdr:sp macro="" textlink="">
      <xdr:nvSpPr>
        <xdr:cNvPr id="3835" name="Rectangle 346"/>
        <xdr:cNvSpPr>
          <a:spLocks noChangeArrowheads="1"/>
        </xdr:cNvSpPr>
      </xdr:nvSpPr>
      <xdr:spPr bwMode="auto">
        <a:xfrm>
          <a:off x="8191500" y="44555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496</xdr:row>
      <xdr:rowOff>7620</xdr:rowOff>
    </xdr:from>
    <xdr:to>
      <xdr:col>11</xdr:col>
      <xdr:colOff>15240</xdr:colOff>
      <xdr:row>496</xdr:row>
      <xdr:rowOff>15240</xdr:rowOff>
    </xdr:to>
    <xdr:sp macro="" textlink="">
      <xdr:nvSpPr>
        <xdr:cNvPr id="3836" name="Rectangle 347"/>
        <xdr:cNvSpPr>
          <a:spLocks noChangeArrowheads="1"/>
        </xdr:cNvSpPr>
      </xdr:nvSpPr>
      <xdr:spPr bwMode="auto">
        <a:xfrm>
          <a:off x="8191500" y="44692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498</xdr:row>
      <xdr:rowOff>7620</xdr:rowOff>
    </xdr:from>
    <xdr:to>
      <xdr:col>11</xdr:col>
      <xdr:colOff>15240</xdr:colOff>
      <xdr:row>498</xdr:row>
      <xdr:rowOff>15240</xdr:rowOff>
    </xdr:to>
    <xdr:sp macro="" textlink="">
      <xdr:nvSpPr>
        <xdr:cNvPr id="3837" name="Rectangle 348"/>
        <xdr:cNvSpPr>
          <a:spLocks noChangeArrowheads="1"/>
        </xdr:cNvSpPr>
      </xdr:nvSpPr>
      <xdr:spPr bwMode="auto">
        <a:xfrm>
          <a:off x="8191500" y="448299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501</xdr:row>
      <xdr:rowOff>7620</xdr:rowOff>
    </xdr:from>
    <xdr:to>
      <xdr:col>11</xdr:col>
      <xdr:colOff>15240</xdr:colOff>
      <xdr:row>501</xdr:row>
      <xdr:rowOff>15240</xdr:rowOff>
    </xdr:to>
    <xdr:sp macro="" textlink="">
      <xdr:nvSpPr>
        <xdr:cNvPr id="3838" name="Rectangle 349"/>
        <xdr:cNvSpPr>
          <a:spLocks noChangeArrowheads="1"/>
        </xdr:cNvSpPr>
      </xdr:nvSpPr>
      <xdr:spPr bwMode="auto">
        <a:xfrm>
          <a:off x="8191500" y="449823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502</xdr:row>
      <xdr:rowOff>7620</xdr:rowOff>
    </xdr:from>
    <xdr:to>
      <xdr:col>11</xdr:col>
      <xdr:colOff>15240</xdr:colOff>
      <xdr:row>502</xdr:row>
      <xdr:rowOff>15240</xdr:rowOff>
    </xdr:to>
    <xdr:sp macro="" textlink="">
      <xdr:nvSpPr>
        <xdr:cNvPr id="3839" name="Rectangle 350"/>
        <xdr:cNvSpPr>
          <a:spLocks noChangeArrowheads="1"/>
        </xdr:cNvSpPr>
      </xdr:nvSpPr>
      <xdr:spPr bwMode="auto">
        <a:xfrm>
          <a:off x="8191500" y="451043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504</xdr:row>
      <xdr:rowOff>7620</xdr:rowOff>
    </xdr:from>
    <xdr:to>
      <xdr:col>11</xdr:col>
      <xdr:colOff>15240</xdr:colOff>
      <xdr:row>504</xdr:row>
      <xdr:rowOff>15240</xdr:rowOff>
    </xdr:to>
    <xdr:sp macro="" textlink="">
      <xdr:nvSpPr>
        <xdr:cNvPr id="3840" name="Rectangle 351"/>
        <xdr:cNvSpPr>
          <a:spLocks noChangeArrowheads="1"/>
        </xdr:cNvSpPr>
      </xdr:nvSpPr>
      <xdr:spPr bwMode="auto">
        <a:xfrm>
          <a:off x="8191500" y="452414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506</xdr:row>
      <xdr:rowOff>7620</xdr:rowOff>
    </xdr:from>
    <xdr:to>
      <xdr:col>11</xdr:col>
      <xdr:colOff>15240</xdr:colOff>
      <xdr:row>506</xdr:row>
      <xdr:rowOff>15240</xdr:rowOff>
    </xdr:to>
    <xdr:sp macro="" textlink="">
      <xdr:nvSpPr>
        <xdr:cNvPr id="3841" name="Rectangle 352"/>
        <xdr:cNvSpPr>
          <a:spLocks noChangeArrowheads="1"/>
        </xdr:cNvSpPr>
      </xdr:nvSpPr>
      <xdr:spPr bwMode="auto">
        <a:xfrm>
          <a:off x="8191500" y="453786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507</xdr:row>
      <xdr:rowOff>7620</xdr:rowOff>
    </xdr:from>
    <xdr:to>
      <xdr:col>11</xdr:col>
      <xdr:colOff>15240</xdr:colOff>
      <xdr:row>507</xdr:row>
      <xdr:rowOff>15240</xdr:rowOff>
    </xdr:to>
    <xdr:sp macro="" textlink="">
      <xdr:nvSpPr>
        <xdr:cNvPr id="3842" name="Rectangle 353"/>
        <xdr:cNvSpPr>
          <a:spLocks noChangeArrowheads="1"/>
        </xdr:cNvSpPr>
      </xdr:nvSpPr>
      <xdr:spPr bwMode="auto">
        <a:xfrm>
          <a:off x="8191500" y="455005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508</xdr:row>
      <xdr:rowOff>7620</xdr:rowOff>
    </xdr:from>
    <xdr:to>
      <xdr:col>11</xdr:col>
      <xdr:colOff>15240</xdr:colOff>
      <xdr:row>508</xdr:row>
      <xdr:rowOff>15240</xdr:rowOff>
    </xdr:to>
    <xdr:sp macro="" textlink="">
      <xdr:nvSpPr>
        <xdr:cNvPr id="3843" name="Rectangle 354"/>
        <xdr:cNvSpPr>
          <a:spLocks noChangeArrowheads="1"/>
        </xdr:cNvSpPr>
      </xdr:nvSpPr>
      <xdr:spPr bwMode="auto">
        <a:xfrm>
          <a:off x="8191500" y="456224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510</xdr:row>
      <xdr:rowOff>0</xdr:rowOff>
    </xdr:from>
    <xdr:to>
      <xdr:col>11</xdr:col>
      <xdr:colOff>15240</xdr:colOff>
      <xdr:row>510</xdr:row>
      <xdr:rowOff>7620</xdr:rowOff>
    </xdr:to>
    <xdr:sp macro="" textlink="">
      <xdr:nvSpPr>
        <xdr:cNvPr id="3844" name="Rectangle 355"/>
        <xdr:cNvSpPr>
          <a:spLocks noChangeArrowheads="1"/>
        </xdr:cNvSpPr>
      </xdr:nvSpPr>
      <xdr:spPr bwMode="auto">
        <a:xfrm>
          <a:off x="8191500" y="45758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512</xdr:row>
      <xdr:rowOff>7620</xdr:rowOff>
    </xdr:from>
    <xdr:to>
      <xdr:col>11</xdr:col>
      <xdr:colOff>15240</xdr:colOff>
      <xdr:row>512</xdr:row>
      <xdr:rowOff>15240</xdr:rowOff>
    </xdr:to>
    <xdr:sp macro="" textlink="">
      <xdr:nvSpPr>
        <xdr:cNvPr id="3845" name="Rectangle 356"/>
        <xdr:cNvSpPr>
          <a:spLocks noChangeArrowheads="1"/>
        </xdr:cNvSpPr>
      </xdr:nvSpPr>
      <xdr:spPr bwMode="auto">
        <a:xfrm>
          <a:off x="8191500" y="458967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514</xdr:row>
      <xdr:rowOff>7620</xdr:rowOff>
    </xdr:from>
    <xdr:to>
      <xdr:col>11</xdr:col>
      <xdr:colOff>15240</xdr:colOff>
      <xdr:row>514</xdr:row>
      <xdr:rowOff>15240</xdr:rowOff>
    </xdr:to>
    <xdr:sp macro="" textlink="">
      <xdr:nvSpPr>
        <xdr:cNvPr id="3846" name="Rectangle 357"/>
        <xdr:cNvSpPr>
          <a:spLocks noChangeArrowheads="1"/>
        </xdr:cNvSpPr>
      </xdr:nvSpPr>
      <xdr:spPr bwMode="auto">
        <a:xfrm>
          <a:off x="8191500" y="460339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519</xdr:row>
      <xdr:rowOff>0</xdr:rowOff>
    </xdr:from>
    <xdr:to>
      <xdr:col>11</xdr:col>
      <xdr:colOff>15240</xdr:colOff>
      <xdr:row>519</xdr:row>
      <xdr:rowOff>7620</xdr:rowOff>
    </xdr:to>
    <xdr:sp macro="" textlink="">
      <xdr:nvSpPr>
        <xdr:cNvPr id="3847" name="Rectangle 358"/>
        <xdr:cNvSpPr>
          <a:spLocks noChangeArrowheads="1"/>
        </xdr:cNvSpPr>
      </xdr:nvSpPr>
      <xdr:spPr bwMode="auto">
        <a:xfrm>
          <a:off x="8191500" y="46220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520</xdr:row>
      <xdr:rowOff>0</xdr:rowOff>
    </xdr:from>
    <xdr:to>
      <xdr:col>11</xdr:col>
      <xdr:colOff>15240</xdr:colOff>
      <xdr:row>520</xdr:row>
      <xdr:rowOff>7620</xdr:rowOff>
    </xdr:to>
    <xdr:sp macro="" textlink="">
      <xdr:nvSpPr>
        <xdr:cNvPr id="3848" name="Rectangle 359"/>
        <xdr:cNvSpPr>
          <a:spLocks noChangeArrowheads="1"/>
        </xdr:cNvSpPr>
      </xdr:nvSpPr>
      <xdr:spPr bwMode="auto">
        <a:xfrm>
          <a:off x="8191500" y="46342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521</xdr:row>
      <xdr:rowOff>0</xdr:rowOff>
    </xdr:from>
    <xdr:to>
      <xdr:col>11</xdr:col>
      <xdr:colOff>15240</xdr:colOff>
      <xdr:row>521</xdr:row>
      <xdr:rowOff>7620</xdr:rowOff>
    </xdr:to>
    <xdr:sp macro="" textlink="">
      <xdr:nvSpPr>
        <xdr:cNvPr id="3849" name="Rectangle 360"/>
        <xdr:cNvSpPr>
          <a:spLocks noChangeArrowheads="1"/>
        </xdr:cNvSpPr>
      </xdr:nvSpPr>
      <xdr:spPr bwMode="auto">
        <a:xfrm>
          <a:off x="8191500" y="46464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526</xdr:row>
      <xdr:rowOff>0</xdr:rowOff>
    </xdr:from>
    <xdr:to>
      <xdr:col>11</xdr:col>
      <xdr:colOff>15240</xdr:colOff>
      <xdr:row>526</xdr:row>
      <xdr:rowOff>7620</xdr:rowOff>
    </xdr:to>
    <xdr:sp macro="" textlink="">
      <xdr:nvSpPr>
        <xdr:cNvPr id="3850" name="Rectangle 361"/>
        <xdr:cNvSpPr>
          <a:spLocks noChangeArrowheads="1"/>
        </xdr:cNvSpPr>
      </xdr:nvSpPr>
      <xdr:spPr bwMode="auto">
        <a:xfrm>
          <a:off x="8191500" y="46647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527</xdr:row>
      <xdr:rowOff>0</xdr:rowOff>
    </xdr:from>
    <xdr:to>
      <xdr:col>11</xdr:col>
      <xdr:colOff>15240</xdr:colOff>
      <xdr:row>527</xdr:row>
      <xdr:rowOff>7620</xdr:rowOff>
    </xdr:to>
    <xdr:sp macro="" textlink="">
      <xdr:nvSpPr>
        <xdr:cNvPr id="3851" name="Rectangle 362"/>
        <xdr:cNvSpPr>
          <a:spLocks noChangeArrowheads="1"/>
        </xdr:cNvSpPr>
      </xdr:nvSpPr>
      <xdr:spPr bwMode="auto">
        <a:xfrm>
          <a:off x="8191500" y="46769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528</xdr:row>
      <xdr:rowOff>0</xdr:rowOff>
    </xdr:from>
    <xdr:to>
      <xdr:col>11</xdr:col>
      <xdr:colOff>15240</xdr:colOff>
      <xdr:row>528</xdr:row>
      <xdr:rowOff>7620</xdr:rowOff>
    </xdr:to>
    <xdr:sp macro="" textlink="">
      <xdr:nvSpPr>
        <xdr:cNvPr id="3852" name="Rectangle 363"/>
        <xdr:cNvSpPr>
          <a:spLocks noChangeArrowheads="1"/>
        </xdr:cNvSpPr>
      </xdr:nvSpPr>
      <xdr:spPr bwMode="auto">
        <a:xfrm>
          <a:off x="8191500" y="46891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529</xdr:row>
      <xdr:rowOff>0</xdr:rowOff>
    </xdr:from>
    <xdr:to>
      <xdr:col>11</xdr:col>
      <xdr:colOff>15240</xdr:colOff>
      <xdr:row>529</xdr:row>
      <xdr:rowOff>7620</xdr:rowOff>
    </xdr:to>
    <xdr:sp macro="" textlink="">
      <xdr:nvSpPr>
        <xdr:cNvPr id="3853" name="Rectangle 364"/>
        <xdr:cNvSpPr>
          <a:spLocks noChangeArrowheads="1"/>
        </xdr:cNvSpPr>
      </xdr:nvSpPr>
      <xdr:spPr bwMode="auto">
        <a:xfrm>
          <a:off x="8191500" y="47013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530</xdr:row>
      <xdr:rowOff>0</xdr:rowOff>
    </xdr:from>
    <xdr:to>
      <xdr:col>11</xdr:col>
      <xdr:colOff>15240</xdr:colOff>
      <xdr:row>530</xdr:row>
      <xdr:rowOff>7620</xdr:rowOff>
    </xdr:to>
    <xdr:sp macro="" textlink="">
      <xdr:nvSpPr>
        <xdr:cNvPr id="3854" name="Rectangle 365"/>
        <xdr:cNvSpPr>
          <a:spLocks noChangeArrowheads="1"/>
        </xdr:cNvSpPr>
      </xdr:nvSpPr>
      <xdr:spPr bwMode="auto">
        <a:xfrm>
          <a:off x="8191500" y="47135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531</xdr:row>
      <xdr:rowOff>0</xdr:rowOff>
    </xdr:from>
    <xdr:to>
      <xdr:col>11</xdr:col>
      <xdr:colOff>15240</xdr:colOff>
      <xdr:row>531</xdr:row>
      <xdr:rowOff>7620</xdr:rowOff>
    </xdr:to>
    <xdr:sp macro="" textlink="">
      <xdr:nvSpPr>
        <xdr:cNvPr id="3855" name="Rectangle 366"/>
        <xdr:cNvSpPr>
          <a:spLocks noChangeArrowheads="1"/>
        </xdr:cNvSpPr>
      </xdr:nvSpPr>
      <xdr:spPr bwMode="auto">
        <a:xfrm>
          <a:off x="8191500" y="47256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533</xdr:row>
      <xdr:rowOff>0</xdr:rowOff>
    </xdr:from>
    <xdr:to>
      <xdr:col>11</xdr:col>
      <xdr:colOff>15240</xdr:colOff>
      <xdr:row>533</xdr:row>
      <xdr:rowOff>7620</xdr:rowOff>
    </xdr:to>
    <xdr:sp macro="" textlink="">
      <xdr:nvSpPr>
        <xdr:cNvPr id="3856" name="Rectangle 367"/>
        <xdr:cNvSpPr>
          <a:spLocks noChangeArrowheads="1"/>
        </xdr:cNvSpPr>
      </xdr:nvSpPr>
      <xdr:spPr bwMode="auto">
        <a:xfrm>
          <a:off x="8191500" y="47394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534</xdr:row>
      <xdr:rowOff>0</xdr:rowOff>
    </xdr:from>
    <xdr:to>
      <xdr:col>11</xdr:col>
      <xdr:colOff>15240</xdr:colOff>
      <xdr:row>534</xdr:row>
      <xdr:rowOff>7620</xdr:rowOff>
    </xdr:to>
    <xdr:sp macro="" textlink="">
      <xdr:nvSpPr>
        <xdr:cNvPr id="3857" name="Rectangle 368"/>
        <xdr:cNvSpPr>
          <a:spLocks noChangeArrowheads="1"/>
        </xdr:cNvSpPr>
      </xdr:nvSpPr>
      <xdr:spPr bwMode="auto">
        <a:xfrm>
          <a:off x="8191500" y="47516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535</xdr:row>
      <xdr:rowOff>0</xdr:rowOff>
    </xdr:from>
    <xdr:to>
      <xdr:col>11</xdr:col>
      <xdr:colOff>15240</xdr:colOff>
      <xdr:row>535</xdr:row>
      <xdr:rowOff>7620</xdr:rowOff>
    </xdr:to>
    <xdr:sp macro="" textlink="">
      <xdr:nvSpPr>
        <xdr:cNvPr id="3858" name="Rectangle 369"/>
        <xdr:cNvSpPr>
          <a:spLocks noChangeArrowheads="1"/>
        </xdr:cNvSpPr>
      </xdr:nvSpPr>
      <xdr:spPr bwMode="auto">
        <a:xfrm>
          <a:off x="8191500" y="47637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538</xdr:row>
      <xdr:rowOff>7620</xdr:rowOff>
    </xdr:from>
    <xdr:to>
      <xdr:col>11</xdr:col>
      <xdr:colOff>15240</xdr:colOff>
      <xdr:row>538</xdr:row>
      <xdr:rowOff>15240</xdr:rowOff>
    </xdr:to>
    <xdr:sp macro="" textlink="">
      <xdr:nvSpPr>
        <xdr:cNvPr id="3859" name="Rectangle 370"/>
        <xdr:cNvSpPr>
          <a:spLocks noChangeArrowheads="1"/>
        </xdr:cNvSpPr>
      </xdr:nvSpPr>
      <xdr:spPr bwMode="auto">
        <a:xfrm>
          <a:off x="8191500" y="47791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539</xdr:row>
      <xdr:rowOff>7620</xdr:rowOff>
    </xdr:from>
    <xdr:to>
      <xdr:col>11</xdr:col>
      <xdr:colOff>15240</xdr:colOff>
      <xdr:row>539</xdr:row>
      <xdr:rowOff>15240</xdr:rowOff>
    </xdr:to>
    <xdr:sp macro="" textlink="">
      <xdr:nvSpPr>
        <xdr:cNvPr id="3860" name="Rectangle 371"/>
        <xdr:cNvSpPr>
          <a:spLocks noChangeArrowheads="1"/>
        </xdr:cNvSpPr>
      </xdr:nvSpPr>
      <xdr:spPr bwMode="auto">
        <a:xfrm>
          <a:off x="8191500" y="47913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547</xdr:row>
      <xdr:rowOff>0</xdr:rowOff>
    </xdr:from>
    <xdr:to>
      <xdr:col>11</xdr:col>
      <xdr:colOff>15240</xdr:colOff>
      <xdr:row>547</xdr:row>
      <xdr:rowOff>7620</xdr:rowOff>
    </xdr:to>
    <xdr:sp macro="" textlink="">
      <xdr:nvSpPr>
        <xdr:cNvPr id="3861" name="Rectangle 372"/>
        <xdr:cNvSpPr>
          <a:spLocks noChangeArrowheads="1"/>
        </xdr:cNvSpPr>
      </xdr:nvSpPr>
      <xdr:spPr bwMode="auto">
        <a:xfrm>
          <a:off x="8191500" y="481454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548</xdr:row>
      <xdr:rowOff>0</xdr:rowOff>
    </xdr:from>
    <xdr:to>
      <xdr:col>11</xdr:col>
      <xdr:colOff>15240</xdr:colOff>
      <xdr:row>548</xdr:row>
      <xdr:rowOff>7620</xdr:rowOff>
    </xdr:to>
    <xdr:sp macro="" textlink="">
      <xdr:nvSpPr>
        <xdr:cNvPr id="3862" name="Rectangle 373"/>
        <xdr:cNvSpPr>
          <a:spLocks noChangeArrowheads="1"/>
        </xdr:cNvSpPr>
      </xdr:nvSpPr>
      <xdr:spPr bwMode="auto">
        <a:xfrm>
          <a:off x="8191500" y="482673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549</xdr:row>
      <xdr:rowOff>7620</xdr:rowOff>
    </xdr:from>
    <xdr:to>
      <xdr:col>11</xdr:col>
      <xdr:colOff>15240</xdr:colOff>
      <xdr:row>549</xdr:row>
      <xdr:rowOff>15240</xdr:rowOff>
    </xdr:to>
    <xdr:sp macro="" textlink="">
      <xdr:nvSpPr>
        <xdr:cNvPr id="3863" name="Rectangle 374"/>
        <xdr:cNvSpPr>
          <a:spLocks noChangeArrowheads="1"/>
        </xdr:cNvSpPr>
      </xdr:nvSpPr>
      <xdr:spPr bwMode="auto">
        <a:xfrm>
          <a:off x="8191500" y="48390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550</xdr:row>
      <xdr:rowOff>0</xdr:rowOff>
    </xdr:from>
    <xdr:to>
      <xdr:col>11</xdr:col>
      <xdr:colOff>15240</xdr:colOff>
      <xdr:row>550</xdr:row>
      <xdr:rowOff>7620</xdr:rowOff>
    </xdr:to>
    <xdr:sp macro="" textlink="">
      <xdr:nvSpPr>
        <xdr:cNvPr id="3864" name="Rectangle 375"/>
        <xdr:cNvSpPr>
          <a:spLocks noChangeArrowheads="1"/>
        </xdr:cNvSpPr>
      </xdr:nvSpPr>
      <xdr:spPr bwMode="auto">
        <a:xfrm>
          <a:off x="8191500" y="485112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551</xdr:row>
      <xdr:rowOff>0</xdr:rowOff>
    </xdr:from>
    <xdr:to>
      <xdr:col>11</xdr:col>
      <xdr:colOff>15240</xdr:colOff>
      <xdr:row>551</xdr:row>
      <xdr:rowOff>7620</xdr:rowOff>
    </xdr:to>
    <xdr:sp macro="" textlink="">
      <xdr:nvSpPr>
        <xdr:cNvPr id="3865" name="Rectangle 376"/>
        <xdr:cNvSpPr>
          <a:spLocks noChangeArrowheads="1"/>
        </xdr:cNvSpPr>
      </xdr:nvSpPr>
      <xdr:spPr bwMode="auto">
        <a:xfrm>
          <a:off x="8191500" y="486331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552</xdr:row>
      <xdr:rowOff>0</xdr:rowOff>
    </xdr:from>
    <xdr:to>
      <xdr:col>11</xdr:col>
      <xdr:colOff>15240</xdr:colOff>
      <xdr:row>552</xdr:row>
      <xdr:rowOff>7620</xdr:rowOff>
    </xdr:to>
    <xdr:sp macro="" textlink="">
      <xdr:nvSpPr>
        <xdr:cNvPr id="3866" name="Rectangle 377"/>
        <xdr:cNvSpPr>
          <a:spLocks noChangeArrowheads="1"/>
        </xdr:cNvSpPr>
      </xdr:nvSpPr>
      <xdr:spPr bwMode="auto">
        <a:xfrm>
          <a:off x="8191500" y="487550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553</xdr:row>
      <xdr:rowOff>0</xdr:rowOff>
    </xdr:from>
    <xdr:to>
      <xdr:col>11</xdr:col>
      <xdr:colOff>15240</xdr:colOff>
      <xdr:row>553</xdr:row>
      <xdr:rowOff>7620</xdr:rowOff>
    </xdr:to>
    <xdr:sp macro="" textlink="">
      <xdr:nvSpPr>
        <xdr:cNvPr id="3867" name="Rectangle 378"/>
        <xdr:cNvSpPr>
          <a:spLocks noChangeArrowheads="1"/>
        </xdr:cNvSpPr>
      </xdr:nvSpPr>
      <xdr:spPr bwMode="auto">
        <a:xfrm>
          <a:off x="8191500" y="488769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554</xdr:row>
      <xdr:rowOff>0</xdr:rowOff>
    </xdr:from>
    <xdr:to>
      <xdr:col>11</xdr:col>
      <xdr:colOff>15240</xdr:colOff>
      <xdr:row>554</xdr:row>
      <xdr:rowOff>7620</xdr:rowOff>
    </xdr:to>
    <xdr:sp macro="" textlink="">
      <xdr:nvSpPr>
        <xdr:cNvPr id="3868" name="Rectangle 379"/>
        <xdr:cNvSpPr>
          <a:spLocks noChangeArrowheads="1"/>
        </xdr:cNvSpPr>
      </xdr:nvSpPr>
      <xdr:spPr bwMode="auto">
        <a:xfrm>
          <a:off x="8191500" y="489988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555</xdr:row>
      <xdr:rowOff>0</xdr:rowOff>
    </xdr:from>
    <xdr:to>
      <xdr:col>11</xdr:col>
      <xdr:colOff>15240</xdr:colOff>
      <xdr:row>555</xdr:row>
      <xdr:rowOff>7620</xdr:rowOff>
    </xdr:to>
    <xdr:sp macro="" textlink="">
      <xdr:nvSpPr>
        <xdr:cNvPr id="3869" name="Rectangle 380"/>
        <xdr:cNvSpPr>
          <a:spLocks noChangeArrowheads="1"/>
        </xdr:cNvSpPr>
      </xdr:nvSpPr>
      <xdr:spPr bwMode="auto">
        <a:xfrm>
          <a:off x="8191500" y="49120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556</xdr:row>
      <xdr:rowOff>0</xdr:rowOff>
    </xdr:from>
    <xdr:to>
      <xdr:col>11</xdr:col>
      <xdr:colOff>15240</xdr:colOff>
      <xdr:row>556</xdr:row>
      <xdr:rowOff>7620</xdr:rowOff>
    </xdr:to>
    <xdr:sp macro="" textlink="">
      <xdr:nvSpPr>
        <xdr:cNvPr id="3870" name="Rectangle 381"/>
        <xdr:cNvSpPr>
          <a:spLocks noChangeArrowheads="1"/>
        </xdr:cNvSpPr>
      </xdr:nvSpPr>
      <xdr:spPr bwMode="auto">
        <a:xfrm>
          <a:off x="8191500" y="492427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557</xdr:row>
      <xdr:rowOff>7620</xdr:rowOff>
    </xdr:from>
    <xdr:to>
      <xdr:col>11</xdr:col>
      <xdr:colOff>15240</xdr:colOff>
      <xdr:row>557</xdr:row>
      <xdr:rowOff>15240</xdr:rowOff>
    </xdr:to>
    <xdr:sp macro="" textlink="">
      <xdr:nvSpPr>
        <xdr:cNvPr id="3871" name="Rectangle 382"/>
        <xdr:cNvSpPr>
          <a:spLocks noChangeArrowheads="1"/>
        </xdr:cNvSpPr>
      </xdr:nvSpPr>
      <xdr:spPr bwMode="auto">
        <a:xfrm>
          <a:off x="8191500" y="49365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558</xdr:row>
      <xdr:rowOff>0</xdr:rowOff>
    </xdr:from>
    <xdr:to>
      <xdr:col>11</xdr:col>
      <xdr:colOff>15240</xdr:colOff>
      <xdr:row>558</xdr:row>
      <xdr:rowOff>7620</xdr:rowOff>
    </xdr:to>
    <xdr:sp macro="" textlink="">
      <xdr:nvSpPr>
        <xdr:cNvPr id="3872" name="Rectangle 383"/>
        <xdr:cNvSpPr>
          <a:spLocks noChangeArrowheads="1"/>
        </xdr:cNvSpPr>
      </xdr:nvSpPr>
      <xdr:spPr bwMode="auto">
        <a:xfrm>
          <a:off x="8191500" y="49486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561</xdr:row>
      <xdr:rowOff>0</xdr:rowOff>
    </xdr:from>
    <xdr:to>
      <xdr:col>11</xdr:col>
      <xdr:colOff>15240</xdr:colOff>
      <xdr:row>561</xdr:row>
      <xdr:rowOff>7620</xdr:rowOff>
    </xdr:to>
    <xdr:sp macro="" textlink="">
      <xdr:nvSpPr>
        <xdr:cNvPr id="3873" name="Rectangle 384"/>
        <xdr:cNvSpPr>
          <a:spLocks noChangeArrowheads="1"/>
        </xdr:cNvSpPr>
      </xdr:nvSpPr>
      <xdr:spPr bwMode="auto">
        <a:xfrm>
          <a:off x="8191500" y="496389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562</xdr:row>
      <xdr:rowOff>0</xdr:rowOff>
    </xdr:from>
    <xdr:to>
      <xdr:col>11</xdr:col>
      <xdr:colOff>15240</xdr:colOff>
      <xdr:row>562</xdr:row>
      <xdr:rowOff>7620</xdr:rowOff>
    </xdr:to>
    <xdr:sp macro="" textlink="">
      <xdr:nvSpPr>
        <xdr:cNvPr id="3874" name="Rectangle 385"/>
        <xdr:cNvSpPr>
          <a:spLocks noChangeArrowheads="1"/>
        </xdr:cNvSpPr>
      </xdr:nvSpPr>
      <xdr:spPr bwMode="auto">
        <a:xfrm>
          <a:off x="8191500" y="497608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563</xdr:row>
      <xdr:rowOff>0</xdr:rowOff>
    </xdr:from>
    <xdr:to>
      <xdr:col>11</xdr:col>
      <xdr:colOff>15240</xdr:colOff>
      <xdr:row>563</xdr:row>
      <xdr:rowOff>7620</xdr:rowOff>
    </xdr:to>
    <xdr:sp macro="" textlink="">
      <xdr:nvSpPr>
        <xdr:cNvPr id="3875" name="Rectangle 386"/>
        <xdr:cNvSpPr>
          <a:spLocks noChangeArrowheads="1"/>
        </xdr:cNvSpPr>
      </xdr:nvSpPr>
      <xdr:spPr bwMode="auto">
        <a:xfrm>
          <a:off x="8191500" y="49882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564</xdr:row>
      <xdr:rowOff>0</xdr:rowOff>
    </xdr:from>
    <xdr:to>
      <xdr:col>11</xdr:col>
      <xdr:colOff>15240</xdr:colOff>
      <xdr:row>564</xdr:row>
      <xdr:rowOff>7620</xdr:rowOff>
    </xdr:to>
    <xdr:sp macro="" textlink="">
      <xdr:nvSpPr>
        <xdr:cNvPr id="3876" name="Rectangle 387"/>
        <xdr:cNvSpPr>
          <a:spLocks noChangeArrowheads="1"/>
        </xdr:cNvSpPr>
      </xdr:nvSpPr>
      <xdr:spPr bwMode="auto">
        <a:xfrm>
          <a:off x="8191500" y="500047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565</xdr:row>
      <xdr:rowOff>0</xdr:rowOff>
    </xdr:from>
    <xdr:to>
      <xdr:col>11</xdr:col>
      <xdr:colOff>15240</xdr:colOff>
      <xdr:row>565</xdr:row>
      <xdr:rowOff>7620</xdr:rowOff>
    </xdr:to>
    <xdr:sp macro="" textlink="">
      <xdr:nvSpPr>
        <xdr:cNvPr id="3877" name="Rectangle 388"/>
        <xdr:cNvSpPr>
          <a:spLocks noChangeArrowheads="1"/>
        </xdr:cNvSpPr>
      </xdr:nvSpPr>
      <xdr:spPr bwMode="auto">
        <a:xfrm>
          <a:off x="8191500" y="501266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567</xdr:row>
      <xdr:rowOff>0</xdr:rowOff>
    </xdr:from>
    <xdr:to>
      <xdr:col>11</xdr:col>
      <xdr:colOff>15240</xdr:colOff>
      <xdr:row>567</xdr:row>
      <xdr:rowOff>7620</xdr:rowOff>
    </xdr:to>
    <xdr:sp macro="" textlink="">
      <xdr:nvSpPr>
        <xdr:cNvPr id="3878" name="Rectangle 389"/>
        <xdr:cNvSpPr>
          <a:spLocks noChangeArrowheads="1"/>
        </xdr:cNvSpPr>
      </xdr:nvSpPr>
      <xdr:spPr bwMode="auto">
        <a:xfrm>
          <a:off x="8191500" y="50263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568</xdr:row>
      <xdr:rowOff>0</xdr:rowOff>
    </xdr:from>
    <xdr:to>
      <xdr:col>11</xdr:col>
      <xdr:colOff>15240</xdr:colOff>
      <xdr:row>568</xdr:row>
      <xdr:rowOff>7620</xdr:rowOff>
    </xdr:to>
    <xdr:sp macro="" textlink="">
      <xdr:nvSpPr>
        <xdr:cNvPr id="3879" name="Rectangle 390"/>
        <xdr:cNvSpPr>
          <a:spLocks noChangeArrowheads="1"/>
        </xdr:cNvSpPr>
      </xdr:nvSpPr>
      <xdr:spPr bwMode="auto">
        <a:xfrm>
          <a:off x="8191500" y="503857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569</xdr:row>
      <xdr:rowOff>0</xdr:rowOff>
    </xdr:from>
    <xdr:to>
      <xdr:col>11</xdr:col>
      <xdr:colOff>15240</xdr:colOff>
      <xdr:row>569</xdr:row>
      <xdr:rowOff>7620</xdr:rowOff>
    </xdr:to>
    <xdr:sp macro="" textlink="">
      <xdr:nvSpPr>
        <xdr:cNvPr id="3880" name="Rectangle 391"/>
        <xdr:cNvSpPr>
          <a:spLocks noChangeArrowheads="1"/>
        </xdr:cNvSpPr>
      </xdr:nvSpPr>
      <xdr:spPr bwMode="auto">
        <a:xfrm>
          <a:off x="8191500" y="505076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570</xdr:row>
      <xdr:rowOff>0</xdr:rowOff>
    </xdr:from>
    <xdr:to>
      <xdr:col>11</xdr:col>
      <xdr:colOff>15240</xdr:colOff>
      <xdr:row>570</xdr:row>
      <xdr:rowOff>7620</xdr:rowOff>
    </xdr:to>
    <xdr:sp macro="" textlink="">
      <xdr:nvSpPr>
        <xdr:cNvPr id="3881" name="Rectangle 392"/>
        <xdr:cNvSpPr>
          <a:spLocks noChangeArrowheads="1"/>
        </xdr:cNvSpPr>
      </xdr:nvSpPr>
      <xdr:spPr bwMode="auto">
        <a:xfrm>
          <a:off x="8191500" y="50629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574</xdr:row>
      <xdr:rowOff>0</xdr:rowOff>
    </xdr:from>
    <xdr:to>
      <xdr:col>11</xdr:col>
      <xdr:colOff>15240</xdr:colOff>
      <xdr:row>574</xdr:row>
      <xdr:rowOff>7620</xdr:rowOff>
    </xdr:to>
    <xdr:sp macro="" textlink="">
      <xdr:nvSpPr>
        <xdr:cNvPr id="3882" name="Rectangle 393"/>
        <xdr:cNvSpPr>
          <a:spLocks noChangeArrowheads="1"/>
        </xdr:cNvSpPr>
      </xdr:nvSpPr>
      <xdr:spPr bwMode="auto">
        <a:xfrm>
          <a:off x="8191500" y="50801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576</xdr:row>
      <xdr:rowOff>0</xdr:rowOff>
    </xdr:from>
    <xdr:to>
      <xdr:col>11</xdr:col>
      <xdr:colOff>15240</xdr:colOff>
      <xdr:row>576</xdr:row>
      <xdr:rowOff>7620</xdr:rowOff>
    </xdr:to>
    <xdr:sp macro="" textlink="">
      <xdr:nvSpPr>
        <xdr:cNvPr id="3883" name="Rectangle 394"/>
        <xdr:cNvSpPr>
          <a:spLocks noChangeArrowheads="1"/>
        </xdr:cNvSpPr>
      </xdr:nvSpPr>
      <xdr:spPr bwMode="auto">
        <a:xfrm>
          <a:off x="8191500" y="50938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581</xdr:row>
      <xdr:rowOff>0</xdr:rowOff>
    </xdr:from>
    <xdr:to>
      <xdr:col>11</xdr:col>
      <xdr:colOff>15240</xdr:colOff>
      <xdr:row>581</xdr:row>
      <xdr:rowOff>7620</xdr:rowOff>
    </xdr:to>
    <xdr:sp macro="" textlink="">
      <xdr:nvSpPr>
        <xdr:cNvPr id="3884" name="Rectangle 395"/>
        <xdr:cNvSpPr>
          <a:spLocks noChangeArrowheads="1"/>
        </xdr:cNvSpPr>
      </xdr:nvSpPr>
      <xdr:spPr bwMode="auto">
        <a:xfrm>
          <a:off x="8191500" y="51126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583</xdr:row>
      <xdr:rowOff>0</xdr:rowOff>
    </xdr:from>
    <xdr:to>
      <xdr:col>11</xdr:col>
      <xdr:colOff>15240</xdr:colOff>
      <xdr:row>583</xdr:row>
      <xdr:rowOff>7620</xdr:rowOff>
    </xdr:to>
    <xdr:sp macro="" textlink="">
      <xdr:nvSpPr>
        <xdr:cNvPr id="3885" name="Rectangle 396"/>
        <xdr:cNvSpPr>
          <a:spLocks noChangeArrowheads="1"/>
        </xdr:cNvSpPr>
      </xdr:nvSpPr>
      <xdr:spPr bwMode="auto">
        <a:xfrm>
          <a:off x="8191500" y="51263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584</xdr:row>
      <xdr:rowOff>0</xdr:rowOff>
    </xdr:from>
    <xdr:to>
      <xdr:col>11</xdr:col>
      <xdr:colOff>15240</xdr:colOff>
      <xdr:row>584</xdr:row>
      <xdr:rowOff>7620</xdr:rowOff>
    </xdr:to>
    <xdr:sp macro="" textlink="">
      <xdr:nvSpPr>
        <xdr:cNvPr id="3886" name="Rectangle 397"/>
        <xdr:cNvSpPr>
          <a:spLocks noChangeArrowheads="1"/>
        </xdr:cNvSpPr>
      </xdr:nvSpPr>
      <xdr:spPr bwMode="auto">
        <a:xfrm>
          <a:off x="8191500" y="51385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585</xdr:row>
      <xdr:rowOff>0</xdr:rowOff>
    </xdr:from>
    <xdr:to>
      <xdr:col>11</xdr:col>
      <xdr:colOff>15240</xdr:colOff>
      <xdr:row>585</xdr:row>
      <xdr:rowOff>7620</xdr:rowOff>
    </xdr:to>
    <xdr:sp macro="" textlink="">
      <xdr:nvSpPr>
        <xdr:cNvPr id="3887" name="Rectangle 398"/>
        <xdr:cNvSpPr>
          <a:spLocks noChangeArrowheads="1"/>
        </xdr:cNvSpPr>
      </xdr:nvSpPr>
      <xdr:spPr bwMode="auto">
        <a:xfrm>
          <a:off x="8191500" y="51507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586</xdr:row>
      <xdr:rowOff>0</xdr:rowOff>
    </xdr:from>
    <xdr:to>
      <xdr:col>11</xdr:col>
      <xdr:colOff>15240</xdr:colOff>
      <xdr:row>586</xdr:row>
      <xdr:rowOff>7620</xdr:rowOff>
    </xdr:to>
    <xdr:sp macro="" textlink="">
      <xdr:nvSpPr>
        <xdr:cNvPr id="3888" name="Rectangle 399"/>
        <xdr:cNvSpPr>
          <a:spLocks noChangeArrowheads="1"/>
        </xdr:cNvSpPr>
      </xdr:nvSpPr>
      <xdr:spPr bwMode="auto">
        <a:xfrm>
          <a:off x="8191500" y="516293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588</xdr:row>
      <xdr:rowOff>0</xdr:rowOff>
    </xdr:from>
    <xdr:to>
      <xdr:col>11</xdr:col>
      <xdr:colOff>15240</xdr:colOff>
      <xdr:row>588</xdr:row>
      <xdr:rowOff>7620</xdr:rowOff>
    </xdr:to>
    <xdr:sp macro="" textlink="">
      <xdr:nvSpPr>
        <xdr:cNvPr id="3889" name="Rectangle 400"/>
        <xdr:cNvSpPr>
          <a:spLocks noChangeArrowheads="1"/>
        </xdr:cNvSpPr>
      </xdr:nvSpPr>
      <xdr:spPr bwMode="auto">
        <a:xfrm>
          <a:off x="8191500" y="51766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589</xdr:row>
      <xdr:rowOff>0</xdr:rowOff>
    </xdr:from>
    <xdr:to>
      <xdr:col>11</xdr:col>
      <xdr:colOff>15240</xdr:colOff>
      <xdr:row>589</xdr:row>
      <xdr:rowOff>7620</xdr:rowOff>
    </xdr:to>
    <xdr:sp macro="" textlink="">
      <xdr:nvSpPr>
        <xdr:cNvPr id="3890" name="Rectangle 401"/>
        <xdr:cNvSpPr>
          <a:spLocks noChangeArrowheads="1"/>
        </xdr:cNvSpPr>
      </xdr:nvSpPr>
      <xdr:spPr bwMode="auto">
        <a:xfrm>
          <a:off x="8191500" y="51888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592</xdr:row>
      <xdr:rowOff>0</xdr:rowOff>
    </xdr:from>
    <xdr:to>
      <xdr:col>11</xdr:col>
      <xdr:colOff>15240</xdr:colOff>
      <xdr:row>592</xdr:row>
      <xdr:rowOff>7620</xdr:rowOff>
    </xdr:to>
    <xdr:sp macro="" textlink="">
      <xdr:nvSpPr>
        <xdr:cNvPr id="3891" name="Rectangle 402"/>
        <xdr:cNvSpPr>
          <a:spLocks noChangeArrowheads="1"/>
        </xdr:cNvSpPr>
      </xdr:nvSpPr>
      <xdr:spPr bwMode="auto">
        <a:xfrm>
          <a:off x="8191500" y="52040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593</xdr:row>
      <xdr:rowOff>0</xdr:rowOff>
    </xdr:from>
    <xdr:to>
      <xdr:col>11</xdr:col>
      <xdr:colOff>15240</xdr:colOff>
      <xdr:row>593</xdr:row>
      <xdr:rowOff>7620</xdr:rowOff>
    </xdr:to>
    <xdr:sp macro="" textlink="">
      <xdr:nvSpPr>
        <xdr:cNvPr id="3892" name="Rectangle 403"/>
        <xdr:cNvSpPr>
          <a:spLocks noChangeArrowheads="1"/>
        </xdr:cNvSpPr>
      </xdr:nvSpPr>
      <xdr:spPr bwMode="auto">
        <a:xfrm>
          <a:off x="8191500" y="52162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595</xdr:row>
      <xdr:rowOff>0</xdr:rowOff>
    </xdr:from>
    <xdr:to>
      <xdr:col>11</xdr:col>
      <xdr:colOff>15240</xdr:colOff>
      <xdr:row>595</xdr:row>
      <xdr:rowOff>7620</xdr:rowOff>
    </xdr:to>
    <xdr:sp macro="" textlink="">
      <xdr:nvSpPr>
        <xdr:cNvPr id="3893" name="Rectangle 404"/>
        <xdr:cNvSpPr>
          <a:spLocks noChangeArrowheads="1"/>
        </xdr:cNvSpPr>
      </xdr:nvSpPr>
      <xdr:spPr bwMode="auto">
        <a:xfrm>
          <a:off x="8191500" y="52299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596</xdr:row>
      <xdr:rowOff>0</xdr:rowOff>
    </xdr:from>
    <xdr:to>
      <xdr:col>11</xdr:col>
      <xdr:colOff>15240</xdr:colOff>
      <xdr:row>596</xdr:row>
      <xdr:rowOff>7620</xdr:rowOff>
    </xdr:to>
    <xdr:sp macro="" textlink="">
      <xdr:nvSpPr>
        <xdr:cNvPr id="3894" name="Rectangle 405"/>
        <xdr:cNvSpPr>
          <a:spLocks noChangeArrowheads="1"/>
        </xdr:cNvSpPr>
      </xdr:nvSpPr>
      <xdr:spPr bwMode="auto">
        <a:xfrm>
          <a:off x="8191500" y="52421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597</xdr:row>
      <xdr:rowOff>0</xdr:rowOff>
    </xdr:from>
    <xdr:to>
      <xdr:col>11</xdr:col>
      <xdr:colOff>15240</xdr:colOff>
      <xdr:row>597</xdr:row>
      <xdr:rowOff>7620</xdr:rowOff>
    </xdr:to>
    <xdr:sp macro="" textlink="">
      <xdr:nvSpPr>
        <xdr:cNvPr id="3895" name="Rectangle 406"/>
        <xdr:cNvSpPr>
          <a:spLocks noChangeArrowheads="1"/>
        </xdr:cNvSpPr>
      </xdr:nvSpPr>
      <xdr:spPr bwMode="auto">
        <a:xfrm>
          <a:off x="8191500" y="52543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598</xdr:row>
      <xdr:rowOff>0</xdr:rowOff>
    </xdr:from>
    <xdr:to>
      <xdr:col>11</xdr:col>
      <xdr:colOff>15240</xdr:colOff>
      <xdr:row>598</xdr:row>
      <xdr:rowOff>7620</xdr:rowOff>
    </xdr:to>
    <xdr:sp macro="" textlink="">
      <xdr:nvSpPr>
        <xdr:cNvPr id="3896" name="Rectangle 407"/>
        <xdr:cNvSpPr>
          <a:spLocks noChangeArrowheads="1"/>
        </xdr:cNvSpPr>
      </xdr:nvSpPr>
      <xdr:spPr bwMode="auto">
        <a:xfrm>
          <a:off x="8191500" y="52665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599</xdr:row>
      <xdr:rowOff>0</xdr:rowOff>
    </xdr:from>
    <xdr:to>
      <xdr:col>11</xdr:col>
      <xdr:colOff>15240</xdr:colOff>
      <xdr:row>599</xdr:row>
      <xdr:rowOff>7620</xdr:rowOff>
    </xdr:to>
    <xdr:sp macro="" textlink="">
      <xdr:nvSpPr>
        <xdr:cNvPr id="3897" name="Rectangle 408"/>
        <xdr:cNvSpPr>
          <a:spLocks noChangeArrowheads="1"/>
        </xdr:cNvSpPr>
      </xdr:nvSpPr>
      <xdr:spPr bwMode="auto">
        <a:xfrm>
          <a:off x="8191500" y="52787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600</xdr:row>
      <xdr:rowOff>0</xdr:rowOff>
    </xdr:from>
    <xdr:to>
      <xdr:col>11</xdr:col>
      <xdr:colOff>15240</xdr:colOff>
      <xdr:row>600</xdr:row>
      <xdr:rowOff>7620</xdr:rowOff>
    </xdr:to>
    <xdr:sp macro="" textlink="">
      <xdr:nvSpPr>
        <xdr:cNvPr id="3898" name="Rectangle 409"/>
        <xdr:cNvSpPr>
          <a:spLocks noChangeArrowheads="1"/>
        </xdr:cNvSpPr>
      </xdr:nvSpPr>
      <xdr:spPr bwMode="auto">
        <a:xfrm>
          <a:off x="8191500" y="52909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601</xdr:row>
      <xdr:rowOff>0</xdr:rowOff>
    </xdr:from>
    <xdr:to>
      <xdr:col>11</xdr:col>
      <xdr:colOff>15240</xdr:colOff>
      <xdr:row>601</xdr:row>
      <xdr:rowOff>7620</xdr:rowOff>
    </xdr:to>
    <xdr:sp macro="" textlink="">
      <xdr:nvSpPr>
        <xdr:cNvPr id="3899" name="Rectangle 410"/>
        <xdr:cNvSpPr>
          <a:spLocks noChangeArrowheads="1"/>
        </xdr:cNvSpPr>
      </xdr:nvSpPr>
      <xdr:spPr bwMode="auto">
        <a:xfrm>
          <a:off x="8191500" y="53031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602</xdr:row>
      <xdr:rowOff>0</xdr:rowOff>
    </xdr:from>
    <xdr:to>
      <xdr:col>11</xdr:col>
      <xdr:colOff>15240</xdr:colOff>
      <xdr:row>602</xdr:row>
      <xdr:rowOff>7620</xdr:rowOff>
    </xdr:to>
    <xdr:sp macro="" textlink="">
      <xdr:nvSpPr>
        <xdr:cNvPr id="3900" name="Rectangle 411"/>
        <xdr:cNvSpPr>
          <a:spLocks noChangeArrowheads="1"/>
        </xdr:cNvSpPr>
      </xdr:nvSpPr>
      <xdr:spPr bwMode="auto">
        <a:xfrm>
          <a:off x="8191500" y="531533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605</xdr:row>
      <xdr:rowOff>0</xdr:rowOff>
    </xdr:from>
    <xdr:to>
      <xdr:col>11</xdr:col>
      <xdr:colOff>15240</xdr:colOff>
      <xdr:row>605</xdr:row>
      <xdr:rowOff>7620</xdr:rowOff>
    </xdr:to>
    <xdr:sp macro="" textlink="">
      <xdr:nvSpPr>
        <xdr:cNvPr id="3901" name="Rectangle 412"/>
        <xdr:cNvSpPr>
          <a:spLocks noChangeArrowheads="1"/>
        </xdr:cNvSpPr>
      </xdr:nvSpPr>
      <xdr:spPr bwMode="auto">
        <a:xfrm>
          <a:off x="8191500" y="533102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606</xdr:row>
      <xdr:rowOff>0</xdr:rowOff>
    </xdr:from>
    <xdr:to>
      <xdr:col>11</xdr:col>
      <xdr:colOff>15240</xdr:colOff>
      <xdr:row>606</xdr:row>
      <xdr:rowOff>7620</xdr:rowOff>
    </xdr:to>
    <xdr:sp macro="" textlink="">
      <xdr:nvSpPr>
        <xdr:cNvPr id="3902" name="Rectangle 413"/>
        <xdr:cNvSpPr>
          <a:spLocks noChangeArrowheads="1"/>
        </xdr:cNvSpPr>
      </xdr:nvSpPr>
      <xdr:spPr bwMode="auto">
        <a:xfrm>
          <a:off x="8191500" y="534322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607</xdr:row>
      <xdr:rowOff>0</xdr:rowOff>
    </xdr:from>
    <xdr:to>
      <xdr:col>11</xdr:col>
      <xdr:colOff>15240</xdr:colOff>
      <xdr:row>607</xdr:row>
      <xdr:rowOff>7620</xdr:rowOff>
    </xdr:to>
    <xdr:sp macro="" textlink="">
      <xdr:nvSpPr>
        <xdr:cNvPr id="3903" name="Rectangle 414"/>
        <xdr:cNvSpPr>
          <a:spLocks noChangeArrowheads="1"/>
        </xdr:cNvSpPr>
      </xdr:nvSpPr>
      <xdr:spPr bwMode="auto">
        <a:xfrm>
          <a:off x="8191500" y="535541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608</xdr:row>
      <xdr:rowOff>0</xdr:rowOff>
    </xdr:from>
    <xdr:to>
      <xdr:col>11</xdr:col>
      <xdr:colOff>15240</xdr:colOff>
      <xdr:row>608</xdr:row>
      <xdr:rowOff>7620</xdr:rowOff>
    </xdr:to>
    <xdr:sp macro="" textlink="">
      <xdr:nvSpPr>
        <xdr:cNvPr id="3904" name="Rectangle 415"/>
        <xdr:cNvSpPr>
          <a:spLocks noChangeArrowheads="1"/>
        </xdr:cNvSpPr>
      </xdr:nvSpPr>
      <xdr:spPr bwMode="auto">
        <a:xfrm>
          <a:off x="8191500" y="536760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609</xdr:row>
      <xdr:rowOff>0</xdr:rowOff>
    </xdr:from>
    <xdr:to>
      <xdr:col>11</xdr:col>
      <xdr:colOff>15240</xdr:colOff>
      <xdr:row>609</xdr:row>
      <xdr:rowOff>7620</xdr:rowOff>
    </xdr:to>
    <xdr:sp macro="" textlink="">
      <xdr:nvSpPr>
        <xdr:cNvPr id="3905" name="Rectangle 416"/>
        <xdr:cNvSpPr>
          <a:spLocks noChangeArrowheads="1"/>
        </xdr:cNvSpPr>
      </xdr:nvSpPr>
      <xdr:spPr bwMode="auto">
        <a:xfrm>
          <a:off x="8191500" y="537979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610</xdr:row>
      <xdr:rowOff>0</xdr:rowOff>
    </xdr:from>
    <xdr:to>
      <xdr:col>11</xdr:col>
      <xdr:colOff>15240</xdr:colOff>
      <xdr:row>610</xdr:row>
      <xdr:rowOff>7620</xdr:rowOff>
    </xdr:to>
    <xdr:sp macro="" textlink="">
      <xdr:nvSpPr>
        <xdr:cNvPr id="3906" name="Rectangle 417"/>
        <xdr:cNvSpPr>
          <a:spLocks noChangeArrowheads="1"/>
        </xdr:cNvSpPr>
      </xdr:nvSpPr>
      <xdr:spPr bwMode="auto">
        <a:xfrm>
          <a:off x="8191500" y="539198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611</xdr:row>
      <xdr:rowOff>0</xdr:rowOff>
    </xdr:from>
    <xdr:to>
      <xdr:col>11</xdr:col>
      <xdr:colOff>15240</xdr:colOff>
      <xdr:row>611</xdr:row>
      <xdr:rowOff>7620</xdr:rowOff>
    </xdr:to>
    <xdr:sp macro="" textlink="">
      <xdr:nvSpPr>
        <xdr:cNvPr id="3907" name="Rectangle 418"/>
        <xdr:cNvSpPr>
          <a:spLocks noChangeArrowheads="1"/>
        </xdr:cNvSpPr>
      </xdr:nvSpPr>
      <xdr:spPr bwMode="auto">
        <a:xfrm>
          <a:off x="8191500" y="540418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612</xdr:row>
      <xdr:rowOff>0</xdr:rowOff>
    </xdr:from>
    <xdr:to>
      <xdr:col>11</xdr:col>
      <xdr:colOff>15240</xdr:colOff>
      <xdr:row>612</xdr:row>
      <xdr:rowOff>7620</xdr:rowOff>
    </xdr:to>
    <xdr:sp macro="" textlink="">
      <xdr:nvSpPr>
        <xdr:cNvPr id="3908" name="Rectangle 419"/>
        <xdr:cNvSpPr>
          <a:spLocks noChangeArrowheads="1"/>
        </xdr:cNvSpPr>
      </xdr:nvSpPr>
      <xdr:spPr bwMode="auto">
        <a:xfrm>
          <a:off x="8191500" y="541637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613</xdr:row>
      <xdr:rowOff>0</xdr:rowOff>
    </xdr:from>
    <xdr:to>
      <xdr:col>11</xdr:col>
      <xdr:colOff>15240</xdr:colOff>
      <xdr:row>613</xdr:row>
      <xdr:rowOff>7620</xdr:rowOff>
    </xdr:to>
    <xdr:sp macro="" textlink="">
      <xdr:nvSpPr>
        <xdr:cNvPr id="3909" name="Rectangle 420"/>
        <xdr:cNvSpPr>
          <a:spLocks noChangeArrowheads="1"/>
        </xdr:cNvSpPr>
      </xdr:nvSpPr>
      <xdr:spPr bwMode="auto">
        <a:xfrm>
          <a:off x="8191500" y="542856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617</xdr:row>
      <xdr:rowOff>0</xdr:rowOff>
    </xdr:from>
    <xdr:to>
      <xdr:col>11</xdr:col>
      <xdr:colOff>15240</xdr:colOff>
      <xdr:row>617</xdr:row>
      <xdr:rowOff>7620</xdr:rowOff>
    </xdr:to>
    <xdr:sp macro="" textlink="">
      <xdr:nvSpPr>
        <xdr:cNvPr id="3910" name="Rectangle 421"/>
        <xdr:cNvSpPr>
          <a:spLocks noChangeArrowheads="1"/>
        </xdr:cNvSpPr>
      </xdr:nvSpPr>
      <xdr:spPr bwMode="auto">
        <a:xfrm>
          <a:off x="8191500" y="54457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618</xdr:row>
      <xdr:rowOff>0</xdr:rowOff>
    </xdr:from>
    <xdr:to>
      <xdr:col>11</xdr:col>
      <xdr:colOff>15240</xdr:colOff>
      <xdr:row>618</xdr:row>
      <xdr:rowOff>7620</xdr:rowOff>
    </xdr:to>
    <xdr:sp macro="" textlink="">
      <xdr:nvSpPr>
        <xdr:cNvPr id="3911" name="Rectangle 422"/>
        <xdr:cNvSpPr>
          <a:spLocks noChangeArrowheads="1"/>
        </xdr:cNvSpPr>
      </xdr:nvSpPr>
      <xdr:spPr bwMode="auto">
        <a:xfrm>
          <a:off x="8191500" y="54579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619</xdr:row>
      <xdr:rowOff>0</xdr:rowOff>
    </xdr:from>
    <xdr:to>
      <xdr:col>11</xdr:col>
      <xdr:colOff>15240</xdr:colOff>
      <xdr:row>619</xdr:row>
      <xdr:rowOff>7620</xdr:rowOff>
    </xdr:to>
    <xdr:sp macro="" textlink="">
      <xdr:nvSpPr>
        <xdr:cNvPr id="3912" name="Rectangle 423"/>
        <xdr:cNvSpPr>
          <a:spLocks noChangeArrowheads="1"/>
        </xdr:cNvSpPr>
      </xdr:nvSpPr>
      <xdr:spPr bwMode="auto">
        <a:xfrm>
          <a:off x="8191500" y="54701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620</xdr:row>
      <xdr:rowOff>0</xdr:rowOff>
    </xdr:from>
    <xdr:to>
      <xdr:col>11</xdr:col>
      <xdr:colOff>15240</xdr:colOff>
      <xdr:row>620</xdr:row>
      <xdr:rowOff>7620</xdr:rowOff>
    </xdr:to>
    <xdr:sp macro="" textlink="">
      <xdr:nvSpPr>
        <xdr:cNvPr id="3913" name="Rectangle 424"/>
        <xdr:cNvSpPr>
          <a:spLocks noChangeArrowheads="1"/>
        </xdr:cNvSpPr>
      </xdr:nvSpPr>
      <xdr:spPr bwMode="auto">
        <a:xfrm>
          <a:off x="8191500" y="54823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621</xdr:row>
      <xdr:rowOff>0</xdr:rowOff>
    </xdr:from>
    <xdr:to>
      <xdr:col>11</xdr:col>
      <xdr:colOff>15240</xdr:colOff>
      <xdr:row>621</xdr:row>
      <xdr:rowOff>7620</xdr:rowOff>
    </xdr:to>
    <xdr:sp macro="" textlink="">
      <xdr:nvSpPr>
        <xdr:cNvPr id="3914" name="Rectangle 425"/>
        <xdr:cNvSpPr>
          <a:spLocks noChangeArrowheads="1"/>
        </xdr:cNvSpPr>
      </xdr:nvSpPr>
      <xdr:spPr bwMode="auto">
        <a:xfrm>
          <a:off x="8191500" y="54945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622</xdr:row>
      <xdr:rowOff>0</xdr:rowOff>
    </xdr:from>
    <xdr:to>
      <xdr:col>11</xdr:col>
      <xdr:colOff>15240</xdr:colOff>
      <xdr:row>622</xdr:row>
      <xdr:rowOff>7620</xdr:rowOff>
    </xdr:to>
    <xdr:sp macro="" textlink="">
      <xdr:nvSpPr>
        <xdr:cNvPr id="3915" name="Rectangle 426"/>
        <xdr:cNvSpPr>
          <a:spLocks noChangeArrowheads="1"/>
        </xdr:cNvSpPr>
      </xdr:nvSpPr>
      <xdr:spPr bwMode="auto">
        <a:xfrm>
          <a:off x="8191500" y="55067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624</xdr:row>
      <xdr:rowOff>0</xdr:rowOff>
    </xdr:from>
    <xdr:to>
      <xdr:col>11</xdr:col>
      <xdr:colOff>15240</xdr:colOff>
      <xdr:row>624</xdr:row>
      <xdr:rowOff>7620</xdr:rowOff>
    </xdr:to>
    <xdr:sp macro="" textlink="">
      <xdr:nvSpPr>
        <xdr:cNvPr id="3916" name="Rectangle 427"/>
        <xdr:cNvSpPr>
          <a:spLocks noChangeArrowheads="1"/>
        </xdr:cNvSpPr>
      </xdr:nvSpPr>
      <xdr:spPr bwMode="auto">
        <a:xfrm>
          <a:off x="8191500" y="55204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625</xdr:row>
      <xdr:rowOff>0</xdr:rowOff>
    </xdr:from>
    <xdr:to>
      <xdr:col>11</xdr:col>
      <xdr:colOff>15240</xdr:colOff>
      <xdr:row>625</xdr:row>
      <xdr:rowOff>7620</xdr:rowOff>
    </xdr:to>
    <xdr:sp macro="" textlink="">
      <xdr:nvSpPr>
        <xdr:cNvPr id="3917" name="Rectangle 428"/>
        <xdr:cNvSpPr>
          <a:spLocks noChangeArrowheads="1"/>
        </xdr:cNvSpPr>
      </xdr:nvSpPr>
      <xdr:spPr bwMode="auto">
        <a:xfrm>
          <a:off x="8191500" y="55326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626</xdr:row>
      <xdr:rowOff>0</xdr:rowOff>
    </xdr:from>
    <xdr:to>
      <xdr:col>11</xdr:col>
      <xdr:colOff>15240</xdr:colOff>
      <xdr:row>626</xdr:row>
      <xdr:rowOff>7620</xdr:rowOff>
    </xdr:to>
    <xdr:sp macro="" textlink="">
      <xdr:nvSpPr>
        <xdr:cNvPr id="3918" name="Rectangle 429"/>
        <xdr:cNvSpPr>
          <a:spLocks noChangeArrowheads="1"/>
        </xdr:cNvSpPr>
      </xdr:nvSpPr>
      <xdr:spPr bwMode="auto">
        <a:xfrm>
          <a:off x="8191500" y="55448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627</xdr:row>
      <xdr:rowOff>0</xdr:rowOff>
    </xdr:from>
    <xdr:to>
      <xdr:col>11</xdr:col>
      <xdr:colOff>15240</xdr:colOff>
      <xdr:row>627</xdr:row>
      <xdr:rowOff>7620</xdr:rowOff>
    </xdr:to>
    <xdr:sp macro="" textlink="">
      <xdr:nvSpPr>
        <xdr:cNvPr id="3919" name="Rectangle 430"/>
        <xdr:cNvSpPr>
          <a:spLocks noChangeArrowheads="1"/>
        </xdr:cNvSpPr>
      </xdr:nvSpPr>
      <xdr:spPr bwMode="auto">
        <a:xfrm>
          <a:off x="8191500" y="55570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629</xdr:row>
      <xdr:rowOff>0</xdr:rowOff>
    </xdr:from>
    <xdr:to>
      <xdr:col>11</xdr:col>
      <xdr:colOff>15240</xdr:colOff>
      <xdr:row>629</xdr:row>
      <xdr:rowOff>7620</xdr:rowOff>
    </xdr:to>
    <xdr:sp macro="" textlink="">
      <xdr:nvSpPr>
        <xdr:cNvPr id="3920" name="Rectangle 431"/>
        <xdr:cNvSpPr>
          <a:spLocks noChangeArrowheads="1"/>
        </xdr:cNvSpPr>
      </xdr:nvSpPr>
      <xdr:spPr bwMode="auto">
        <a:xfrm>
          <a:off x="8191500" y="55707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630</xdr:row>
      <xdr:rowOff>0</xdr:rowOff>
    </xdr:from>
    <xdr:to>
      <xdr:col>11</xdr:col>
      <xdr:colOff>15240</xdr:colOff>
      <xdr:row>630</xdr:row>
      <xdr:rowOff>7620</xdr:rowOff>
    </xdr:to>
    <xdr:sp macro="" textlink="">
      <xdr:nvSpPr>
        <xdr:cNvPr id="3921" name="Rectangle 432"/>
        <xdr:cNvSpPr>
          <a:spLocks noChangeArrowheads="1"/>
        </xdr:cNvSpPr>
      </xdr:nvSpPr>
      <xdr:spPr bwMode="auto">
        <a:xfrm>
          <a:off x="8191500" y="55829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631</xdr:row>
      <xdr:rowOff>0</xdr:rowOff>
    </xdr:from>
    <xdr:to>
      <xdr:col>11</xdr:col>
      <xdr:colOff>15240</xdr:colOff>
      <xdr:row>631</xdr:row>
      <xdr:rowOff>7620</xdr:rowOff>
    </xdr:to>
    <xdr:sp macro="" textlink="">
      <xdr:nvSpPr>
        <xdr:cNvPr id="3922" name="Rectangle 433"/>
        <xdr:cNvSpPr>
          <a:spLocks noChangeArrowheads="1"/>
        </xdr:cNvSpPr>
      </xdr:nvSpPr>
      <xdr:spPr bwMode="auto">
        <a:xfrm>
          <a:off x="8191500" y="55951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632</xdr:row>
      <xdr:rowOff>0</xdr:rowOff>
    </xdr:from>
    <xdr:to>
      <xdr:col>11</xdr:col>
      <xdr:colOff>15240</xdr:colOff>
      <xdr:row>632</xdr:row>
      <xdr:rowOff>7620</xdr:rowOff>
    </xdr:to>
    <xdr:sp macro="" textlink="">
      <xdr:nvSpPr>
        <xdr:cNvPr id="3923" name="Rectangle 434"/>
        <xdr:cNvSpPr>
          <a:spLocks noChangeArrowheads="1"/>
        </xdr:cNvSpPr>
      </xdr:nvSpPr>
      <xdr:spPr bwMode="auto">
        <a:xfrm>
          <a:off x="8191500" y="56073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633</xdr:row>
      <xdr:rowOff>0</xdr:rowOff>
    </xdr:from>
    <xdr:to>
      <xdr:col>11</xdr:col>
      <xdr:colOff>15240</xdr:colOff>
      <xdr:row>633</xdr:row>
      <xdr:rowOff>7620</xdr:rowOff>
    </xdr:to>
    <xdr:sp macro="" textlink="">
      <xdr:nvSpPr>
        <xdr:cNvPr id="3924" name="Rectangle 435"/>
        <xdr:cNvSpPr>
          <a:spLocks noChangeArrowheads="1"/>
        </xdr:cNvSpPr>
      </xdr:nvSpPr>
      <xdr:spPr bwMode="auto">
        <a:xfrm>
          <a:off x="8191500" y="56195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634</xdr:row>
      <xdr:rowOff>0</xdr:rowOff>
    </xdr:from>
    <xdr:to>
      <xdr:col>11</xdr:col>
      <xdr:colOff>15240</xdr:colOff>
      <xdr:row>634</xdr:row>
      <xdr:rowOff>7620</xdr:rowOff>
    </xdr:to>
    <xdr:sp macro="" textlink="">
      <xdr:nvSpPr>
        <xdr:cNvPr id="3925" name="Rectangle 436"/>
        <xdr:cNvSpPr>
          <a:spLocks noChangeArrowheads="1"/>
        </xdr:cNvSpPr>
      </xdr:nvSpPr>
      <xdr:spPr bwMode="auto">
        <a:xfrm>
          <a:off x="8191500" y="56317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635</xdr:row>
      <xdr:rowOff>0</xdr:rowOff>
    </xdr:from>
    <xdr:to>
      <xdr:col>11</xdr:col>
      <xdr:colOff>15240</xdr:colOff>
      <xdr:row>635</xdr:row>
      <xdr:rowOff>7620</xdr:rowOff>
    </xdr:to>
    <xdr:sp macro="" textlink="">
      <xdr:nvSpPr>
        <xdr:cNvPr id="3926" name="Rectangle 437"/>
        <xdr:cNvSpPr>
          <a:spLocks noChangeArrowheads="1"/>
        </xdr:cNvSpPr>
      </xdr:nvSpPr>
      <xdr:spPr bwMode="auto">
        <a:xfrm>
          <a:off x="8191500" y="56439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636</xdr:row>
      <xdr:rowOff>0</xdr:rowOff>
    </xdr:from>
    <xdr:to>
      <xdr:col>11</xdr:col>
      <xdr:colOff>15240</xdr:colOff>
      <xdr:row>636</xdr:row>
      <xdr:rowOff>7620</xdr:rowOff>
    </xdr:to>
    <xdr:sp macro="" textlink="">
      <xdr:nvSpPr>
        <xdr:cNvPr id="3927" name="Rectangle 438"/>
        <xdr:cNvSpPr>
          <a:spLocks noChangeArrowheads="1"/>
        </xdr:cNvSpPr>
      </xdr:nvSpPr>
      <xdr:spPr bwMode="auto">
        <a:xfrm>
          <a:off x="8191500" y="56560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637</xdr:row>
      <xdr:rowOff>0</xdr:rowOff>
    </xdr:from>
    <xdr:to>
      <xdr:col>11</xdr:col>
      <xdr:colOff>15240</xdr:colOff>
      <xdr:row>637</xdr:row>
      <xdr:rowOff>7620</xdr:rowOff>
    </xdr:to>
    <xdr:sp macro="" textlink="">
      <xdr:nvSpPr>
        <xdr:cNvPr id="3928" name="Rectangle 439"/>
        <xdr:cNvSpPr>
          <a:spLocks noChangeArrowheads="1"/>
        </xdr:cNvSpPr>
      </xdr:nvSpPr>
      <xdr:spPr bwMode="auto">
        <a:xfrm>
          <a:off x="8191500" y="56682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638</xdr:row>
      <xdr:rowOff>0</xdr:rowOff>
    </xdr:from>
    <xdr:to>
      <xdr:col>11</xdr:col>
      <xdr:colOff>15240</xdr:colOff>
      <xdr:row>638</xdr:row>
      <xdr:rowOff>7620</xdr:rowOff>
    </xdr:to>
    <xdr:sp macro="" textlink="">
      <xdr:nvSpPr>
        <xdr:cNvPr id="3929" name="Rectangle 440"/>
        <xdr:cNvSpPr>
          <a:spLocks noChangeArrowheads="1"/>
        </xdr:cNvSpPr>
      </xdr:nvSpPr>
      <xdr:spPr bwMode="auto">
        <a:xfrm>
          <a:off x="8191500" y="56804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639</xdr:row>
      <xdr:rowOff>0</xdr:rowOff>
    </xdr:from>
    <xdr:to>
      <xdr:col>11</xdr:col>
      <xdr:colOff>15240</xdr:colOff>
      <xdr:row>639</xdr:row>
      <xdr:rowOff>7620</xdr:rowOff>
    </xdr:to>
    <xdr:sp macro="" textlink="">
      <xdr:nvSpPr>
        <xdr:cNvPr id="3930" name="Rectangle 441"/>
        <xdr:cNvSpPr>
          <a:spLocks noChangeArrowheads="1"/>
        </xdr:cNvSpPr>
      </xdr:nvSpPr>
      <xdr:spPr bwMode="auto">
        <a:xfrm>
          <a:off x="8191500" y="56926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640</xdr:row>
      <xdr:rowOff>0</xdr:rowOff>
    </xdr:from>
    <xdr:to>
      <xdr:col>11</xdr:col>
      <xdr:colOff>15240</xdr:colOff>
      <xdr:row>640</xdr:row>
      <xdr:rowOff>7620</xdr:rowOff>
    </xdr:to>
    <xdr:sp macro="" textlink="">
      <xdr:nvSpPr>
        <xdr:cNvPr id="3931" name="Rectangle 442"/>
        <xdr:cNvSpPr>
          <a:spLocks noChangeArrowheads="1"/>
        </xdr:cNvSpPr>
      </xdr:nvSpPr>
      <xdr:spPr bwMode="auto">
        <a:xfrm>
          <a:off x="8191500" y="57048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641</xdr:row>
      <xdr:rowOff>0</xdr:rowOff>
    </xdr:from>
    <xdr:to>
      <xdr:col>11</xdr:col>
      <xdr:colOff>15240</xdr:colOff>
      <xdr:row>641</xdr:row>
      <xdr:rowOff>7620</xdr:rowOff>
    </xdr:to>
    <xdr:sp macro="" textlink="">
      <xdr:nvSpPr>
        <xdr:cNvPr id="3932" name="Rectangle 443"/>
        <xdr:cNvSpPr>
          <a:spLocks noChangeArrowheads="1"/>
        </xdr:cNvSpPr>
      </xdr:nvSpPr>
      <xdr:spPr bwMode="auto">
        <a:xfrm>
          <a:off x="8191500" y="57170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642</xdr:row>
      <xdr:rowOff>0</xdr:rowOff>
    </xdr:from>
    <xdr:to>
      <xdr:col>11</xdr:col>
      <xdr:colOff>15240</xdr:colOff>
      <xdr:row>642</xdr:row>
      <xdr:rowOff>7620</xdr:rowOff>
    </xdr:to>
    <xdr:sp macro="" textlink="">
      <xdr:nvSpPr>
        <xdr:cNvPr id="3933" name="Rectangle 444"/>
        <xdr:cNvSpPr>
          <a:spLocks noChangeArrowheads="1"/>
        </xdr:cNvSpPr>
      </xdr:nvSpPr>
      <xdr:spPr bwMode="auto">
        <a:xfrm>
          <a:off x="8191500" y="57292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643</xdr:row>
      <xdr:rowOff>0</xdr:rowOff>
    </xdr:from>
    <xdr:to>
      <xdr:col>11</xdr:col>
      <xdr:colOff>15240</xdr:colOff>
      <xdr:row>643</xdr:row>
      <xdr:rowOff>7620</xdr:rowOff>
    </xdr:to>
    <xdr:sp macro="" textlink="">
      <xdr:nvSpPr>
        <xdr:cNvPr id="3934" name="Rectangle 445"/>
        <xdr:cNvSpPr>
          <a:spLocks noChangeArrowheads="1"/>
        </xdr:cNvSpPr>
      </xdr:nvSpPr>
      <xdr:spPr bwMode="auto">
        <a:xfrm>
          <a:off x="8191500" y="57414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644</xdr:row>
      <xdr:rowOff>0</xdr:rowOff>
    </xdr:from>
    <xdr:to>
      <xdr:col>11</xdr:col>
      <xdr:colOff>15240</xdr:colOff>
      <xdr:row>644</xdr:row>
      <xdr:rowOff>7620</xdr:rowOff>
    </xdr:to>
    <xdr:sp macro="" textlink="">
      <xdr:nvSpPr>
        <xdr:cNvPr id="3935" name="Rectangle 446"/>
        <xdr:cNvSpPr>
          <a:spLocks noChangeArrowheads="1"/>
        </xdr:cNvSpPr>
      </xdr:nvSpPr>
      <xdr:spPr bwMode="auto">
        <a:xfrm>
          <a:off x="8191500" y="57536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645</xdr:row>
      <xdr:rowOff>0</xdr:rowOff>
    </xdr:from>
    <xdr:to>
      <xdr:col>11</xdr:col>
      <xdr:colOff>15240</xdr:colOff>
      <xdr:row>645</xdr:row>
      <xdr:rowOff>7620</xdr:rowOff>
    </xdr:to>
    <xdr:sp macro="" textlink="">
      <xdr:nvSpPr>
        <xdr:cNvPr id="3936" name="Rectangle 447"/>
        <xdr:cNvSpPr>
          <a:spLocks noChangeArrowheads="1"/>
        </xdr:cNvSpPr>
      </xdr:nvSpPr>
      <xdr:spPr bwMode="auto">
        <a:xfrm>
          <a:off x="8191500" y="57658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646</xdr:row>
      <xdr:rowOff>0</xdr:rowOff>
    </xdr:from>
    <xdr:to>
      <xdr:col>11</xdr:col>
      <xdr:colOff>15240</xdr:colOff>
      <xdr:row>646</xdr:row>
      <xdr:rowOff>7620</xdr:rowOff>
    </xdr:to>
    <xdr:sp macro="" textlink="">
      <xdr:nvSpPr>
        <xdr:cNvPr id="3937" name="Rectangle 448"/>
        <xdr:cNvSpPr>
          <a:spLocks noChangeArrowheads="1"/>
        </xdr:cNvSpPr>
      </xdr:nvSpPr>
      <xdr:spPr bwMode="auto">
        <a:xfrm>
          <a:off x="8191500" y="57780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647</xdr:row>
      <xdr:rowOff>0</xdr:rowOff>
    </xdr:from>
    <xdr:to>
      <xdr:col>11</xdr:col>
      <xdr:colOff>15240</xdr:colOff>
      <xdr:row>647</xdr:row>
      <xdr:rowOff>7620</xdr:rowOff>
    </xdr:to>
    <xdr:sp macro="" textlink="">
      <xdr:nvSpPr>
        <xdr:cNvPr id="3938" name="Rectangle 449"/>
        <xdr:cNvSpPr>
          <a:spLocks noChangeArrowheads="1"/>
        </xdr:cNvSpPr>
      </xdr:nvSpPr>
      <xdr:spPr bwMode="auto">
        <a:xfrm>
          <a:off x="8191500" y="57902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648</xdr:row>
      <xdr:rowOff>0</xdr:rowOff>
    </xdr:from>
    <xdr:to>
      <xdr:col>11</xdr:col>
      <xdr:colOff>15240</xdr:colOff>
      <xdr:row>648</xdr:row>
      <xdr:rowOff>7620</xdr:rowOff>
    </xdr:to>
    <xdr:sp macro="" textlink="">
      <xdr:nvSpPr>
        <xdr:cNvPr id="3939" name="Rectangle 450"/>
        <xdr:cNvSpPr>
          <a:spLocks noChangeArrowheads="1"/>
        </xdr:cNvSpPr>
      </xdr:nvSpPr>
      <xdr:spPr bwMode="auto">
        <a:xfrm>
          <a:off x="8191500" y="58024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649</xdr:row>
      <xdr:rowOff>0</xdr:rowOff>
    </xdr:from>
    <xdr:to>
      <xdr:col>11</xdr:col>
      <xdr:colOff>15240</xdr:colOff>
      <xdr:row>649</xdr:row>
      <xdr:rowOff>7620</xdr:rowOff>
    </xdr:to>
    <xdr:sp macro="" textlink="">
      <xdr:nvSpPr>
        <xdr:cNvPr id="3940" name="Rectangle 451"/>
        <xdr:cNvSpPr>
          <a:spLocks noChangeArrowheads="1"/>
        </xdr:cNvSpPr>
      </xdr:nvSpPr>
      <xdr:spPr bwMode="auto">
        <a:xfrm>
          <a:off x="8191500" y="58145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650</xdr:row>
      <xdr:rowOff>0</xdr:rowOff>
    </xdr:from>
    <xdr:to>
      <xdr:col>11</xdr:col>
      <xdr:colOff>15240</xdr:colOff>
      <xdr:row>650</xdr:row>
      <xdr:rowOff>7620</xdr:rowOff>
    </xdr:to>
    <xdr:sp macro="" textlink="">
      <xdr:nvSpPr>
        <xdr:cNvPr id="3941" name="Rectangle 452"/>
        <xdr:cNvSpPr>
          <a:spLocks noChangeArrowheads="1"/>
        </xdr:cNvSpPr>
      </xdr:nvSpPr>
      <xdr:spPr bwMode="auto">
        <a:xfrm>
          <a:off x="8191500" y="58267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651</xdr:row>
      <xdr:rowOff>0</xdr:rowOff>
    </xdr:from>
    <xdr:to>
      <xdr:col>11</xdr:col>
      <xdr:colOff>15240</xdr:colOff>
      <xdr:row>651</xdr:row>
      <xdr:rowOff>7620</xdr:rowOff>
    </xdr:to>
    <xdr:sp macro="" textlink="">
      <xdr:nvSpPr>
        <xdr:cNvPr id="3942" name="Rectangle 453"/>
        <xdr:cNvSpPr>
          <a:spLocks noChangeArrowheads="1"/>
        </xdr:cNvSpPr>
      </xdr:nvSpPr>
      <xdr:spPr bwMode="auto">
        <a:xfrm>
          <a:off x="8191500" y="58389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652</xdr:row>
      <xdr:rowOff>0</xdr:rowOff>
    </xdr:from>
    <xdr:to>
      <xdr:col>11</xdr:col>
      <xdr:colOff>15240</xdr:colOff>
      <xdr:row>652</xdr:row>
      <xdr:rowOff>7620</xdr:rowOff>
    </xdr:to>
    <xdr:sp macro="" textlink="">
      <xdr:nvSpPr>
        <xdr:cNvPr id="3943" name="Rectangle 454"/>
        <xdr:cNvSpPr>
          <a:spLocks noChangeArrowheads="1"/>
        </xdr:cNvSpPr>
      </xdr:nvSpPr>
      <xdr:spPr bwMode="auto">
        <a:xfrm>
          <a:off x="8191500" y="58511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653</xdr:row>
      <xdr:rowOff>0</xdr:rowOff>
    </xdr:from>
    <xdr:to>
      <xdr:col>11</xdr:col>
      <xdr:colOff>15240</xdr:colOff>
      <xdr:row>653</xdr:row>
      <xdr:rowOff>7620</xdr:rowOff>
    </xdr:to>
    <xdr:sp macro="" textlink="">
      <xdr:nvSpPr>
        <xdr:cNvPr id="3944" name="Rectangle 455"/>
        <xdr:cNvSpPr>
          <a:spLocks noChangeArrowheads="1"/>
        </xdr:cNvSpPr>
      </xdr:nvSpPr>
      <xdr:spPr bwMode="auto">
        <a:xfrm>
          <a:off x="8191500" y="58633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654</xdr:row>
      <xdr:rowOff>0</xdr:rowOff>
    </xdr:from>
    <xdr:to>
      <xdr:col>11</xdr:col>
      <xdr:colOff>15240</xdr:colOff>
      <xdr:row>654</xdr:row>
      <xdr:rowOff>7620</xdr:rowOff>
    </xdr:to>
    <xdr:sp macro="" textlink="">
      <xdr:nvSpPr>
        <xdr:cNvPr id="3945" name="Rectangle 456"/>
        <xdr:cNvSpPr>
          <a:spLocks noChangeArrowheads="1"/>
        </xdr:cNvSpPr>
      </xdr:nvSpPr>
      <xdr:spPr bwMode="auto">
        <a:xfrm>
          <a:off x="8191500" y="58755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657</xdr:row>
      <xdr:rowOff>0</xdr:rowOff>
    </xdr:from>
    <xdr:to>
      <xdr:col>11</xdr:col>
      <xdr:colOff>15240</xdr:colOff>
      <xdr:row>657</xdr:row>
      <xdr:rowOff>7620</xdr:rowOff>
    </xdr:to>
    <xdr:sp macro="" textlink="">
      <xdr:nvSpPr>
        <xdr:cNvPr id="3946" name="Rectangle 457"/>
        <xdr:cNvSpPr>
          <a:spLocks noChangeArrowheads="1"/>
        </xdr:cNvSpPr>
      </xdr:nvSpPr>
      <xdr:spPr bwMode="auto">
        <a:xfrm>
          <a:off x="8191500" y="58907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658</xdr:row>
      <xdr:rowOff>0</xdr:rowOff>
    </xdr:from>
    <xdr:to>
      <xdr:col>11</xdr:col>
      <xdr:colOff>15240</xdr:colOff>
      <xdr:row>658</xdr:row>
      <xdr:rowOff>7620</xdr:rowOff>
    </xdr:to>
    <xdr:sp macro="" textlink="">
      <xdr:nvSpPr>
        <xdr:cNvPr id="3947" name="Rectangle 458"/>
        <xdr:cNvSpPr>
          <a:spLocks noChangeArrowheads="1"/>
        </xdr:cNvSpPr>
      </xdr:nvSpPr>
      <xdr:spPr bwMode="auto">
        <a:xfrm>
          <a:off x="8191500" y="59029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659</xdr:row>
      <xdr:rowOff>0</xdr:rowOff>
    </xdr:from>
    <xdr:to>
      <xdr:col>11</xdr:col>
      <xdr:colOff>15240</xdr:colOff>
      <xdr:row>659</xdr:row>
      <xdr:rowOff>7620</xdr:rowOff>
    </xdr:to>
    <xdr:sp macro="" textlink="">
      <xdr:nvSpPr>
        <xdr:cNvPr id="3948" name="Rectangle 459"/>
        <xdr:cNvSpPr>
          <a:spLocks noChangeArrowheads="1"/>
        </xdr:cNvSpPr>
      </xdr:nvSpPr>
      <xdr:spPr bwMode="auto">
        <a:xfrm>
          <a:off x="8191500" y="59151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660</xdr:row>
      <xdr:rowOff>0</xdr:rowOff>
    </xdr:from>
    <xdr:to>
      <xdr:col>11</xdr:col>
      <xdr:colOff>15240</xdr:colOff>
      <xdr:row>660</xdr:row>
      <xdr:rowOff>7620</xdr:rowOff>
    </xdr:to>
    <xdr:sp macro="" textlink="">
      <xdr:nvSpPr>
        <xdr:cNvPr id="3949" name="Rectangle 460"/>
        <xdr:cNvSpPr>
          <a:spLocks noChangeArrowheads="1"/>
        </xdr:cNvSpPr>
      </xdr:nvSpPr>
      <xdr:spPr bwMode="auto">
        <a:xfrm>
          <a:off x="8191500" y="59273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662</xdr:row>
      <xdr:rowOff>0</xdr:rowOff>
    </xdr:from>
    <xdr:to>
      <xdr:col>11</xdr:col>
      <xdr:colOff>15240</xdr:colOff>
      <xdr:row>662</xdr:row>
      <xdr:rowOff>7620</xdr:rowOff>
    </xdr:to>
    <xdr:sp macro="" textlink="">
      <xdr:nvSpPr>
        <xdr:cNvPr id="3950" name="Rectangle 461"/>
        <xdr:cNvSpPr>
          <a:spLocks noChangeArrowheads="1"/>
        </xdr:cNvSpPr>
      </xdr:nvSpPr>
      <xdr:spPr bwMode="auto">
        <a:xfrm>
          <a:off x="8191500" y="59410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663</xdr:row>
      <xdr:rowOff>0</xdr:rowOff>
    </xdr:from>
    <xdr:to>
      <xdr:col>11</xdr:col>
      <xdr:colOff>15240</xdr:colOff>
      <xdr:row>663</xdr:row>
      <xdr:rowOff>7620</xdr:rowOff>
    </xdr:to>
    <xdr:sp macro="" textlink="">
      <xdr:nvSpPr>
        <xdr:cNvPr id="3951" name="Rectangle 462"/>
        <xdr:cNvSpPr>
          <a:spLocks noChangeArrowheads="1"/>
        </xdr:cNvSpPr>
      </xdr:nvSpPr>
      <xdr:spPr bwMode="auto">
        <a:xfrm>
          <a:off x="8191500" y="59532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664</xdr:row>
      <xdr:rowOff>0</xdr:rowOff>
    </xdr:from>
    <xdr:to>
      <xdr:col>11</xdr:col>
      <xdr:colOff>15240</xdr:colOff>
      <xdr:row>664</xdr:row>
      <xdr:rowOff>7620</xdr:rowOff>
    </xdr:to>
    <xdr:sp macro="" textlink="">
      <xdr:nvSpPr>
        <xdr:cNvPr id="3952" name="Rectangle 463"/>
        <xdr:cNvSpPr>
          <a:spLocks noChangeArrowheads="1"/>
        </xdr:cNvSpPr>
      </xdr:nvSpPr>
      <xdr:spPr bwMode="auto">
        <a:xfrm>
          <a:off x="8191500" y="59654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665</xdr:row>
      <xdr:rowOff>0</xdr:rowOff>
    </xdr:from>
    <xdr:to>
      <xdr:col>11</xdr:col>
      <xdr:colOff>15240</xdr:colOff>
      <xdr:row>665</xdr:row>
      <xdr:rowOff>7620</xdr:rowOff>
    </xdr:to>
    <xdr:sp macro="" textlink="">
      <xdr:nvSpPr>
        <xdr:cNvPr id="3953" name="Rectangle 464"/>
        <xdr:cNvSpPr>
          <a:spLocks noChangeArrowheads="1"/>
        </xdr:cNvSpPr>
      </xdr:nvSpPr>
      <xdr:spPr bwMode="auto">
        <a:xfrm>
          <a:off x="8191500" y="59776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666</xdr:row>
      <xdr:rowOff>0</xdr:rowOff>
    </xdr:from>
    <xdr:to>
      <xdr:col>11</xdr:col>
      <xdr:colOff>15240</xdr:colOff>
      <xdr:row>666</xdr:row>
      <xdr:rowOff>7620</xdr:rowOff>
    </xdr:to>
    <xdr:sp macro="" textlink="">
      <xdr:nvSpPr>
        <xdr:cNvPr id="3954" name="Rectangle 465"/>
        <xdr:cNvSpPr>
          <a:spLocks noChangeArrowheads="1"/>
        </xdr:cNvSpPr>
      </xdr:nvSpPr>
      <xdr:spPr bwMode="auto">
        <a:xfrm>
          <a:off x="8191500" y="59898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667</xdr:row>
      <xdr:rowOff>0</xdr:rowOff>
    </xdr:from>
    <xdr:to>
      <xdr:col>11</xdr:col>
      <xdr:colOff>15240</xdr:colOff>
      <xdr:row>667</xdr:row>
      <xdr:rowOff>7620</xdr:rowOff>
    </xdr:to>
    <xdr:sp macro="" textlink="">
      <xdr:nvSpPr>
        <xdr:cNvPr id="3955" name="Rectangle 466"/>
        <xdr:cNvSpPr>
          <a:spLocks noChangeArrowheads="1"/>
        </xdr:cNvSpPr>
      </xdr:nvSpPr>
      <xdr:spPr bwMode="auto">
        <a:xfrm>
          <a:off x="8191500" y="60020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668</xdr:row>
      <xdr:rowOff>0</xdr:rowOff>
    </xdr:from>
    <xdr:to>
      <xdr:col>11</xdr:col>
      <xdr:colOff>15240</xdr:colOff>
      <xdr:row>668</xdr:row>
      <xdr:rowOff>7620</xdr:rowOff>
    </xdr:to>
    <xdr:sp macro="" textlink="">
      <xdr:nvSpPr>
        <xdr:cNvPr id="3956" name="Rectangle 467"/>
        <xdr:cNvSpPr>
          <a:spLocks noChangeArrowheads="1"/>
        </xdr:cNvSpPr>
      </xdr:nvSpPr>
      <xdr:spPr bwMode="auto">
        <a:xfrm>
          <a:off x="8191500" y="60142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669</xdr:row>
      <xdr:rowOff>0</xdr:rowOff>
    </xdr:from>
    <xdr:to>
      <xdr:col>11</xdr:col>
      <xdr:colOff>15240</xdr:colOff>
      <xdr:row>669</xdr:row>
      <xdr:rowOff>7620</xdr:rowOff>
    </xdr:to>
    <xdr:sp macro="" textlink="">
      <xdr:nvSpPr>
        <xdr:cNvPr id="3957" name="Rectangle 468"/>
        <xdr:cNvSpPr>
          <a:spLocks noChangeArrowheads="1"/>
        </xdr:cNvSpPr>
      </xdr:nvSpPr>
      <xdr:spPr bwMode="auto">
        <a:xfrm>
          <a:off x="8191500" y="60264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670</xdr:row>
      <xdr:rowOff>0</xdr:rowOff>
    </xdr:from>
    <xdr:to>
      <xdr:col>11</xdr:col>
      <xdr:colOff>15240</xdr:colOff>
      <xdr:row>670</xdr:row>
      <xdr:rowOff>7620</xdr:rowOff>
    </xdr:to>
    <xdr:sp macro="" textlink="">
      <xdr:nvSpPr>
        <xdr:cNvPr id="3958" name="Rectangle 469"/>
        <xdr:cNvSpPr>
          <a:spLocks noChangeArrowheads="1"/>
        </xdr:cNvSpPr>
      </xdr:nvSpPr>
      <xdr:spPr bwMode="auto">
        <a:xfrm>
          <a:off x="8191500" y="60386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671</xdr:row>
      <xdr:rowOff>0</xdr:rowOff>
    </xdr:from>
    <xdr:to>
      <xdr:col>11</xdr:col>
      <xdr:colOff>15240</xdr:colOff>
      <xdr:row>671</xdr:row>
      <xdr:rowOff>7620</xdr:rowOff>
    </xdr:to>
    <xdr:sp macro="" textlink="">
      <xdr:nvSpPr>
        <xdr:cNvPr id="3959" name="Rectangle 470"/>
        <xdr:cNvSpPr>
          <a:spLocks noChangeArrowheads="1"/>
        </xdr:cNvSpPr>
      </xdr:nvSpPr>
      <xdr:spPr bwMode="auto">
        <a:xfrm>
          <a:off x="8191500" y="60508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672</xdr:row>
      <xdr:rowOff>0</xdr:rowOff>
    </xdr:from>
    <xdr:to>
      <xdr:col>11</xdr:col>
      <xdr:colOff>15240</xdr:colOff>
      <xdr:row>672</xdr:row>
      <xdr:rowOff>7620</xdr:rowOff>
    </xdr:to>
    <xdr:sp macro="" textlink="">
      <xdr:nvSpPr>
        <xdr:cNvPr id="3960" name="Rectangle 471"/>
        <xdr:cNvSpPr>
          <a:spLocks noChangeArrowheads="1"/>
        </xdr:cNvSpPr>
      </xdr:nvSpPr>
      <xdr:spPr bwMode="auto">
        <a:xfrm>
          <a:off x="8191500" y="60630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673</xdr:row>
      <xdr:rowOff>0</xdr:rowOff>
    </xdr:from>
    <xdr:to>
      <xdr:col>11</xdr:col>
      <xdr:colOff>15240</xdr:colOff>
      <xdr:row>673</xdr:row>
      <xdr:rowOff>7620</xdr:rowOff>
    </xdr:to>
    <xdr:sp macro="" textlink="">
      <xdr:nvSpPr>
        <xdr:cNvPr id="3961" name="Rectangle 472"/>
        <xdr:cNvSpPr>
          <a:spLocks noChangeArrowheads="1"/>
        </xdr:cNvSpPr>
      </xdr:nvSpPr>
      <xdr:spPr bwMode="auto">
        <a:xfrm>
          <a:off x="8191500" y="60751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675</xdr:row>
      <xdr:rowOff>0</xdr:rowOff>
    </xdr:from>
    <xdr:to>
      <xdr:col>11</xdr:col>
      <xdr:colOff>15240</xdr:colOff>
      <xdr:row>675</xdr:row>
      <xdr:rowOff>7620</xdr:rowOff>
    </xdr:to>
    <xdr:sp macro="" textlink="">
      <xdr:nvSpPr>
        <xdr:cNvPr id="3962" name="Rectangle 473"/>
        <xdr:cNvSpPr>
          <a:spLocks noChangeArrowheads="1"/>
        </xdr:cNvSpPr>
      </xdr:nvSpPr>
      <xdr:spPr bwMode="auto">
        <a:xfrm>
          <a:off x="8191500" y="60889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676</xdr:row>
      <xdr:rowOff>0</xdr:rowOff>
    </xdr:from>
    <xdr:to>
      <xdr:col>11</xdr:col>
      <xdr:colOff>15240</xdr:colOff>
      <xdr:row>676</xdr:row>
      <xdr:rowOff>7620</xdr:rowOff>
    </xdr:to>
    <xdr:sp macro="" textlink="">
      <xdr:nvSpPr>
        <xdr:cNvPr id="3963" name="Rectangle 474"/>
        <xdr:cNvSpPr>
          <a:spLocks noChangeArrowheads="1"/>
        </xdr:cNvSpPr>
      </xdr:nvSpPr>
      <xdr:spPr bwMode="auto">
        <a:xfrm>
          <a:off x="8191500" y="61011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677</xdr:row>
      <xdr:rowOff>0</xdr:rowOff>
    </xdr:from>
    <xdr:to>
      <xdr:col>11</xdr:col>
      <xdr:colOff>15240</xdr:colOff>
      <xdr:row>677</xdr:row>
      <xdr:rowOff>7620</xdr:rowOff>
    </xdr:to>
    <xdr:sp macro="" textlink="">
      <xdr:nvSpPr>
        <xdr:cNvPr id="3964" name="Rectangle 475"/>
        <xdr:cNvSpPr>
          <a:spLocks noChangeArrowheads="1"/>
        </xdr:cNvSpPr>
      </xdr:nvSpPr>
      <xdr:spPr bwMode="auto">
        <a:xfrm>
          <a:off x="8191500" y="61132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678</xdr:row>
      <xdr:rowOff>0</xdr:rowOff>
    </xdr:from>
    <xdr:to>
      <xdr:col>11</xdr:col>
      <xdr:colOff>15240</xdr:colOff>
      <xdr:row>678</xdr:row>
      <xdr:rowOff>7620</xdr:rowOff>
    </xdr:to>
    <xdr:sp macro="" textlink="">
      <xdr:nvSpPr>
        <xdr:cNvPr id="3965" name="Rectangle 476"/>
        <xdr:cNvSpPr>
          <a:spLocks noChangeArrowheads="1"/>
        </xdr:cNvSpPr>
      </xdr:nvSpPr>
      <xdr:spPr bwMode="auto">
        <a:xfrm>
          <a:off x="8191500" y="61254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679</xdr:row>
      <xdr:rowOff>0</xdr:rowOff>
    </xdr:from>
    <xdr:to>
      <xdr:col>11</xdr:col>
      <xdr:colOff>15240</xdr:colOff>
      <xdr:row>679</xdr:row>
      <xdr:rowOff>7620</xdr:rowOff>
    </xdr:to>
    <xdr:sp macro="" textlink="">
      <xdr:nvSpPr>
        <xdr:cNvPr id="3966" name="Rectangle 477"/>
        <xdr:cNvSpPr>
          <a:spLocks noChangeArrowheads="1"/>
        </xdr:cNvSpPr>
      </xdr:nvSpPr>
      <xdr:spPr bwMode="auto">
        <a:xfrm>
          <a:off x="8191500" y="61376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680</xdr:row>
      <xdr:rowOff>0</xdr:rowOff>
    </xdr:from>
    <xdr:to>
      <xdr:col>11</xdr:col>
      <xdr:colOff>15240</xdr:colOff>
      <xdr:row>680</xdr:row>
      <xdr:rowOff>7620</xdr:rowOff>
    </xdr:to>
    <xdr:sp macro="" textlink="">
      <xdr:nvSpPr>
        <xdr:cNvPr id="3967" name="Rectangle 478"/>
        <xdr:cNvSpPr>
          <a:spLocks noChangeArrowheads="1"/>
        </xdr:cNvSpPr>
      </xdr:nvSpPr>
      <xdr:spPr bwMode="auto">
        <a:xfrm>
          <a:off x="8191500" y="61498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681</xdr:row>
      <xdr:rowOff>0</xdr:rowOff>
    </xdr:from>
    <xdr:to>
      <xdr:col>11</xdr:col>
      <xdr:colOff>15240</xdr:colOff>
      <xdr:row>681</xdr:row>
      <xdr:rowOff>7620</xdr:rowOff>
    </xdr:to>
    <xdr:sp macro="" textlink="">
      <xdr:nvSpPr>
        <xdr:cNvPr id="3968" name="Rectangle 479"/>
        <xdr:cNvSpPr>
          <a:spLocks noChangeArrowheads="1"/>
        </xdr:cNvSpPr>
      </xdr:nvSpPr>
      <xdr:spPr bwMode="auto">
        <a:xfrm>
          <a:off x="8191500" y="61620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682</xdr:row>
      <xdr:rowOff>0</xdr:rowOff>
    </xdr:from>
    <xdr:to>
      <xdr:col>11</xdr:col>
      <xdr:colOff>15240</xdr:colOff>
      <xdr:row>682</xdr:row>
      <xdr:rowOff>7620</xdr:rowOff>
    </xdr:to>
    <xdr:sp macro="" textlink="">
      <xdr:nvSpPr>
        <xdr:cNvPr id="3969" name="Rectangle 480"/>
        <xdr:cNvSpPr>
          <a:spLocks noChangeArrowheads="1"/>
        </xdr:cNvSpPr>
      </xdr:nvSpPr>
      <xdr:spPr bwMode="auto">
        <a:xfrm>
          <a:off x="8191500" y="61742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683</xdr:row>
      <xdr:rowOff>0</xdr:rowOff>
    </xdr:from>
    <xdr:to>
      <xdr:col>11</xdr:col>
      <xdr:colOff>15240</xdr:colOff>
      <xdr:row>683</xdr:row>
      <xdr:rowOff>7620</xdr:rowOff>
    </xdr:to>
    <xdr:sp macro="" textlink="">
      <xdr:nvSpPr>
        <xdr:cNvPr id="3970" name="Rectangle 481"/>
        <xdr:cNvSpPr>
          <a:spLocks noChangeArrowheads="1"/>
        </xdr:cNvSpPr>
      </xdr:nvSpPr>
      <xdr:spPr bwMode="auto">
        <a:xfrm>
          <a:off x="8191500" y="61864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684</xdr:row>
      <xdr:rowOff>0</xdr:rowOff>
    </xdr:from>
    <xdr:to>
      <xdr:col>11</xdr:col>
      <xdr:colOff>15240</xdr:colOff>
      <xdr:row>684</xdr:row>
      <xdr:rowOff>7620</xdr:rowOff>
    </xdr:to>
    <xdr:sp macro="" textlink="">
      <xdr:nvSpPr>
        <xdr:cNvPr id="3971" name="Rectangle 482"/>
        <xdr:cNvSpPr>
          <a:spLocks noChangeArrowheads="1"/>
        </xdr:cNvSpPr>
      </xdr:nvSpPr>
      <xdr:spPr bwMode="auto">
        <a:xfrm>
          <a:off x="8191500" y="61986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685</xdr:row>
      <xdr:rowOff>0</xdr:rowOff>
    </xdr:from>
    <xdr:to>
      <xdr:col>11</xdr:col>
      <xdr:colOff>15240</xdr:colOff>
      <xdr:row>685</xdr:row>
      <xdr:rowOff>7620</xdr:rowOff>
    </xdr:to>
    <xdr:sp macro="" textlink="">
      <xdr:nvSpPr>
        <xdr:cNvPr id="3972" name="Rectangle 483"/>
        <xdr:cNvSpPr>
          <a:spLocks noChangeArrowheads="1"/>
        </xdr:cNvSpPr>
      </xdr:nvSpPr>
      <xdr:spPr bwMode="auto">
        <a:xfrm>
          <a:off x="8191500" y="62108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686</xdr:row>
      <xdr:rowOff>0</xdr:rowOff>
    </xdr:from>
    <xdr:to>
      <xdr:col>11</xdr:col>
      <xdr:colOff>15240</xdr:colOff>
      <xdr:row>686</xdr:row>
      <xdr:rowOff>7620</xdr:rowOff>
    </xdr:to>
    <xdr:sp macro="" textlink="">
      <xdr:nvSpPr>
        <xdr:cNvPr id="3973" name="Rectangle 484"/>
        <xdr:cNvSpPr>
          <a:spLocks noChangeArrowheads="1"/>
        </xdr:cNvSpPr>
      </xdr:nvSpPr>
      <xdr:spPr bwMode="auto">
        <a:xfrm>
          <a:off x="8191500" y="62230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687</xdr:row>
      <xdr:rowOff>0</xdr:rowOff>
    </xdr:from>
    <xdr:to>
      <xdr:col>11</xdr:col>
      <xdr:colOff>15240</xdr:colOff>
      <xdr:row>687</xdr:row>
      <xdr:rowOff>7620</xdr:rowOff>
    </xdr:to>
    <xdr:sp macro="" textlink="">
      <xdr:nvSpPr>
        <xdr:cNvPr id="3974" name="Rectangle 485"/>
        <xdr:cNvSpPr>
          <a:spLocks noChangeArrowheads="1"/>
        </xdr:cNvSpPr>
      </xdr:nvSpPr>
      <xdr:spPr bwMode="auto">
        <a:xfrm>
          <a:off x="8191500" y="62352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688</xdr:row>
      <xdr:rowOff>0</xdr:rowOff>
    </xdr:from>
    <xdr:to>
      <xdr:col>11</xdr:col>
      <xdr:colOff>15240</xdr:colOff>
      <xdr:row>688</xdr:row>
      <xdr:rowOff>7620</xdr:rowOff>
    </xdr:to>
    <xdr:sp macro="" textlink="">
      <xdr:nvSpPr>
        <xdr:cNvPr id="3975" name="Rectangle 486"/>
        <xdr:cNvSpPr>
          <a:spLocks noChangeArrowheads="1"/>
        </xdr:cNvSpPr>
      </xdr:nvSpPr>
      <xdr:spPr bwMode="auto">
        <a:xfrm>
          <a:off x="8191500" y="62474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690</xdr:row>
      <xdr:rowOff>0</xdr:rowOff>
    </xdr:from>
    <xdr:to>
      <xdr:col>11</xdr:col>
      <xdr:colOff>15240</xdr:colOff>
      <xdr:row>690</xdr:row>
      <xdr:rowOff>7620</xdr:rowOff>
    </xdr:to>
    <xdr:sp macro="" textlink="">
      <xdr:nvSpPr>
        <xdr:cNvPr id="3976" name="Rectangle 487"/>
        <xdr:cNvSpPr>
          <a:spLocks noChangeArrowheads="1"/>
        </xdr:cNvSpPr>
      </xdr:nvSpPr>
      <xdr:spPr bwMode="auto">
        <a:xfrm>
          <a:off x="8191500" y="62611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691</xdr:row>
      <xdr:rowOff>0</xdr:rowOff>
    </xdr:from>
    <xdr:to>
      <xdr:col>11</xdr:col>
      <xdr:colOff>15240</xdr:colOff>
      <xdr:row>691</xdr:row>
      <xdr:rowOff>7620</xdr:rowOff>
    </xdr:to>
    <xdr:sp macro="" textlink="">
      <xdr:nvSpPr>
        <xdr:cNvPr id="3977" name="Rectangle 488"/>
        <xdr:cNvSpPr>
          <a:spLocks noChangeArrowheads="1"/>
        </xdr:cNvSpPr>
      </xdr:nvSpPr>
      <xdr:spPr bwMode="auto">
        <a:xfrm>
          <a:off x="8191500" y="62733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692</xdr:row>
      <xdr:rowOff>0</xdr:rowOff>
    </xdr:from>
    <xdr:to>
      <xdr:col>11</xdr:col>
      <xdr:colOff>15240</xdr:colOff>
      <xdr:row>692</xdr:row>
      <xdr:rowOff>7620</xdr:rowOff>
    </xdr:to>
    <xdr:sp macro="" textlink="">
      <xdr:nvSpPr>
        <xdr:cNvPr id="3978" name="Rectangle 489"/>
        <xdr:cNvSpPr>
          <a:spLocks noChangeArrowheads="1"/>
        </xdr:cNvSpPr>
      </xdr:nvSpPr>
      <xdr:spPr bwMode="auto">
        <a:xfrm>
          <a:off x="8191500" y="62855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693</xdr:row>
      <xdr:rowOff>0</xdr:rowOff>
    </xdr:from>
    <xdr:to>
      <xdr:col>11</xdr:col>
      <xdr:colOff>15240</xdr:colOff>
      <xdr:row>693</xdr:row>
      <xdr:rowOff>7620</xdr:rowOff>
    </xdr:to>
    <xdr:sp macro="" textlink="">
      <xdr:nvSpPr>
        <xdr:cNvPr id="3979" name="Rectangle 490"/>
        <xdr:cNvSpPr>
          <a:spLocks noChangeArrowheads="1"/>
        </xdr:cNvSpPr>
      </xdr:nvSpPr>
      <xdr:spPr bwMode="auto">
        <a:xfrm>
          <a:off x="8191500" y="62977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694</xdr:row>
      <xdr:rowOff>0</xdr:rowOff>
    </xdr:from>
    <xdr:to>
      <xdr:col>11</xdr:col>
      <xdr:colOff>15240</xdr:colOff>
      <xdr:row>694</xdr:row>
      <xdr:rowOff>7620</xdr:rowOff>
    </xdr:to>
    <xdr:sp macro="" textlink="">
      <xdr:nvSpPr>
        <xdr:cNvPr id="3980" name="Rectangle 491"/>
        <xdr:cNvSpPr>
          <a:spLocks noChangeArrowheads="1"/>
        </xdr:cNvSpPr>
      </xdr:nvSpPr>
      <xdr:spPr bwMode="auto">
        <a:xfrm>
          <a:off x="8191500" y="63098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695</xdr:row>
      <xdr:rowOff>0</xdr:rowOff>
    </xdr:from>
    <xdr:to>
      <xdr:col>11</xdr:col>
      <xdr:colOff>15240</xdr:colOff>
      <xdr:row>695</xdr:row>
      <xdr:rowOff>7620</xdr:rowOff>
    </xdr:to>
    <xdr:sp macro="" textlink="">
      <xdr:nvSpPr>
        <xdr:cNvPr id="3981" name="Rectangle 492"/>
        <xdr:cNvSpPr>
          <a:spLocks noChangeArrowheads="1"/>
        </xdr:cNvSpPr>
      </xdr:nvSpPr>
      <xdr:spPr bwMode="auto">
        <a:xfrm>
          <a:off x="8191500" y="63220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699</xdr:row>
      <xdr:rowOff>0</xdr:rowOff>
    </xdr:from>
    <xdr:to>
      <xdr:col>11</xdr:col>
      <xdr:colOff>15240</xdr:colOff>
      <xdr:row>699</xdr:row>
      <xdr:rowOff>7620</xdr:rowOff>
    </xdr:to>
    <xdr:sp macro="" textlink="">
      <xdr:nvSpPr>
        <xdr:cNvPr id="3982" name="Rectangle 493"/>
        <xdr:cNvSpPr>
          <a:spLocks noChangeArrowheads="1"/>
        </xdr:cNvSpPr>
      </xdr:nvSpPr>
      <xdr:spPr bwMode="auto">
        <a:xfrm>
          <a:off x="8191500" y="63388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700</xdr:row>
      <xdr:rowOff>0</xdr:rowOff>
    </xdr:from>
    <xdr:to>
      <xdr:col>11</xdr:col>
      <xdr:colOff>15240</xdr:colOff>
      <xdr:row>700</xdr:row>
      <xdr:rowOff>7620</xdr:rowOff>
    </xdr:to>
    <xdr:sp macro="" textlink="">
      <xdr:nvSpPr>
        <xdr:cNvPr id="3983" name="Rectangle 494"/>
        <xdr:cNvSpPr>
          <a:spLocks noChangeArrowheads="1"/>
        </xdr:cNvSpPr>
      </xdr:nvSpPr>
      <xdr:spPr bwMode="auto">
        <a:xfrm>
          <a:off x="8191500" y="63510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703</xdr:row>
      <xdr:rowOff>0</xdr:rowOff>
    </xdr:from>
    <xdr:to>
      <xdr:col>11</xdr:col>
      <xdr:colOff>15240</xdr:colOff>
      <xdr:row>703</xdr:row>
      <xdr:rowOff>7620</xdr:rowOff>
    </xdr:to>
    <xdr:sp macro="" textlink="">
      <xdr:nvSpPr>
        <xdr:cNvPr id="3984" name="Rectangle 495"/>
        <xdr:cNvSpPr>
          <a:spLocks noChangeArrowheads="1"/>
        </xdr:cNvSpPr>
      </xdr:nvSpPr>
      <xdr:spPr bwMode="auto">
        <a:xfrm>
          <a:off x="8191500" y="63662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704</xdr:row>
      <xdr:rowOff>0</xdr:rowOff>
    </xdr:from>
    <xdr:to>
      <xdr:col>11</xdr:col>
      <xdr:colOff>15240</xdr:colOff>
      <xdr:row>704</xdr:row>
      <xdr:rowOff>7620</xdr:rowOff>
    </xdr:to>
    <xdr:sp macro="" textlink="">
      <xdr:nvSpPr>
        <xdr:cNvPr id="3985" name="Rectangle 496"/>
        <xdr:cNvSpPr>
          <a:spLocks noChangeArrowheads="1"/>
        </xdr:cNvSpPr>
      </xdr:nvSpPr>
      <xdr:spPr bwMode="auto">
        <a:xfrm>
          <a:off x="8191500" y="63784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708</xdr:row>
      <xdr:rowOff>0</xdr:rowOff>
    </xdr:from>
    <xdr:to>
      <xdr:col>11</xdr:col>
      <xdr:colOff>15240</xdr:colOff>
      <xdr:row>708</xdr:row>
      <xdr:rowOff>7620</xdr:rowOff>
    </xdr:to>
    <xdr:sp macro="" textlink="">
      <xdr:nvSpPr>
        <xdr:cNvPr id="3986" name="Rectangle 497"/>
        <xdr:cNvSpPr>
          <a:spLocks noChangeArrowheads="1"/>
        </xdr:cNvSpPr>
      </xdr:nvSpPr>
      <xdr:spPr bwMode="auto">
        <a:xfrm>
          <a:off x="8191500" y="63952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709</xdr:row>
      <xdr:rowOff>0</xdr:rowOff>
    </xdr:from>
    <xdr:to>
      <xdr:col>11</xdr:col>
      <xdr:colOff>15240</xdr:colOff>
      <xdr:row>709</xdr:row>
      <xdr:rowOff>7620</xdr:rowOff>
    </xdr:to>
    <xdr:sp macro="" textlink="">
      <xdr:nvSpPr>
        <xdr:cNvPr id="3987" name="Rectangle 498"/>
        <xdr:cNvSpPr>
          <a:spLocks noChangeArrowheads="1"/>
        </xdr:cNvSpPr>
      </xdr:nvSpPr>
      <xdr:spPr bwMode="auto">
        <a:xfrm>
          <a:off x="8191500" y="64074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710</xdr:row>
      <xdr:rowOff>0</xdr:rowOff>
    </xdr:from>
    <xdr:to>
      <xdr:col>11</xdr:col>
      <xdr:colOff>15240</xdr:colOff>
      <xdr:row>710</xdr:row>
      <xdr:rowOff>7620</xdr:rowOff>
    </xdr:to>
    <xdr:sp macro="" textlink="">
      <xdr:nvSpPr>
        <xdr:cNvPr id="3988" name="Rectangle 499"/>
        <xdr:cNvSpPr>
          <a:spLocks noChangeArrowheads="1"/>
        </xdr:cNvSpPr>
      </xdr:nvSpPr>
      <xdr:spPr bwMode="auto">
        <a:xfrm>
          <a:off x="8191500" y="64196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711</xdr:row>
      <xdr:rowOff>0</xdr:rowOff>
    </xdr:from>
    <xdr:to>
      <xdr:col>11</xdr:col>
      <xdr:colOff>15240</xdr:colOff>
      <xdr:row>711</xdr:row>
      <xdr:rowOff>7620</xdr:rowOff>
    </xdr:to>
    <xdr:sp macro="" textlink="">
      <xdr:nvSpPr>
        <xdr:cNvPr id="3989" name="Rectangle 500"/>
        <xdr:cNvSpPr>
          <a:spLocks noChangeArrowheads="1"/>
        </xdr:cNvSpPr>
      </xdr:nvSpPr>
      <xdr:spPr bwMode="auto">
        <a:xfrm>
          <a:off x="8191500" y="64318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715</xdr:row>
      <xdr:rowOff>0</xdr:rowOff>
    </xdr:from>
    <xdr:to>
      <xdr:col>11</xdr:col>
      <xdr:colOff>15240</xdr:colOff>
      <xdr:row>715</xdr:row>
      <xdr:rowOff>7620</xdr:rowOff>
    </xdr:to>
    <xdr:sp macro="" textlink="">
      <xdr:nvSpPr>
        <xdr:cNvPr id="3990" name="Rectangle 501"/>
        <xdr:cNvSpPr>
          <a:spLocks noChangeArrowheads="1"/>
        </xdr:cNvSpPr>
      </xdr:nvSpPr>
      <xdr:spPr bwMode="auto">
        <a:xfrm>
          <a:off x="8191500" y="64485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716</xdr:row>
      <xdr:rowOff>0</xdr:rowOff>
    </xdr:from>
    <xdr:to>
      <xdr:col>11</xdr:col>
      <xdr:colOff>15240</xdr:colOff>
      <xdr:row>716</xdr:row>
      <xdr:rowOff>7620</xdr:rowOff>
    </xdr:to>
    <xdr:sp macro="" textlink="">
      <xdr:nvSpPr>
        <xdr:cNvPr id="3991" name="Rectangle 502"/>
        <xdr:cNvSpPr>
          <a:spLocks noChangeArrowheads="1"/>
        </xdr:cNvSpPr>
      </xdr:nvSpPr>
      <xdr:spPr bwMode="auto">
        <a:xfrm>
          <a:off x="8191500" y="64607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718</xdr:row>
      <xdr:rowOff>0</xdr:rowOff>
    </xdr:from>
    <xdr:to>
      <xdr:col>11</xdr:col>
      <xdr:colOff>15240</xdr:colOff>
      <xdr:row>718</xdr:row>
      <xdr:rowOff>7620</xdr:rowOff>
    </xdr:to>
    <xdr:sp macro="" textlink="">
      <xdr:nvSpPr>
        <xdr:cNvPr id="3992" name="Rectangle 503"/>
        <xdr:cNvSpPr>
          <a:spLocks noChangeArrowheads="1"/>
        </xdr:cNvSpPr>
      </xdr:nvSpPr>
      <xdr:spPr bwMode="auto">
        <a:xfrm>
          <a:off x="8191500" y="64744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721</xdr:row>
      <xdr:rowOff>0</xdr:rowOff>
    </xdr:from>
    <xdr:to>
      <xdr:col>11</xdr:col>
      <xdr:colOff>15240</xdr:colOff>
      <xdr:row>721</xdr:row>
      <xdr:rowOff>7620</xdr:rowOff>
    </xdr:to>
    <xdr:sp macro="" textlink="">
      <xdr:nvSpPr>
        <xdr:cNvPr id="3993" name="Rectangle 504"/>
        <xdr:cNvSpPr>
          <a:spLocks noChangeArrowheads="1"/>
        </xdr:cNvSpPr>
      </xdr:nvSpPr>
      <xdr:spPr bwMode="auto">
        <a:xfrm>
          <a:off x="8191500" y="64897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722</xdr:row>
      <xdr:rowOff>0</xdr:rowOff>
    </xdr:from>
    <xdr:to>
      <xdr:col>11</xdr:col>
      <xdr:colOff>15240</xdr:colOff>
      <xdr:row>722</xdr:row>
      <xdr:rowOff>7620</xdr:rowOff>
    </xdr:to>
    <xdr:sp macro="" textlink="">
      <xdr:nvSpPr>
        <xdr:cNvPr id="3994" name="Rectangle 505"/>
        <xdr:cNvSpPr>
          <a:spLocks noChangeArrowheads="1"/>
        </xdr:cNvSpPr>
      </xdr:nvSpPr>
      <xdr:spPr bwMode="auto">
        <a:xfrm>
          <a:off x="8191500" y="65019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723</xdr:row>
      <xdr:rowOff>7620</xdr:rowOff>
    </xdr:from>
    <xdr:to>
      <xdr:col>11</xdr:col>
      <xdr:colOff>15240</xdr:colOff>
      <xdr:row>723</xdr:row>
      <xdr:rowOff>15240</xdr:rowOff>
    </xdr:to>
    <xdr:sp macro="" textlink="">
      <xdr:nvSpPr>
        <xdr:cNvPr id="3995" name="Rectangle 506"/>
        <xdr:cNvSpPr>
          <a:spLocks noChangeArrowheads="1"/>
        </xdr:cNvSpPr>
      </xdr:nvSpPr>
      <xdr:spPr bwMode="auto">
        <a:xfrm>
          <a:off x="8191500" y="65141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724</xdr:row>
      <xdr:rowOff>0</xdr:rowOff>
    </xdr:from>
    <xdr:to>
      <xdr:col>11</xdr:col>
      <xdr:colOff>15240</xdr:colOff>
      <xdr:row>724</xdr:row>
      <xdr:rowOff>7620</xdr:rowOff>
    </xdr:to>
    <xdr:sp macro="" textlink="">
      <xdr:nvSpPr>
        <xdr:cNvPr id="3996" name="Rectangle 507"/>
        <xdr:cNvSpPr>
          <a:spLocks noChangeArrowheads="1"/>
        </xdr:cNvSpPr>
      </xdr:nvSpPr>
      <xdr:spPr bwMode="auto">
        <a:xfrm>
          <a:off x="8191500" y="65263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725</xdr:row>
      <xdr:rowOff>0</xdr:rowOff>
    </xdr:from>
    <xdr:to>
      <xdr:col>11</xdr:col>
      <xdr:colOff>15240</xdr:colOff>
      <xdr:row>725</xdr:row>
      <xdr:rowOff>7620</xdr:rowOff>
    </xdr:to>
    <xdr:sp macro="" textlink="">
      <xdr:nvSpPr>
        <xdr:cNvPr id="3997" name="Rectangle 508"/>
        <xdr:cNvSpPr>
          <a:spLocks noChangeArrowheads="1"/>
        </xdr:cNvSpPr>
      </xdr:nvSpPr>
      <xdr:spPr bwMode="auto">
        <a:xfrm>
          <a:off x="8191500" y="65384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726</xdr:row>
      <xdr:rowOff>0</xdr:rowOff>
    </xdr:from>
    <xdr:to>
      <xdr:col>11</xdr:col>
      <xdr:colOff>15240</xdr:colOff>
      <xdr:row>726</xdr:row>
      <xdr:rowOff>7620</xdr:rowOff>
    </xdr:to>
    <xdr:sp macro="" textlink="">
      <xdr:nvSpPr>
        <xdr:cNvPr id="3998" name="Rectangle 509"/>
        <xdr:cNvSpPr>
          <a:spLocks noChangeArrowheads="1"/>
        </xdr:cNvSpPr>
      </xdr:nvSpPr>
      <xdr:spPr bwMode="auto">
        <a:xfrm>
          <a:off x="8191500" y="65506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727</xdr:row>
      <xdr:rowOff>0</xdr:rowOff>
    </xdr:from>
    <xdr:to>
      <xdr:col>11</xdr:col>
      <xdr:colOff>15240</xdr:colOff>
      <xdr:row>727</xdr:row>
      <xdr:rowOff>7620</xdr:rowOff>
    </xdr:to>
    <xdr:sp macro="" textlink="">
      <xdr:nvSpPr>
        <xdr:cNvPr id="3999" name="Rectangle 510"/>
        <xdr:cNvSpPr>
          <a:spLocks noChangeArrowheads="1"/>
        </xdr:cNvSpPr>
      </xdr:nvSpPr>
      <xdr:spPr bwMode="auto">
        <a:xfrm>
          <a:off x="8191500" y="65628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728</xdr:row>
      <xdr:rowOff>0</xdr:rowOff>
    </xdr:from>
    <xdr:to>
      <xdr:col>11</xdr:col>
      <xdr:colOff>15240</xdr:colOff>
      <xdr:row>728</xdr:row>
      <xdr:rowOff>7620</xdr:rowOff>
    </xdr:to>
    <xdr:sp macro="" textlink="">
      <xdr:nvSpPr>
        <xdr:cNvPr id="4000" name="Rectangle 511"/>
        <xdr:cNvSpPr>
          <a:spLocks noChangeArrowheads="1"/>
        </xdr:cNvSpPr>
      </xdr:nvSpPr>
      <xdr:spPr bwMode="auto">
        <a:xfrm>
          <a:off x="8191500" y="65750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729</xdr:row>
      <xdr:rowOff>0</xdr:rowOff>
    </xdr:from>
    <xdr:to>
      <xdr:col>11</xdr:col>
      <xdr:colOff>15240</xdr:colOff>
      <xdr:row>729</xdr:row>
      <xdr:rowOff>7620</xdr:rowOff>
    </xdr:to>
    <xdr:sp macro="" textlink="">
      <xdr:nvSpPr>
        <xdr:cNvPr id="4001" name="Rectangle 512"/>
        <xdr:cNvSpPr>
          <a:spLocks noChangeArrowheads="1"/>
        </xdr:cNvSpPr>
      </xdr:nvSpPr>
      <xdr:spPr bwMode="auto">
        <a:xfrm>
          <a:off x="8191500" y="65872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730</xdr:row>
      <xdr:rowOff>0</xdr:rowOff>
    </xdr:from>
    <xdr:to>
      <xdr:col>11</xdr:col>
      <xdr:colOff>15240</xdr:colOff>
      <xdr:row>730</xdr:row>
      <xdr:rowOff>7620</xdr:rowOff>
    </xdr:to>
    <xdr:sp macro="" textlink="">
      <xdr:nvSpPr>
        <xdr:cNvPr id="4002" name="Rectangle 513"/>
        <xdr:cNvSpPr>
          <a:spLocks noChangeArrowheads="1"/>
        </xdr:cNvSpPr>
      </xdr:nvSpPr>
      <xdr:spPr bwMode="auto">
        <a:xfrm>
          <a:off x="8191500" y="65994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732</xdr:row>
      <xdr:rowOff>0</xdr:rowOff>
    </xdr:from>
    <xdr:to>
      <xdr:col>11</xdr:col>
      <xdr:colOff>15240</xdr:colOff>
      <xdr:row>732</xdr:row>
      <xdr:rowOff>7620</xdr:rowOff>
    </xdr:to>
    <xdr:sp macro="" textlink="">
      <xdr:nvSpPr>
        <xdr:cNvPr id="4003" name="Rectangle 514"/>
        <xdr:cNvSpPr>
          <a:spLocks noChangeArrowheads="1"/>
        </xdr:cNvSpPr>
      </xdr:nvSpPr>
      <xdr:spPr bwMode="auto">
        <a:xfrm>
          <a:off x="8191500" y="66131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734</xdr:row>
      <xdr:rowOff>0</xdr:rowOff>
    </xdr:from>
    <xdr:to>
      <xdr:col>11</xdr:col>
      <xdr:colOff>15240</xdr:colOff>
      <xdr:row>734</xdr:row>
      <xdr:rowOff>7620</xdr:rowOff>
    </xdr:to>
    <xdr:sp macro="" textlink="">
      <xdr:nvSpPr>
        <xdr:cNvPr id="4004" name="Rectangle 515"/>
        <xdr:cNvSpPr>
          <a:spLocks noChangeArrowheads="1"/>
        </xdr:cNvSpPr>
      </xdr:nvSpPr>
      <xdr:spPr bwMode="auto">
        <a:xfrm>
          <a:off x="8191500" y="66268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737</xdr:row>
      <xdr:rowOff>0</xdr:rowOff>
    </xdr:from>
    <xdr:to>
      <xdr:col>11</xdr:col>
      <xdr:colOff>15240</xdr:colOff>
      <xdr:row>737</xdr:row>
      <xdr:rowOff>7620</xdr:rowOff>
    </xdr:to>
    <xdr:sp macro="" textlink="">
      <xdr:nvSpPr>
        <xdr:cNvPr id="4005" name="Rectangle 516"/>
        <xdr:cNvSpPr>
          <a:spLocks noChangeArrowheads="1"/>
        </xdr:cNvSpPr>
      </xdr:nvSpPr>
      <xdr:spPr bwMode="auto">
        <a:xfrm>
          <a:off x="8191500" y="66421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740</xdr:row>
      <xdr:rowOff>0</xdr:rowOff>
    </xdr:from>
    <xdr:to>
      <xdr:col>11</xdr:col>
      <xdr:colOff>15240</xdr:colOff>
      <xdr:row>740</xdr:row>
      <xdr:rowOff>7620</xdr:rowOff>
    </xdr:to>
    <xdr:sp macro="" textlink="">
      <xdr:nvSpPr>
        <xdr:cNvPr id="4006" name="Rectangle 517"/>
        <xdr:cNvSpPr>
          <a:spLocks noChangeArrowheads="1"/>
        </xdr:cNvSpPr>
      </xdr:nvSpPr>
      <xdr:spPr bwMode="auto">
        <a:xfrm>
          <a:off x="8191500" y="66573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741</xdr:row>
      <xdr:rowOff>0</xdr:rowOff>
    </xdr:from>
    <xdr:to>
      <xdr:col>11</xdr:col>
      <xdr:colOff>15240</xdr:colOff>
      <xdr:row>741</xdr:row>
      <xdr:rowOff>7620</xdr:rowOff>
    </xdr:to>
    <xdr:sp macro="" textlink="">
      <xdr:nvSpPr>
        <xdr:cNvPr id="4007" name="Rectangle 518"/>
        <xdr:cNvSpPr>
          <a:spLocks noChangeArrowheads="1"/>
        </xdr:cNvSpPr>
      </xdr:nvSpPr>
      <xdr:spPr bwMode="auto">
        <a:xfrm>
          <a:off x="8191500" y="66695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742</xdr:row>
      <xdr:rowOff>0</xdr:rowOff>
    </xdr:from>
    <xdr:to>
      <xdr:col>11</xdr:col>
      <xdr:colOff>15240</xdr:colOff>
      <xdr:row>742</xdr:row>
      <xdr:rowOff>7620</xdr:rowOff>
    </xdr:to>
    <xdr:sp macro="" textlink="">
      <xdr:nvSpPr>
        <xdr:cNvPr id="4008" name="Rectangle 519"/>
        <xdr:cNvSpPr>
          <a:spLocks noChangeArrowheads="1"/>
        </xdr:cNvSpPr>
      </xdr:nvSpPr>
      <xdr:spPr bwMode="auto">
        <a:xfrm>
          <a:off x="8191500" y="66817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743</xdr:row>
      <xdr:rowOff>0</xdr:rowOff>
    </xdr:from>
    <xdr:to>
      <xdr:col>11</xdr:col>
      <xdr:colOff>15240</xdr:colOff>
      <xdr:row>743</xdr:row>
      <xdr:rowOff>7620</xdr:rowOff>
    </xdr:to>
    <xdr:sp macro="" textlink="">
      <xdr:nvSpPr>
        <xdr:cNvPr id="4009" name="Rectangle 520"/>
        <xdr:cNvSpPr>
          <a:spLocks noChangeArrowheads="1"/>
        </xdr:cNvSpPr>
      </xdr:nvSpPr>
      <xdr:spPr bwMode="auto">
        <a:xfrm>
          <a:off x="8191500" y="66939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744</xdr:row>
      <xdr:rowOff>0</xdr:rowOff>
    </xdr:from>
    <xdr:to>
      <xdr:col>11</xdr:col>
      <xdr:colOff>15240</xdr:colOff>
      <xdr:row>744</xdr:row>
      <xdr:rowOff>7620</xdr:rowOff>
    </xdr:to>
    <xdr:sp macro="" textlink="">
      <xdr:nvSpPr>
        <xdr:cNvPr id="4010" name="Rectangle 521"/>
        <xdr:cNvSpPr>
          <a:spLocks noChangeArrowheads="1"/>
        </xdr:cNvSpPr>
      </xdr:nvSpPr>
      <xdr:spPr bwMode="auto">
        <a:xfrm>
          <a:off x="8191500" y="67061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745</xdr:row>
      <xdr:rowOff>0</xdr:rowOff>
    </xdr:from>
    <xdr:to>
      <xdr:col>11</xdr:col>
      <xdr:colOff>15240</xdr:colOff>
      <xdr:row>745</xdr:row>
      <xdr:rowOff>7620</xdr:rowOff>
    </xdr:to>
    <xdr:sp macro="" textlink="">
      <xdr:nvSpPr>
        <xdr:cNvPr id="4011" name="Rectangle 522"/>
        <xdr:cNvSpPr>
          <a:spLocks noChangeArrowheads="1"/>
        </xdr:cNvSpPr>
      </xdr:nvSpPr>
      <xdr:spPr bwMode="auto">
        <a:xfrm>
          <a:off x="8191500" y="67183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751</xdr:row>
      <xdr:rowOff>0</xdr:rowOff>
    </xdr:from>
    <xdr:to>
      <xdr:col>11</xdr:col>
      <xdr:colOff>15240</xdr:colOff>
      <xdr:row>751</xdr:row>
      <xdr:rowOff>7620</xdr:rowOff>
    </xdr:to>
    <xdr:sp macro="" textlink="">
      <xdr:nvSpPr>
        <xdr:cNvPr id="4012" name="Rectangle 523"/>
        <xdr:cNvSpPr>
          <a:spLocks noChangeArrowheads="1"/>
        </xdr:cNvSpPr>
      </xdr:nvSpPr>
      <xdr:spPr bwMode="auto">
        <a:xfrm>
          <a:off x="8191500" y="67385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752</xdr:row>
      <xdr:rowOff>0</xdr:rowOff>
    </xdr:from>
    <xdr:to>
      <xdr:col>11</xdr:col>
      <xdr:colOff>15240</xdr:colOff>
      <xdr:row>752</xdr:row>
      <xdr:rowOff>7620</xdr:rowOff>
    </xdr:to>
    <xdr:sp macro="" textlink="">
      <xdr:nvSpPr>
        <xdr:cNvPr id="4013" name="Rectangle 524"/>
        <xdr:cNvSpPr>
          <a:spLocks noChangeArrowheads="1"/>
        </xdr:cNvSpPr>
      </xdr:nvSpPr>
      <xdr:spPr bwMode="auto">
        <a:xfrm>
          <a:off x="8191500" y="67507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753</xdr:row>
      <xdr:rowOff>0</xdr:rowOff>
    </xdr:from>
    <xdr:to>
      <xdr:col>11</xdr:col>
      <xdr:colOff>15240</xdr:colOff>
      <xdr:row>753</xdr:row>
      <xdr:rowOff>7620</xdr:rowOff>
    </xdr:to>
    <xdr:sp macro="" textlink="">
      <xdr:nvSpPr>
        <xdr:cNvPr id="4014" name="Rectangle 525"/>
        <xdr:cNvSpPr>
          <a:spLocks noChangeArrowheads="1"/>
        </xdr:cNvSpPr>
      </xdr:nvSpPr>
      <xdr:spPr bwMode="auto">
        <a:xfrm>
          <a:off x="8191500" y="67629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754</xdr:row>
      <xdr:rowOff>0</xdr:rowOff>
    </xdr:from>
    <xdr:to>
      <xdr:col>11</xdr:col>
      <xdr:colOff>15240</xdr:colOff>
      <xdr:row>754</xdr:row>
      <xdr:rowOff>7620</xdr:rowOff>
    </xdr:to>
    <xdr:sp macro="" textlink="">
      <xdr:nvSpPr>
        <xdr:cNvPr id="4015" name="Rectangle 526"/>
        <xdr:cNvSpPr>
          <a:spLocks noChangeArrowheads="1"/>
        </xdr:cNvSpPr>
      </xdr:nvSpPr>
      <xdr:spPr bwMode="auto">
        <a:xfrm>
          <a:off x="8191500" y="67751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755</xdr:row>
      <xdr:rowOff>0</xdr:rowOff>
    </xdr:from>
    <xdr:to>
      <xdr:col>11</xdr:col>
      <xdr:colOff>15240</xdr:colOff>
      <xdr:row>755</xdr:row>
      <xdr:rowOff>7620</xdr:rowOff>
    </xdr:to>
    <xdr:sp macro="" textlink="">
      <xdr:nvSpPr>
        <xdr:cNvPr id="4016" name="Rectangle 527"/>
        <xdr:cNvSpPr>
          <a:spLocks noChangeArrowheads="1"/>
        </xdr:cNvSpPr>
      </xdr:nvSpPr>
      <xdr:spPr bwMode="auto">
        <a:xfrm>
          <a:off x="8191500" y="67873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756</xdr:row>
      <xdr:rowOff>0</xdr:rowOff>
    </xdr:from>
    <xdr:to>
      <xdr:col>11</xdr:col>
      <xdr:colOff>15240</xdr:colOff>
      <xdr:row>756</xdr:row>
      <xdr:rowOff>7620</xdr:rowOff>
    </xdr:to>
    <xdr:sp macro="" textlink="">
      <xdr:nvSpPr>
        <xdr:cNvPr id="4017" name="Rectangle 528"/>
        <xdr:cNvSpPr>
          <a:spLocks noChangeArrowheads="1"/>
        </xdr:cNvSpPr>
      </xdr:nvSpPr>
      <xdr:spPr bwMode="auto">
        <a:xfrm>
          <a:off x="8191500" y="67995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757</xdr:row>
      <xdr:rowOff>0</xdr:rowOff>
    </xdr:from>
    <xdr:to>
      <xdr:col>11</xdr:col>
      <xdr:colOff>15240</xdr:colOff>
      <xdr:row>757</xdr:row>
      <xdr:rowOff>7620</xdr:rowOff>
    </xdr:to>
    <xdr:sp macro="" textlink="">
      <xdr:nvSpPr>
        <xdr:cNvPr id="4018" name="Rectangle 529"/>
        <xdr:cNvSpPr>
          <a:spLocks noChangeArrowheads="1"/>
        </xdr:cNvSpPr>
      </xdr:nvSpPr>
      <xdr:spPr bwMode="auto">
        <a:xfrm>
          <a:off x="8191500" y="68117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758</xdr:row>
      <xdr:rowOff>0</xdr:rowOff>
    </xdr:from>
    <xdr:to>
      <xdr:col>11</xdr:col>
      <xdr:colOff>15240</xdr:colOff>
      <xdr:row>758</xdr:row>
      <xdr:rowOff>7620</xdr:rowOff>
    </xdr:to>
    <xdr:sp macro="" textlink="">
      <xdr:nvSpPr>
        <xdr:cNvPr id="4019" name="Rectangle 530"/>
        <xdr:cNvSpPr>
          <a:spLocks noChangeArrowheads="1"/>
        </xdr:cNvSpPr>
      </xdr:nvSpPr>
      <xdr:spPr bwMode="auto">
        <a:xfrm>
          <a:off x="8191500" y="68239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759</xdr:row>
      <xdr:rowOff>0</xdr:rowOff>
    </xdr:from>
    <xdr:to>
      <xdr:col>11</xdr:col>
      <xdr:colOff>15240</xdr:colOff>
      <xdr:row>759</xdr:row>
      <xdr:rowOff>7620</xdr:rowOff>
    </xdr:to>
    <xdr:sp macro="" textlink="">
      <xdr:nvSpPr>
        <xdr:cNvPr id="4020" name="Rectangle 531"/>
        <xdr:cNvSpPr>
          <a:spLocks noChangeArrowheads="1"/>
        </xdr:cNvSpPr>
      </xdr:nvSpPr>
      <xdr:spPr bwMode="auto">
        <a:xfrm>
          <a:off x="8191500" y="68361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760</xdr:row>
      <xdr:rowOff>0</xdr:rowOff>
    </xdr:from>
    <xdr:to>
      <xdr:col>11</xdr:col>
      <xdr:colOff>15240</xdr:colOff>
      <xdr:row>760</xdr:row>
      <xdr:rowOff>7620</xdr:rowOff>
    </xdr:to>
    <xdr:sp macro="" textlink="">
      <xdr:nvSpPr>
        <xdr:cNvPr id="4021" name="Rectangle 532"/>
        <xdr:cNvSpPr>
          <a:spLocks noChangeArrowheads="1"/>
        </xdr:cNvSpPr>
      </xdr:nvSpPr>
      <xdr:spPr bwMode="auto">
        <a:xfrm>
          <a:off x="8191500" y="68483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761</xdr:row>
      <xdr:rowOff>0</xdr:rowOff>
    </xdr:from>
    <xdr:to>
      <xdr:col>11</xdr:col>
      <xdr:colOff>15240</xdr:colOff>
      <xdr:row>761</xdr:row>
      <xdr:rowOff>7620</xdr:rowOff>
    </xdr:to>
    <xdr:sp macro="" textlink="">
      <xdr:nvSpPr>
        <xdr:cNvPr id="4022" name="Rectangle 533"/>
        <xdr:cNvSpPr>
          <a:spLocks noChangeArrowheads="1"/>
        </xdr:cNvSpPr>
      </xdr:nvSpPr>
      <xdr:spPr bwMode="auto">
        <a:xfrm>
          <a:off x="8191500" y="68605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762</xdr:row>
      <xdr:rowOff>0</xdr:rowOff>
    </xdr:from>
    <xdr:to>
      <xdr:col>11</xdr:col>
      <xdr:colOff>15240</xdr:colOff>
      <xdr:row>762</xdr:row>
      <xdr:rowOff>7620</xdr:rowOff>
    </xdr:to>
    <xdr:sp macro="" textlink="">
      <xdr:nvSpPr>
        <xdr:cNvPr id="4023" name="Rectangle 534"/>
        <xdr:cNvSpPr>
          <a:spLocks noChangeArrowheads="1"/>
        </xdr:cNvSpPr>
      </xdr:nvSpPr>
      <xdr:spPr bwMode="auto">
        <a:xfrm>
          <a:off x="8191500" y="68727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766</xdr:row>
      <xdr:rowOff>0</xdr:rowOff>
    </xdr:from>
    <xdr:to>
      <xdr:col>11</xdr:col>
      <xdr:colOff>15240</xdr:colOff>
      <xdr:row>766</xdr:row>
      <xdr:rowOff>7620</xdr:rowOff>
    </xdr:to>
    <xdr:sp macro="" textlink="">
      <xdr:nvSpPr>
        <xdr:cNvPr id="4024" name="Rectangle 535"/>
        <xdr:cNvSpPr>
          <a:spLocks noChangeArrowheads="1"/>
        </xdr:cNvSpPr>
      </xdr:nvSpPr>
      <xdr:spPr bwMode="auto">
        <a:xfrm>
          <a:off x="8191500" y="68894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767</xdr:row>
      <xdr:rowOff>0</xdr:rowOff>
    </xdr:from>
    <xdr:to>
      <xdr:col>11</xdr:col>
      <xdr:colOff>15240</xdr:colOff>
      <xdr:row>767</xdr:row>
      <xdr:rowOff>7620</xdr:rowOff>
    </xdr:to>
    <xdr:sp macro="" textlink="">
      <xdr:nvSpPr>
        <xdr:cNvPr id="4025" name="Rectangle 536"/>
        <xdr:cNvSpPr>
          <a:spLocks noChangeArrowheads="1"/>
        </xdr:cNvSpPr>
      </xdr:nvSpPr>
      <xdr:spPr bwMode="auto">
        <a:xfrm>
          <a:off x="8191500" y="69016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769</xdr:row>
      <xdr:rowOff>0</xdr:rowOff>
    </xdr:from>
    <xdr:to>
      <xdr:col>11</xdr:col>
      <xdr:colOff>15240</xdr:colOff>
      <xdr:row>769</xdr:row>
      <xdr:rowOff>7620</xdr:rowOff>
    </xdr:to>
    <xdr:sp macro="" textlink="">
      <xdr:nvSpPr>
        <xdr:cNvPr id="4026" name="Rectangle 537"/>
        <xdr:cNvSpPr>
          <a:spLocks noChangeArrowheads="1"/>
        </xdr:cNvSpPr>
      </xdr:nvSpPr>
      <xdr:spPr bwMode="auto">
        <a:xfrm>
          <a:off x="8191500" y="69153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770</xdr:row>
      <xdr:rowOff>0</xdr:rowOff>
    </xdr:from>
    <xdr:to>
      <xdr:col>11</xdr:col>
      <xdr:colOff>15240</xdr:colOff>
      <xdr:row>770</xdr:row>
      <xdr:rowOff>7620</xdr:rowOff>
    </xdr:to>
    <xdr:sp macro="" textlink="">
      <xdr:nvSpPr>
        <xdr:cNvPr id="4027" name="Rectangle 538"/>
        <xdr:cNvSpPr>
          <a:spLocks noChangeArrowheads="1"/>
        </xdr:cNvSpPr>
      </xdr:nvSpPr>
      <xdr:spPr bwMode="auto">
        <a:xfrm>
          <a:off x="8191500" y="69275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771</xdr:row>
      <xdr:rowOff>0</xdr:rowOff>
    </xdr:from>
    <xdr:to>
      <xdr:col>11</xdr:col>
      <xdr:colOff>15240</xdr:colOff>
      <xdr:row>771</xdr:row>
      <xdr:rowOff>7620</xdr:rowOff>
    </xdr:to>
    <xdr:sp macro="" textlink="">
      <xdr:nvSpPr>
        <xdr:cNvPr id="4028" name="Rectangle 539"/>
        <xdr:cNvSpPr>
          <a:spLocks noChangeArrowheads="1"/>
        </xdr:cNvSpPr>
      </xdr:nvSpPr>
      <xdr:spPr bwMode="auto">
        <a:xfrm>
          <a:off x="8191500" y="69397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772</xdr:row>
      <xdr:rowOff>0</xdr:rowOff>
    </xdr:from>
    <xdr:to>
      <xdr:col>11</xdr:col>
      <xdr:colOff>15240</xdr:colOff>
      <xdr:row>772</xdr:row>
      <xdr:rowOff>7620</xdr:rowOff>
    </xdr:to>
    <xdr:sp macro="" textlink="">
      <xdr:nvSpPr>
        <xdr:cNvPr id="4029" name="Rectangle 540"/>
        <xdr:cNvSpPr>
          <a:spLocks noChangeArrowheads="1"/>
        </xdr:cNvSpPr>
      </xdr:nvSpPr>
      <xdr:spPr bwMode="auto">
        <a:xfrm>
          <a:off x="8191500" y="69519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773</xdr:row>
      <xdr:rowOff>0</xdr:rowOff>
    </xdr:from>
    <xdr:to>
      <xdr:col>11</xdr:col>
      <xdr:colOff>15240</xdr:colOff>
      <xdr:row>773</xdr:row>
      <xdr:rowOff>7620</xdr:rowOff>
    </xdr:to>
    <xdr:sp macro="" textlink="">
      <xdr:nvSpPr>
        <xdr:cNvPr id="4030" name="Rectangle 541"/>
        <xdr:cNvSpPr>
          <a:spLocks noChangeArrowheads="1"/>
        </xdr:cNvSpPr>
      </xdr:nvSpPr>
      <xdr:spPr bwMode="auto">
        <a:xfrm>
          <a:off x="8191500" y="69641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774</xdr:row>
      <xdr:rowOff>0</xdr:rowOff>
    </xdr:from>
    <xdr:to>
      <xdr:col>11</xdr:col>
      <xdr:colOff>15240</xdr:colOff>
      <xdr:row>774</xdr:row>
      <xdr:rowOff>7620</xdr:rowOff>
    </xdr:to>
    <xdr:sp macro="" textlink="">
      <xdr:nvSpPr>
        <xdr:cNvPr id="4031" name="Rectangle 542"/>
        <xdr:cNvSpPr>
          <a:spLocks noChangeArrowheads="1"/>
        </xdr:cNvSpPr>
      </xdr:nvSpPr>
      <xdr:spPr bwMode="auto">
        <a:xfrm>
          <a:off x="8191500" y="69763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775</xdr:row>
      <xdr:rowOff>0</xdr:rowOff>
    </xdr:from>
    <xdr:to>
      <xdr:col>11</xdr:col>
      <xdr:colOff>15240</xdr:colOff>
      <xdr:row>775</xdr:row>
      <xdr:rowOff>7620</xdr:rowOff>
    </xdr:to>
    <xdr:sp macro="" textlink="">
      <xdr:nvSpPr>
        <xdr:cNvPr id="4032" name="Rectangle 543"/>
        <xdr:cNvSpPr>
          <a:spLocks noChangeArrowheads="1"/>
        </xdr:cNvSpPr>
      </xdr:nvSpPr>
      <xdr:spPr bwMode="auto">
        <a:xfrm>
          <a:off x="8191500" y="69885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776</xdr:row>
      <xdr:rowOff>0</xdr:rowOff>
    </xdr:from>
    <xdr:to>
      <xdr:col>11</xdr:col>
      <xdr:colOff>15240</xdr:colOff>
      <xdr:row>776</xdr:row>
      <xdr:rowOff>7620</xdr:rowOff>
    </xdr:to>
    <xdr:sp macro="" textlink="">
      <xdr:nvSpPr>
        <xdr:cNvPr id="4033" name="Rectangle 544"/>
        <xdr:cNvSpPr>
          <a:spLocks noChangeArrowheads="1"/>
        </xdr:cNvSpPr>
      </xdr:nvSpPr>
      <xdr:spPr bwMode="auto">
        <a:xfrm>
          <a:off x="8191500" y="70007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777</xdr:row>
      <xdr:rowOff>0</xdr:rowOff>
    </xdr:from>
    <xdr:to>
      <xdr:col>11</xdr:col>
      <xdr:colOff>15240</xdr:colOff>
      <xdr:row>777</xdr:row>
      <xdr:rowOff>7620</xdr:rowOff>
    </xdr:to>
    <xdr:sp macro="" textlink="">
      <xdr:nvSpPr>
        <xdr:cNvPr id="4034" name="Rectangle 545"/>
        <xdr:cNvSpPr>
          <a:spLocks noChangeArrowheads="1"/>
        </xdr:cNvSpPr>
      </xdr:nvSpPr>
      <xdr:spPr bwMode="auto">
        <a:xfrm>
          <a:off x="8191500" y="70129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778</xdr:row>
      <xdr:rowOff>0</xdr:rowOff>
    </xdr:from>
    <xdr:to>
      <xdr:col>11</xdr:col>
      <xdr:colOff>15240</xdr:colOff>
      <xdr:row>778</xdr:row>
      <xdr:rowOff>7620</xdr:rowOff>
    </xdr:to>
    <xdr:sp macro="" textlink="">
      <xdr:nvSpPr>
        <xdr:cNvPr id="4035" name="Rectangle 546"/>
        <xdr:cNvSpPr>
          <a:spLocks noChangeArrowheads="1"/>
        </xdr:cNvSpPr>
      </xdr:nvSpPr>
      <xdr:spPr bwMode="auto">
        <a:xfrm>
          <a:off x="8191500" y="70251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779</xdr:row>
      <xdr:rowOff>0</xdr:rowOff>
    </xdr:from>
    <xdr:to>
      <xdr:col>11</xdr:col>
      <xdr:colOff>15240</xdr:colOff>
      <xdr:row>779</xdr:row>
      <xdr:rowOff>7620</xdr:rowOff>
    </xdr:to>
    <xdr:sp macro="" textlink="">
      <xdr:nvSpPr>
        <xdr:cNvPr id="4036" name="Rectangle 547"/>
        <xdr:cNvSpPr>
          <a:spLocks noChangeArrowheads="1"/>
        </xdr:cNvSpPr>
      </xdr:nvSpPr>
      <xdr:spPr bwMode="auto">
        <a:xfrm>
          <a:off x="8191500" y="70372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780</xdr:row>
      <xdr:rowOff>0</xdr:rowOff>
    </xdr:from>
    <xdr:to>
      <xdr:col>11</xdr:col>
      <xdr:colOff>15240</xdr:colOff>
      <xdr:row>780</xdr:row>
      <xdr:rowOff>7620</xdr:rowOff>
    </xdr:to>
    <xdr:sp macro="" textlink="">
      <xdr:nvSpPr>
        <xdr:cNvPr id="4037" name="Rectangle 548"/>
        <xdr:cNvSpPr>
          <a:spLocks noChangeArrowheads="1"/>
        </xdr:cNvSpPr>
      </xdr:nvSpPr>
      <xdr:spPr bwMode="auto">
        <a:xfrm>
          <a:off x="8191500" y="70494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783</xdr:row>
      <xdr:rowOff>0</xdr:rowOff>
    </xdr:from>
    <xdr:to>
      <xdr:col>11</xdr:col>
      <xdr:colOff>15240</xdr:colOff>
      <xdr:row>783</xdr:row>
      <xdr:rowOff>7620</xdr:rowOff>
    </xdr:to>
    <xdr:sp macro="" textlink="">
      <xdr:nvSpPr>
        <xdr:cNvPr id="4038" name="Rectangle 549"/>
        <xdr:cNvSpPr>
          <a:spLocks noChangeArrowheads="1"/>
        </xdr:cNvSpPr>
      </xdr:nvSpPr>
      <xdr:spPr bwMode="auto">
        <a:xfrm>
          <a:off x="8191500" y="70647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784</xdr:row>
      <xdr:rowOff>0</xdr:rowOff>
    </xdr:from>
    <xdr:to>
      <xdr:col>11</xdr:col>
      <xdr:colOff>15240</xdr:colOff>
      <xdr:row>784</xdr:row>
      <xdr:rowOff>7620</xdr:rowOff>
    </xdr:to>
    <xdr:sp macro="" textlink="">
      <xdr:nvSpPr>
        <xdr:cNvPr id="4039" name="Rectangle 550"/>
        <xdr:cNvSpPr>
          <a:spLocks noChangeArrowheads="1"/>
        </xdr:cNvSpPr>
      </xdr:nvSpPr>
      <xdr:spPr bwMode="auto">
        <a:xfrm>
          <a:off x="8191500" y="70769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785</xdr:row>
      <xdr:rowOff>0</xdr:rowOff>
    </xdr:from>
    <xdr:to>
      <xdr:col>11</xdr:col>
      <xdr:colOff>15240</xdr:colOff>
      <xdr:row>785</xdr:row>
      <xdr:rowOff>7620</xdr:rowOff>
    </xdr:to>
    <xdr:sp macro="" textlink="">
      <xdr:nvSpPr>
        <xdr:cNvPr id="4040" name="Rectangle 551"/>
        <xdr:cNvSpPr>
          <a:spLocks noChangeArrowheads="1"/>
        </xdr:cNvSpPr>
      </xdr:nvSpPr>
      <xdr:spPr bwMode="auto">
        <a:xfrm>
          <a:off x="8191500" y="70891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786</xdr:row>
      <xdr:rowOff>0</xdr:rowOff>
    </xdr:from>
    <xdr:to>
      <xdr:col>11</xdr:col>
      <xdr:colOff>15240</xdr:colOff>
      <xdr:row>786</xdr:row>
      <xdr:rowOff>7620</xdr:rowOff>
    </xdr:to>
    <xdr:sp macro="" textlink="">
      <xdr:nvSpPr>
        <xdr:cNvPr id="4041" name="Rectangle 552"/>
        <xdr:cNvSpPr>
          <a:spLocks noChangeArrowheads="1"/>
        </xdr:cNvSpPr>
      </xdr:nvSpPr>
      <xdr:spPr bwMode="auto">
        <a:xfrm>
          <a:off x="8191500" y="71013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787</xdr:row>
      <xdr:rowOff>0</xdr:rowOff>
    </xdr:from>
    <xdr:to>
      <xdr:col>11</xdr:col>
      <xdr:colOff>15240</xdr:colOff>
      <xdr:row>787</xdr:row>
      <xdr:rowOff>7620</xdr:rowOff>
    </xdr:to>
    <xdr:sp macro="" textlink="">
      <xdr:nvSpPr>
        <xdr:cNvPr id="4042" name="Rectangle 553"/>
        <xdr:cNvSpPr>
          <a:spLocks noChangeArrowheads="1"/>
        </xdr:cNvSpPr>
      </xdr:nvSpPr>
      <xdr:spPr bwMode="auto">
        <a:xfrm>
          <a:off x="8191500" y="71134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788</xdr:row>
      <xdr:rowOff>0</xdr:rowOff>
    </xdr:from>
    <xdr:to>
      <xdr:col>11</xdr:col>
      <xdr:colOff>15240</xdr:colOff>
      <xdr:row>788</xdr:row>
      <xdr:rowOff>7620</xdr:rowOff>
    </xdr:to>
    <xdr:sp macro="" textlink="">
      <xdr:nvSpPr>
        <xdr:cNvPr id="4043" name="Rectangle 554"/>
        <xdr:cNvSpPr>
          <a:spLocks noChangeArrowheads="1"/>
        </xdr:cNvSpPr>
      </xdr:nvSpPr>
      <xdr:spPr bwMode="auto">
        <a:xfrm>
          <a:off x="8191500" y="71256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789</xdr:row>
      <xdr:rowOff>0</xdr:rowOff>
    </xdr:from>
    <xdr:to>
      <xdr:col>11</xdr:col>
      <xdr:colOff>15240</xdr:colOff>
      <xdr:row>789</xdr:row>
      <xdr:rowOff>7620</xdr:rowOff>
    </xdr:to>
    <xdr:sp macro="" textlink="">
      <xdr:nvSpPr>
        <xdr:cNvPr id="4044" name="Rectangle 555"/>
        <xdr:cNvSpPr>
          <a:spLocks noChangeArrowheads="1"/>
        </xdr:cNvSpPr>
      </xdr:nvSpPr>
      <xdr:spPr bwMode="auto">
        <a:xfrm>
          <a:off x="8191500" y="71378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790</xdr:row>
      <xdr:rowOff>0</xdr:rowOff>
    </xdr:from>
    <xdr:to>
      <xdr:col>11</xdr:col>
      <xdr:colOff>15240</xdr:colOff>
      <xdr:row>790</xdr:row>
      <xdr:rowOff>7620</xdr:rowOff>
    </xdr:to>
    <xdr:sp macro="" textlink="">
      <xdr:nvSpPr>
        <xdr:cNvPr id="4045" name="Rectangle 556"/>
        <xdr:cNvSpPr>
          <a:spLocks noChangeArrowheads="1"/>
        </xdr:cNvSpPr>
      </xdr:nvSpPr>
      <xdr:spPr bwMode="auto">
        <a:xfrm>
          <a:off x="8191500" y="71500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792</xdr:row>
      <xdr:rowOff>0</xdr:rowOff>
    </xdr:from>
    <xdr:to>
      <xdr:col>11</xdr:col>
      <xdr:colOff>15240</xdr:colOff>
      <xdr:row>792</xdr:row>
      <xdr:rowOff>7620</xdr:rowOff>
    </xdr:to>
    <xdr:sp macro="" textlink="">
      <xdr:nvSpPr>
        <xdr:cNvPr id="4046" name="Rectangle 557"/>
        <xdr:cNvSpPr>
          <a:spLocks noChangeArrowheads="1"/>
        </xdr:cNvSpPr>
      </xdr:nvSpPr>
      <xdr:spPr bwMode="auto">
        <a:xfrm>
          <a:off x="8191500" y="71637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793</xdr:row>
      <xdr:rowOff>0</xdr:rowOff>
    </xdr:from>
    <xdr:to>
      <xdr:col>11</xdr:col>
      <xdr:colOff>15240</xdr:colOff>
      <xdr:row>793</xdr:row>
      <xdr:rowOff>7620</xdr:rowOff>
    </xdr:to>
    <xdr:sp macro="" textlink="">
      <xdr:nvSpPr>
        <xdr:cNvPr id="4047" name="Rectangle 558"/>
        <xdr:cNvSpPr>
          <a:spLocks noChangeArrowheads="1"/>
        </xdr:cNvSpPr>
      </xdr:nvSpPr>
      <xdr:spPr bwMode="auto">
        <a:xfrm>
          <a:off x="8191500" y="71759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797</xdr:row>
      <xdr:rowOff>0</xdr:rowOff>
    </xdr:from>
    <xdr:to>
      <xdr:col>11</xdr:col>
      <xdr:colOff>15240</xdr:colOff>
      <xdr:row>797</xdr:row>
      <xdr:rowOff>7620</xdr:rowOff>
    </xdr:to>
    <xdr:sp macro="" textlink="">
      <xdr:nvSpPr>
        <xdr:cNvPr id="4048" name="Rectangle 559"/>
        <xdr:cNvSpPr>
          <a:spLocks noChangeArrowheads="1"/>
        </xdr:cNvSpPr>
      </xdr:nvSpPr>
      <xdr:spPr bwMode="auto">
        <a:xfrm>
          <a:off x="8191500" y="71927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798</xdr:row>
      <xdr:rowOff>0</xdr:rowOff>
    </xdr:from>
    <xdr:to>
      <xdr:col>11</xdr:col>
      <xdr:colOff>15240</xdr:colOff>
      <xdr:row>798</xdr:row>
      <xdr:rowOff>7620</xdr:rowOff>
    </xdr:to>
    <xdr:sp macro="" textlink="">
      <xdr:nvSpPr>
        <xdr:cNvPr id="4049" name="Rectangle 560"/>
        <xdr:cNvSpPr>
          <a:spLocks noChangeArrowheads="1"/>
        </xdr:cNvSpPr>
      </xdr:nvSpPr>
      <xdr:spPr bwMode="auto">
        <a:xfrm>
          <a:off x="8191500" y="72049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799</xdr:row>
      <xdr:rowOff>0</xdr:rowOff>
    </xdr:from>
    <xdr:to>
      <xdr:col>11</xdr:col>
      <xdr:colOff>15240</xdr:colOff>
      <xdr:row>799</xdr:row>
      <xdr:rowOff>7620</xdr:rowOff>
    </xdr:to>
    <xdr:sp macro="" textlink="">
      <xdr:nvSpPr>
        <xdr:cNvPr id="4050" name="Rectangle 561"/>
        <xdr:cNvSpPr>
          <a:spLocks noChangeArrowheads="1"/>
        </xdr:cNvSpPr>
      </xdr:nvSpPr>
      <xdr:spPr bwMode="auto">
        <a:xfrm>
          <a:off x="8191500" y="72171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800</xdr:row>
      <xdr:rowOff>0</xdr:rowOff>
    </xdr:from>
    <xdr:to>
      <xdr:col>11</xdr:col>
      <xdr:colOff>15240</xdr:colOff>
      <xdr:row>800</xdr:row>
      <xdr:rowOff>7620</xdr:rowOff>
    </xdr:to>
    <xdr:sp macro="" textlink="">
      <xdr:nvSpPr>
        <xdr:cNvPr id="4051" name="Rectangle 562"/>
        <xdr:cNvSpPr>
          <a:spLocks noChangeArrowheads="1"/>
        </xdr:cNvSpPr>
      </xdr:nvSpPr>
      <xdr:spPr bwMode="auto">
        <a:xfrm>
          <a:off x="8191500" y="72293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806</xdr:row>
      <xdr:rowOff>0</xdr:rowOff>
    </xdr:from>
    <xdr:to>
      <xdr:col>11</xdr:col>
      <xdr:colOff>15240</xdr:colOff>
      <xdr:row>806</xdr:row>
      <xdr:rowOff>7620</xdr:rowOff>
    </xdr:to>
    <xdr:sp macro="" textlink="">
      <xdr:nvSpPr>
        <xdr:cNvPr id="4052" name="Rectangle 563"/>
        <xdr:cNvSpPr>
          <a:spLocks noChangeArrowheads="1"/>
        </xdr:cNvSpPr>
      </xdr:nvSpPr>
      <xdr:spPr bwMode="auto">
        <a:xfrm>
          <a:off x="8191500" y="72495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807</xdr:row>
      <xdr:rowOff>0</xdr:rowOff>
    </xdr:from>
    <xdr:to>
      <xdr:col>11</xdr:col>
      <xdr:colOff>15240</xdr:colOff>
      <xdr:row>807</xdr:row>
      <xdr:rowOff>7620</xdr:rowOff>
    </xdr:to>
    <xdr:sp macro="" textlink="">
      <xdr:nvSpPr>
        <xdr:cNvPr id="4053" name="Rectangle 564"/>
        <xdr:cNvSpPr>
          <a:spLocks noChangeArrowheads="1"/>
        </xdr:cNvSpPr>
      </xdr:nvSpPr>
      <xdr:spPr bwMode="auto">
        <a:xfrm>
          <a:off x="8191500" y="72617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808</xdr:row>
      <xdr:rowOff>0</xdr:rowOff>
    </xdr:from>
    <xdr:to>
      <xdr:col>11</xdr:col>
      <xdr:colOff>15240</xdr:colOff>
      <xdr:row>808</xdr:row>
      <xdr:rowOff>7620</xdr:rowOff>
    </xdr:to>
    <xdr:sp macro="" textlink="">
      <xdr:nvSpPr>
        <xdr:cNvPr id="4054" name="Rectangle 565"/>
        <xdr:cNvSpPr>
          <a:spLocks noChangeArrowheads="1"/>
        </xdr:cNvSpPr>
      </xdr:nvSpPr>
      <xdr:spPr bwMode="auto">
        <a:xfrm>
          <a:off x="8191500" y="72739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809</xdr:row>
      <xdr:rowOff>0</xdr:rowOff>
    </xdr:from>
    <xdr:to>
      <xdr:col>11</xdr:col>
      <xdr:colOff>15240</xdr:colOff>
      <xdr:row>809</xdr:row>
      <xdr:rowOff>7620</xdr:rowOff>
    </xdr:to>
    <xdr:sp macro="" textlink="">
      <xdr:nvSpPr>
        <xdr:cNvPr id="4055" name="Rectangle 566"/>
        <xdr:cNvSpPr>
          <a:spLocks noChangeArrowheads="1"/>
        </xdr:cNvSpPr>
      </xdr:nvSpPr>
      <xdr:spPr bwMode="auto">
        <a:xfrm>
          <a:off x="8191500" y="72861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810</xdr:row>
      <xdr:rowOff>0</xdr:rowOff>
    </xdr:from>
    <xdr:to>
      <xdr:col>11</xdr:col>
      <xdr:colOff>15240</xdr:colOff>
      <xdr:row>810</xdr:row>
      <xdr:rowOff>7620</xdr:rowOff>
    </xdr:to>
    <xdr:sp macro="" textlink="">
      <xdr:nvSpPr>
        <xdr:cNvPr id="4056" name="Rectangle 567"/>
        <xdr:cNvSpPr>
          <a:spLocks noChangeArrowheads="1"/>
        </xdr:cNvSpPr>
      </xdr:nvSpPr>
      <xdr:spPr bwMode="auto">
        <a:xfrm>
          <a:off x="8191500" y="72983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811</xdr:row>
      <xdr:rowOff>0</xdr:rowOff>
    </xdr:from>
    <xdr:to>
      <xdr:col>11</xdr:col>
      <xdr:colOff>15240</xdr:colOff>
      <xdr:row>811</xdr:row>
      <xdr:rowOff>7620</xdr:rowOff>
    </xdr:to>
    <xdr:sp macro="" textlink="">
      <xdr:nvSpPr>
        <xdr:cNvPr id="4057" name="Rectangle 568"/>
        <xdr:cNvSpPr>
          <a:spLocks noChangeArrowheads="1"/>
        </xdr:cNvSpPr>
      </xdr:nvSpPr>
      <xdr:spPr bwMode="auto">
        <a:xfrm>
          <a:off x="8191500" y="73105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812</xdr:row>
      <xdr:rowOff>0</xdr:rowOff>
    </xdr:from>
    <xdr:to>
      <xdr:col>11</xdr:col>
      <xdr:colOff>15240</xdr:colOff>
      <xdr:row>812</xdr:row>
      <xdr:rowOff>7620</xdr:rowOff>
    </xdr:to>
    <xdr:sp macro="" textlink="">
      <xdr:nvSpPr>
        <xdr:cNvPr id="4058" name="Rectangle 569"/>
        <xdr:cNvSpPr>
          <a:spLocks noChangeArrowheads="1"/>
        </xdr:cNvSpPr>
      </xdr:nvSpPr>
      <xdr:spPr bwMode="auto">
        <a:xfrm>
          <a:off x="8191500" y="73227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813</xdr:row>
      <xdr:rowOff>0</xdr:rowOff>
    </xdr:from>
    <xdr:to>
      <xdr:col>11</xdr:col>
      <xdr:colOff>15240</xdr:colOff>
      <xdr:row>813</xdr:row>
      <xdr:rowOff>7620</xdr:rowOff>
    </xdr:to>
    <xdr:sp macro="" textlink="">
      <xdr:nvSpPr>
        <xdr:cNvPr id="4059" name="Rectangle 570"/>
        <xdr:cNvSpPr>
          <a:spLocks noChangeArrowheads="1"/>
        </xdr:cNvSpPr>
      </xdr:nvSpPr>
      <xdr:spPr bwMode="auto">
        <a:xfrm>
          <a:off x="8191500" y="73349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814</xdr:row>
      <xdr:rowOff>0</xdr:rowOff>
    </xdr:from>
    <xdr:to>
      <xdr:col>11</xdr:col>
      <xdr:colOff>15240</xdr:colOff>
      <xdr:row>814</xdr:row>
      <xdr:rowOff>7620</xdr:rowOff>
    </xdr:to>
    <xdr:sp macro="" textlink="">
      <xdr:nvSpPr>
        <xdr:cNvPr id="4060" name="Rectangle 571"/>
        <xdr:cNvSpPr>
          <a:spLocks noChangeArrowheads="1"/>
        </xdr:cNvSpPr>
      </xdr:nvSpPr>
      <xdr:spPr bwMode="auto">
        <a:xfrm>
          <a:off x="8191500" y="73471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815</xdr:row>
      <xdr:rowOff>0</xdr:rowOff>
    </xdr:from>
    <xdr:to>
      <xdr:col>11</xdr:col>
      <xdr:colOff>15240</xdr:colOff>
      <xdr:row>815</xdr:row>
      <xdr:rowOff>7620</xdr:rowOff>
    </xdr:to>
    <xdr:sp macro="" textlink="">
      <xdr:nvSpPr>
        <xdr:cNvPr id="4061" name="Rectangle 572"/>
        <xdr:cNvSpPr>
          <a:spLocks noChangeArrowheads="1"/>
        </xdr:cNvSpPr>
      </xdr:nvSpPr>
      <xdr:spPr bwMode="auto">
        <a:xfrm>
          <a:off x="8191500" y="73593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816</xdr:row>
      <xdr:rowOff>0</xdr:rowOff>
    </xdr:from>
    <xdr:to>
      <xdr:col>11</xdr:col>
      <xdr:colOff>15240</xdr:colOff>
      <xdr:row>816</xdr:row>
      <xdr:rowOff>7620</xdr:rowOff>
    </xdr:to>
    <xdr:sp macro="" textlink="">
      <xdr:nvSpPr>
        <xdr:cNvPr id="4062" name="Rectangle 573"/>
        <xdr:cNvSpPr>
          <a:spLocks noChangeArrowheads="1"/>
        </xdr:cNvSpPr>
      </xdr:nvSpPr>
      <xdr:spPr bwMode="auto">
        <a:xfrm>
          <a:off x="8191500" y="73715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817</xdr:row>
      <xdr:rowOff>0</xdr:rowOff>
    </xdr:from>
    <xdr:to>
      <xdr:col>11</xdr:col>
      <xdr:colOff>15240</xdr:colOff>
      <xdr:row>817</xdr:row>
      <xdr:rowOff>7620</xdr:rowOff>
    </xdr:to>
    <xdr:sp macro="" textlink="">
      <xdr:nvSpPr>
        <xdr:cNvPr id="4063" name="Rectangle 574"/>
        <xdr:cNvSpPr>
          <a:spLocks noChangeArrowheads="1"/>
        </xdr:cNvSpPr>
      </xdr:nvSpPr>
      <xdr:spPr bwMode="auto">
        <a:xfrm>
          <a:off x="8191500" y="73837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818</xdr:row>
      <xdr:rowOff>0</xdr:rowOff>
    </xdr:from>
    <xdr:to>
      <xdr:col>11</xdr:col>
      <xdr:colOff>15240</xdr:colOff>
      <xdr:row>818</xdr:row>
      <xdr:rowOff>7620</xdr:rowOff>
    </xdr:to>
    <xdr:sp macro="" textlink="">
      <xdr:nvSpPr>
        <xdr:cNvPr id="4064" name="Rectangle 575"/>
        <xdr:cNvSpPr>
          <a:spLocks noChangeArrowheads="1"/>
        </xdr:cNvSpPr>
      </xdr:nvSpPr>
      <xdr:spPr bwMode="auto">
        <a:xfrm>
          <a:off x="8191500" y="73958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819</xdr:row>
      <xdr:rowOff>0</xdr:rowOff>
    </xdr:from>
    <xdr:to>
      <xdr:col>11</xdr:col>
      <xdr:colOff>15240</xdr:colOff>
      <xdr:row>819</xdr:row>
      <xdr:rowOff>7620</xdr:rowOff>
    </xdr:to>
    <xdr:sp macro="" textlink="">
      <xdr:nvSpPr>
        <xdr:cNvPr id="4065" name="Rectangle 576"/>
        <xdr:cNvSpPr>
          <a:spLocks noChangeArrowheads="1"/>
        </xdr:cNvSpPr>
      </xdr:nvSpPr>
      <xdr:spPr bwMode="auto">
        <a:xfrm>
          <a:off x="8191500" y="74080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820</xdr:row>
      <xdr:rowOff>0</xdr:rowOff>
    </xdr:from>
    <xdr:to>
      <xdr:col>11</xdr:col>
      <xdr:colOff>15240</xdr:colOff>
      <xdr:row>820</xdr:row>
      <xdr:rowOff>7620</xdr:rowOff>
    </xdr:to>
    <xdr:sp macro="" textlink="">
      <xdr:nvSpPr>
        <xdr:cNvPr id="4066" name="Rectangle 577"/>
        <xdr:cNvSpPr>
          <a:spLocks noChangeArrowheads="1"/>
        </xdr:cNvSpPr>
      </xdr:nvSpPr>
      <xdr:spPr bwMode="auto">
        <a:xfrm>
          <a:off x="8191500" y="74202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821</xdr:row>
      <xdr:rowOff>0</xdr:rowOff>
    </xdr:from>
    <xdr:to>
      <xdr:col>11</xdr:col>
      <xdr:colOff>15240</xdr:colOff>
      <xdr:row>821</xdr:row>
      <xdr:rowOff>7620</xdr:rowOff>
    </xdr:to>
    <xdr:sp macro="" textlink="">
      <xdr:nvSpPr>
        <xdr:cNvPr id="4067" name="Rectangle 578"/>
        <xdr:cNvSpPr>
          <a:spLocks noChangeArrowheads="1"/>
        </xdr:cNvSpPr>
      </xdr:nvSpPr>
      <xdr:spPr bwMode="auto">
        <a:xfrm>
          <a:off x="8191500" y="74324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822</xdr:row>
      <xdr:rowOff>0</xdr:rowOff>
    </xdr:from>
    <xdr:to>
      <xdr:col>11</xdr:col>
      <xdr:colOff>15240</xdr:colOff>
      <xdr:row>822</xdr:row>
      <xdr:rowOff>7620</xdr:rowOff>
    </xdr:to>
    <xdr:sp macro="" textlink="">
      <xdr:nvSpPr>
        <xdr:cNvPr id="4068" name="Rectangle 579"/>
        <xdr:cNvSpPr>
          <a:spLocks noChangeArrowheads="1"/>
        </xdr:cNvSpPr>
      </xdr:nvSpPr>
      <xdr:spPr bwMode="auto">
        <a:xfrm>
          <a:off x="8191500" y="74446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823</xdr:row>
      <xdr:rowOff>0</xdr:rowOff>
    </xdr:from>
    <xdr:to>
      <xdr:col>11</xdr:col>
      <xdr:colOff>15240</xdr:colOff>
      <xdr:row>823</xdr:row>
      <xdr:rowOff>7620</xdr:rowOff>
    </xdr:to>
    <xdr:sp macro="" textlink="">
      <xdr:nvSpPr>
        <xdr:cNvPr id="4069" name="Rectangle 580"/>
        <xdr:cNvSpPr>
          <a:spLocks noChangeArrowheads="1"/>
        </xdr:cNvSpPr>
      </xdr:nvSpPr>
      <xdr:spPr bwMode="auto">
        <a:xfrm>
          <a:off x="8191500" y="74568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824</xdr:row>
      <xdr:rowOff>0</xdr:rowOff>
    </xdr:from>
    <xdr:to>
      <xdr:col>11</xdr:col>
      <xdr:colOff>15240</xdr:colOff>
      <xdr:row>824</xdr:row>
      <xdr:rowOff>7620</xdr:rowOff>
    </xdr:to>
    <xdr:sp macro="" textlink="">
      <xdr:nvSpPr>
        <xdr:cNvPr id="4070" name="Rectangle 581"/>
        <xdr:cNvSpPr>
          <a:spLocks noChangeArrowheads="1"/>
        </xdr:cNvSpPr>
      </xdr:nvSpPr>
      <xdr:spPr bwMode="auto">
        <a:xfrm>
          <a:off x="8191500" y="74690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825</xdr:row>
      <xdr:rowOff>0</xdr:rowOff>
    </xdr:from>
    <xdr:to>
      <xdr:col>11</xdr:col>
      <xdr:colOff>15240</xdr:colOff>
      <xdr:row>825</xdr:row>
      <xdr:rowOff>7620</xdr:rowOff>
    </xdr:to>
    <xdr:sp macro="" textlink="">
      <xdr:nvSpPr>
        <xdr:cNvPr id="4071" name="Rectangle 582"/>
        <xdr:cNvSpPr>
          <a:spLocks noChangeArrowheads="1"/>
        </xdr:cNvSpPr>
      </xdr:nvSpPr>
      <xdr:spPr bwMode="auto">
        <a:xfrm>
          <a:off x="8191500" y="74812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826</xdr:row>
      <xdr:rowOff>0</xdr:rowOff>
    </xdr:from>
    <xdr:to>
      <xdr:col>11</xdr:col>
      <xdr:colOff>15240</xdr:colOff>
      <xdr:row>826</xdr:row>
      <xdr:rowOff>7620</xdr:rowOff>
    </xdr:to>
    <xdr:sp macro="" textlink="">
      <xdr:nvSpPr>
        <xdr:cNvPr id="4072" name="Rectangle 583"/>
        <xdr:cNvSpPr>
          <a:spLocks noChangeArrowheads="1"/>
        </xdr:cNvSpPr>
      </xdr:nvSpPr>
      <xdr:spPr bwMode="auto">
        <a:xfrm>
          <a:off x="8191500" y="74934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827</xdr:row>
      <xdr:rowOff>0</xdr:rowOff>
    </xdr:from>
    <xdr:to>
      <xdr:col>11</xdr:col>
      <xdr:colOff>15240</xdr:colOff>
      <xdr:row>827</xdr:row>
      <xdr:rowOff>7620</xdr:rowOff>
    </xdr:to>
    <xdr:sp macro="" textlink="">
      <xdr:nvSpPr>
        <xdr:cNvPr id="4073" name="Rectangle 584"/>
        <xdr:cNvSpPr>
          <a:spLocks noChangeArrowheads="1"/>
        </xdr:cNvSpPr>
      </xdr:nvSpPr>
      <xdr:spPr bwMode="auto">
        <a:xfrm>
          <a:off x="8191500" y="75056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828</xdr:row>
      <xdr:rowOff>0</xdr:rowOff>
    </xdr:from>
    <xdr:to>
      <xdr:col>11</xdr:col>
      <xdr:colOff>15240</xdr:colOff>
      <xdr:row>828</xdr:row>
      <xdr:rowOff>7620</xdr:rowOff>
    </xdr:to>
    <xdr:sp macro="" textlink="">
      <xdr:nvSpPr>
        <xdr:cNvPr id="4074" name="Rectangle 585"/>
        <xdr:cNvSpPr>
          <a:spLocks noChangeArrowheads="1"/>
        </xdr:cNvSpPr>
      </xdr:nvSpPr>
      <xdr:spPr bwMode="auto">
        <a:xfrm>
          <a:off x="8191500" y="75178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829</xdr:row>
      <xdr:rowOff>0</xdr:rowOff>
    </xdr:from>
    <xdr:to>
      <xdr:col>11</xdr:col>
      <xdr:colOff>15240</xdr:colOff>
      <xdr:row>829</xdr:row>
      <xdr:rowOff>7620</xdr:rowOff>
    </xdr:to>
    <xdr:sp macro="" textlink="">
      <xdr:nvSpPr>
        <xdr:cNvPr id="4075" name="Rectangle 586"/>
        <xdr:cNvSpPr>
          <a:spLocks noChangeArrowheads="1"/>
        </xdr:cNvSpPr>
      </xdr:nvSpPr>
      <xdr:spPr bwMode="auto">
        <a:xfrm>
          <a:off x="8191500" y="75300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830</xdr:row>
      <xdr:rowOff>0</xdr:rowOff>
    </xdr:from>
    <xdr:to>
      <xdr:col>11</xdr:col>
      <xdr:colOff>15240</xdr:colOff>
      <xdr:row>830</xdr:row>
      <xdr:rowOff>7620</xdr:rowOff>
    </xdr:to>
    <xdr:sp macro="" textlink="">
      <xdr:nvSpPr>
        <xdr:cNvPr id="4076" name="Rectangle 587"/>
        <xdr:cNvSpPr>
          <a:spLocks noChangeArrowheads="1"/>
        </xdr:cNvSpPr>
      </xdr:nvSpPr>
      <xdr:spPr bwMode="auto">
        <a:xfrm>
          <a:off x="8191500" y="75421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831</xdr:row>
      <xdr:rowOff>0</xdr:rowOff>
    </xdr:from>
    <xdr:to>
      <xdr:col>11</xdr:col>
      <xdr:colOff>15240</xdr:colOff>
      <xdr:row>831</xdr:row>
      <xdr:rowOff>7620</xdr:rowOff>
    </xdr:to>
    <xdr:sp macro="" textlink="">
      <xdr:nvSpPr>
        <xdr:cNvPr id="4077" name="Rectangle 588"/>
        <xdr:cNvSpPr>
          <a:spLocks noChangeArrowheads="1"/>
        </xdr:cNvSpPr>
      </xdr:nvSpPr>
      <xdr:spPr bwMode="auto">
        <a:xfrm>
          <a:off x="8191500" y="75543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832</xdr:row>
      <xdr:rowOff>0</xdr:rowOff>
    </xdr:from>
    <xdr:to>
      <xdr:col>11</xdr:col>
      <xdr:colOff>15240</xdr:colOff>
      <xdr:row>832</xdr:row>
      <xdr:rowOff>7620</xdr:rowOff>
    </xdr:to>
    <xdr:sp macro="" textlink="">
      <xdr:nvSpPr>
        <xdr:cNvPr id="4078" name="Rectangle 589"/>
        <xdr:cNvSpPr>
          <a:spLocks noChangeArrowheads="1"/>
        </xdr:cNvSpPr>
      </xdr:nvSpPr>
      <xdr:spPr bwMode="auto">
        <a:xfrm>
          <a:off x="8191500" y="75665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833</xdr:row>
      <xdr:rowOff>0</xdr:rowOff>
    </xdr:from>
    <xdr:to>
      <xdr:col>11</xdr:col>
      <xdr:colOff>15240</xdr:colOff>
      <xdr:row>833</xdr:row>
      <xdr:rowOff>7620</xdr:rowOff>
    </xdr:to>
    <xdr:sp macro="" textlink="">
      <xdr:nvSpPr>
        <xdr:cNvPr id="4079" name="Rectangle 590"/>
        <xdr:cNvSpPr>
          <a:spLocks noChangeArrowheads="1"/>
        </xdr:cNvSpPr>
      </xdr:nvSpPr>
      <xdr:spPr bwMode="auto">
        <a:xfrm>
          <a:off x="8191500" y="75787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834</xdr:row>
      <xdr:rowOff>0</xdr:rowOff>
    </xdr:from>
    <xdr:to>
      <xdr:col>11</xdr:col>
      <xdr:colOff>15240</xdr:colOff>
      <xdr:row>834</xdr:row>
      <xdr:rowOff>7620</xdr:rowOff>
    </xdr:to>
    <xdr:sp macro="" textlink="">
      <xdr:nvSpPr>
        <xdr:cNvPr id="4080" name="Rectangle 591"/>
        <xdr:cNvSpPr>
          <a:spLocks noChangeArrowheads="1"/>
        </xdr:cNvSpPr>
      </xdr:nvSpPr>
      <xdr:spPr bwMode="auto">
        <a:xfrm>
          <a:off x="8191500" y="75909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835</xdr:row>
      <xdr:rowOff>0</xdr:rowOff>
    </xdr:from>
    <xdr:to>
      <xdr:col>11</xdr:col>
      <xdr:colOff>15240</xdr:colOff>
      <xdr:row>835</xdr:row>
      <xdr:rowOff>7620</xdr:rowOff>
    </xdr:to>
    <xdr:sp macro="" textlink="">
      <xdr:nvSpPr>
        <xdr:cNvPr id="4081" name="Rectangle 592"/>
        <xdr:cNvSpPr>
          <a:spLocks noChangeArrowheads="1"/>
        </xdr:cNvSpPr>
      </xdr:nvSpPr>
      <xdr:spPr bwMode="auto">
        <a:xfrm>
          <a:off x="8191500" y="76031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836</xdr:row>
      <xdr:rowOff>0</xdr:rowOff>
    </xdr:from>
    <xdr:to>
      <xdr:col>11</xdr:col>
      <xdr:colOff>15240</xdr:colOff>
      <xdr:row>836</xdr:row>
      <xdr:rowOff>7620</xdr:rowOff>
    </xdr:to>
    <xdr:sp macro="" textlink="">
      <xdr:nvSpPr>
        <xdr:cNvPr id="4082" name="Rectangle 593"/>
        <xdr:cNvSpPr>
          <a:spLocks noChangeArrowheads="1"/>
        </xdr:cNvSpPr>
      </xdr:nvSpPr>
      <xdr:spPr bwMode="auto">
        <a:xfrm>
          <a:off x="8191500" y="76153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837</xdr:row>
      <xdr:rowOff>0</xdr:rowOff>
    </xdr:from>
    <xdr:to>
      <xdr:col>11</xdr:col>
      <xdr:colOff>15240</xdr:colOff>
      <xdr:row>837</xdr:row>
      <xdr:rowOff>7620</xdr:rowOff>
    </xdr:to>
    <xdr:sp macro="" textlink="">
      <xdr:nvSpPr>
        <xdr:cNvPr id="4083" name="Rectangle 594"/>
        <xdr:cNvSpPr>
          <a:spLocks noChangeArrowheads="1"/>
        </xdr:cNvSpPr>
      </xdr:nvSpPr>
      <xdr:spPr bwMode="auto">
        <a:xfrm>
          <a:off x="8191500" y="76275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838</xdr:row>
      <xdr:rowOff>0</xdr:rowOff>
    </xdr:from>
    <xdr:to>
      <xdr:col>11</xdr:col>
      <xdr:colOff>15240</xdr:colOff>
      <xdr:row>838</xdr:row>
      <xdr:rowOff>7620</xdr:rowOff>
    </xdr:to>
    <xdr:sp macro="" textlink="">
      <xdr:nvSpPr>
        <xdr:cNvPr id="4084" name="Rectangle 595"/>
        <xdr:cNvSpPr>
          <a:spLocks noChangeArrowheads="1"/>
        </xdr:cNvSpPr>
      </xdr:nvSpPr>
      <xdr:spPr bwMode="auto">
        <a:xfrm>
          <a:off x="8191500" y="76397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839</xdr:row>
      <xdr:rowOff>0</xdr:rowOff>
    </xdr:from>
    <xdr:to>
      <xdr:col>11</xdr:col>
      <xdr:colOff>15240</xdr:colOff>
      <xdr:row>839</xdr:row>
      <xdr:rowOff>7620</xdr:rowOff>
    </xdr:to>
    <xdr:sp macro="" textlink="">
      <xdr:nvSpPr>
        <xdr:cNvPr id="4085" name="Rectangle 596"/>
        <xdr:cNvSpPr>
          <a:spLocks noChangeArrowheads="1"/>
        </xdr:cNvSpPr>
      </xdr:nvSpPr>
      <xdr:spPr bwMode="auto">
        <a:xfrm>
          <a:off x="8191500" y="76519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844</xdr:row>
      <xdr:rowOff>0</xdr:rowOff>
    </xdr:from>
    <xdr:to>
      <xdr:col>11</xdr:col>
      <xdr:colOff>15240</xdr:colOff>
      <xdr:row>844</xdr:row>
      <xdr:rowOff>7620</xdr:rowOff>
    </xdr:to>
    <xdr:sp macro="" textlink="">
      <xdr:nvSpPr>
        <xdr:cNvPr id="4086" name="Rectangle 597"/>
        <xdr:cNvSpPr>
          <a:spLocks noChangeArrowheads="1"/>
        </xdr:cNvSpPr>
      </xdr:nvSpPr>
      <xdr:spPr bwMode="auto">
        <a:xfrm>
          <a:off x="8191500" y="76702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845</xdr:row>
      <xdr:rowOff>0</xdr:rowOff>
    </xdr:from>
    <xdr:to>
      <xdr:col>11</xdr:col>
      <xdr:colOff>15240</xdr:colOff>
      <xdr:row>845</xdr:row>
      <xdr:rowOff>7620</xdr:rowOff>
    </xdr:to>
    <xdr:sp macro="" textlink="">
      <xdr:nvSpPr>
        <xdr:cNvPr id="4087" name="Rectangle 598"/>
        <xdr:cNvSpPr>
          <a:spLocks noChangeArrowheads="1"/>
        </xdr:cNvSpPr>
      </xdr:nvSpPr>
      <xdr:spPr bwMode="auto">
        <a:xfrm>
          <a:off x="8191500" y="76824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846</xdr:row>
      <xdr:rowOff>0</xdr:rowOff>
    </xdr:from>
    <xdr:to>
      <xdr:col>11</xdr:col>
      <xdr:colOff>15240</xdr:colOff>
      <xdr:row>846</xdr:row>
      <xdr:rowOff>7620</xdr:rowOff>
    </xdr:to>
    <xdr:sp macro="" textlink="">
      <xdr:nvSpPr>
        <xdr:cNvPr id="4088" name="Rectangle 599"/>
        <xdr:cNvSpPr>
          <a:spLocks noChangeArrowheads="1"/>
        </xdr:cNvSpPr>
      </xdr:nvSpPr>
      <xdr:spPr bwMode="auto">
        <a:xfrm>
          <a:off x="8191500" y="76945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847</xdr:row>
      <xdr:rowOff>0</xdr:rowOff>
    </xdr:from>
    <xdr:to>
      <xdr:col>11</xdr:col>
      <xdr:colOff>15240</xdr:colOff>
      <xdr:row>847</xdr:row>
      <xdr:rowOff>7620</xdr:rowOff>
    </xdr:to>
    <xdr:sp macro="" textlink="">
      <xdr:nvSpPr>
        <xdr:cNvPr id="4089" name="Rectangle 600"/>
        <xdr:cNvSpPr>
          <a:spLocks noChangeArrowheads="1"/>
        </xdr:cNvSpPr>
      </xdr:nvSpPr>
      <xdr:spPr bwMode="auto">
        <a:xfrm>
          <a:off x="8191500" y="77067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848</xdr:row>
      <xdr:rowOff>0</xdr:rowOff>
    </xdr:from>
    <xdr:to>
      <xdr:col>11</xdr:col>
      <xdr:colOff>15240</xdr:colOff>
      <xdr:row>848</xdr:row>
      <xdr:rowOff>7620</xdr:rowOff>
    </xdr:to>
    <xdr:sp macro="" textlink="">
      <xdr:nvSpPr>
        <xdr:cNvPr id="4090" name="Rectangle 601"/>
        <xdr:cNvSpPr>
          <a:spLocks noChangeArrowheads="1"/>
        </xdr:cNvSpPr>
      </xdr:nvSpPr>
      <xdr:spPr bwMode="auto">
        <a:xfrm>
          <a:off x="8191500" y="77189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849</xdr:row>
      <xdr:rowOff>0</xdr:rowOff>
    </xdr:from>
    <xdr:to>
      <xdr:col>11</xdr:col>
      <xdr:colOff>15240</xdr:colOff>
      <xdr:row>849</xdr:row>
      <xdr:rowOff>7620</xdr:rowOff>
    </xdr:to>
    <xdr:sp macro="" textlink="">
      <xdr:nvSpPr>
        <xdr:cNvPr id="4091" name="Rectangle 602"/>
        <xdr:cNvSpPr>
          <a:spLocks noChangeArrowheads="1"/>
        </xdr:cNvSpPr>
      </xdr:nvSpPr>
      <xdr:spPr bwMode="auto">
        <a:xfrm>
          <a:off x="8191500" y="77311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851</xdr:row>
      <xdr:rowOff>0</xdr:rowOff>
    </xdr:from>
    <xdr:to>
      <xdr:col>11</xdr:col>
      <xdr:colOff>15240</xdr:colOff>
      <xdr:row>851</xdr:row>
      <xdr:rowOff>7620</xdr:rowOff>
    </xdr:to>
    <xdr:sp macro="" textlink="">
      <xdr:nvSpPr>
        <xdr:cNvPr id="4092" name="Rectangle 603"/>
        <xdr:cNvSpPr>
          <a:spLocks noChangeArrowheads="1"/>
        </xdr:cNvSpPr>
      </xdr:nvSpPr>
      <xdr:spPr bwMode="auto">
        <a:xfrm>
          <a:off x="8191500" y="77448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852</xdr:row>
      <xdr:rowOff>0</xdr:rowOff>
    </xdr:from>
    <xdr:to>
      <xdr:col>11</xdr:col>
      <xdr:colOff>15240</xdr:colOff>
      <xdr:row>852</xdr:row>
      <xdr:rowOff>7620</xdr:rowOff>
    </xdr:to>
    <xdr:sp macro="" textlink="">
      <xdr:nvSpPr>
        <xdr:cNvPr id="4093" name="Rectangle 604"/>
        <xdr:cNvSpPr>
          <a:spLocks noChangeArrowheads="1"/>
        </xdr:cNvSpPr>
      </xdr:nvSpPr>
      <xdr:spPr bwMode="auto">
        <a:xfrm>
          <a:off x="8191500" y="77570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853</xdr:row>
      <xdr:rowOff>0</xdr:rowOff>
    </xdr:from>
    <xdr:to>
      <xdr:col>11</xdr:col>
      <xdr:colOff>15240</xdr:colOff>
      <xdr:row>853</xdr:row>
      <xdr:rowOff>7620</xdr:rowOff>
    </xdr:to>
    <xdr:sp macro="" textlink="">
      <xdr:nvSpPr>
        <xdr:cNvPr id="4094" name="Rectangle 605"/>
        <xdr:cNvSpPr>
          <a:spLocks noChangeArrowheads="1"/>
        </xdr:cNvSpPr>
      </xdr:nvSpPr>
      <xdr:spPr bwMode="auto">
        <a:xfrm>
          <a:off x="8191500" y="77692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854</xdr:row>
      <xdr:rowOff>0</xdr:rowOff>
    </xdr:from>
    <xdr:to>
      <xdr:col>11</xdr:col>
      <xdr:colOff>15240</xdr:colOff>
      <xdr:row>854</xdr:row>
      <xdr:rowOff>7620</xdr:rowOff>
    </xdr:to>
    <xdr:sp macro="" textlink="">
      <xdr:nvSpPr>
        <xdr:cNvPr id="4095" name="Rectangle 606"/>
        <xdr:cNvSpPr>
          <a:spLocks noChangeArrowheads="1"/>
        </xdr:cNvSpPr>
      </xdr:nvSpPr>
      <xdr:spPr bwMode="auto">
        <a:xfrm>
          <a:off x="8191500" y="77814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855</xdr:row>
      <xdr:rowOff>0</xdr:rowOff>
    </xdr:from>
    <xdr:to>
      <xdr:col>11</xdr:col>
      <xdr:colOff>15240</xdr:colOff>
      <xdr:row>855</xdr:row>
      <xdr:rowOff>7620</xdr:rowOff>
    </xdr:to>
    <xdr:sp macro="" textlink="">
      <xdr:nvSpPr>
        <xdr:cNvPr id="5120" name="Rectangle 607"/>
        <xdr:cNvSpPr>
          <a:spLocks noChangeArrowheads="1"/>
        </xdr:cNvSpPr>
      </xdr:nvSpPr>
      <xdr:spPr bwMode="auto">
        <a:xfrm>
          <a:off x="8191500" y="77936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856</xdr:row>
      <xdr:rowOff>0</xdr:rowOff>
    </xdr:from>
    <xdr:to>
      <xdr:col>11</xdr:col>
      <xdr:colOff>15240</xdr:colOff>
      <xdr:row>856</xdr:row>
      <xdr:rowOff>7620</xdr:rowOff>
    </xdr:to>
    <xdr:sp macro="" textlink="">
      <xdr:nvSpPr>
        <xdr:cNvPr id="5121" name="Rectangle 608"/>
        <xdr:cNvSpPr>
          <a:spLocks noChangeArrowheads="1"/>
        </xdr:cNvSpPr>
      </xdr:nvSpPr>
      <xdr:spPr bwMode="auto">
        <a:xfrm>
          <a:off x="8191500" y="78058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857</xdr:row>
      <xdr:rowOff>0</xdr:rowOff>
    </xdr:from>
    <xdr:to>
      <xdr:col>11</xdr:col>
      <xdr:colOff>15240</xdr:colOff>
      <xdr:row>857</xdr:row>
      <xdr:rowOff>7620</xdr:rowOff>
    </xdr:to>
    <xdr:sp macro="" textlink="">
      <xdr:nvSpPr>
        <xdr:cNvPr id="5122" name="Rectangle 609"/>
        <xdr:cNvSpPr>
          <a:spLocks noChangeArrowheads="1"/>
        </xdr:cNvSpPr>
      </xdr:nvSpPr>
      <xdr:spPr bwMode="auto">
        <a:xfrm>
          <a:off x="8191500" y="78180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858</xdr:row>
      <xdr:rowOff>0</xdr:rowOff>
    </xdr:from>
    <xdr:to>
      <xdr:col>11</xdr:col>
      <xdr:colOff>15240</xdr:colOff>
      <xdr:row>858</xdr:row>
      <xdr:rowOff>7620</xdr:rowOff>
    </xdr:to>
    <xdr:sp macro="" textlink="">
      <xdr:nvSpPr>
        <xdr:cNvPr id="5123" name="Rectangle 610"/>
        <xdr:cNvSpPr>
          <a:spLocks noChangeArrowheads="1"/>
        </xdr:cNvSpPr>
      </xdr:nvSpPr>
      <xdr:spPr bwMode="auto">
        <a:xfrm>
          <a:off x="8191500" y="78302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860</xdr:row>
      <xdr:rowOff>0</xdr:rowOff>
    </xdr:from>
    <xdr:to>
      <xdr:col>11</xdr:col>
      <xdr:colOff>15240</xdr:colOff>
      <xdr:row>860</xdr:row>
      <xdr:rowOff>7620</xdr:rowOff>
    </xdr:to>
    <xdr:sp macro="" textlink="">
      <xdr:nvSpPr>
        <xdr:cNvPr id="5124" name="Rectangle 611"/>
        <xdr:cNvSpPr>
          <a:spLocks noChangeArrowheads="1"/>
        </xdr:cNvSpPr>
      </xdr:nvSpPr>
      <xdr:spPr bwMode="auto">
        <a:xfrm>
          <a:off x="8191500" y="78439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861</xdr:row>
      <xdr:rowOff>0</xdr:rowOff>
    </xdr:from>
    <xdr:to>
      <xdr:col>11</xdr:col>
      <xdr:colOff>15240</xdr:colOff>
      <xdr:row>861</xdr:row>
      <xdr:rowOff>7620</xdr:rowOff>
    </xdr:to>
    <xdr:sp macro="" textlink="">
      <xdr:nvSpPr>
        <xdr:cNvPr id="5125" name="Rectangle 612"/>
        <xdr:cNvSpPr>
          <a:spLocks noChangeArrowheads="1"/>
        </xdr:cNvSpPr>
      </xdr:nvSpPr>
      <xdr:spPr bwMode="auto">
        <a:xfrm>
          <a:off x="8191500" y="78561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862</xdr:row>
      <xdr:rowOff>0</xdr:rowOff>
    </xdr:from>
    <xdr:to>
      <xdr:col>11</xdr:col>
      <xdr:colOff>15240</xdr:colOff>
      <xdr:row>862</xdr:row>
      <xdr:rowOff>7620</xdr:rowOff>
    </xdr:to>
    <xdr:sp macro="" textlink="">
      <xdr:nvSpPr>
        <xdr:cNvPr id="5126" name="Rectangle 613"/>
        <xdr:cNvSpPr>
          <a:spLocks noChangeArrowheads="1"/>
        </xdr:cNvSpPr>
      </xdr:nvSpPr>
      <xdr:spPr bwMode="auto">
        <a:xfrm>
          <a:off x="8191500" y="78683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863</xdr:row>
      <xdr:rowOff>0</xdr:rowOff>
    </xdr:from>
    <xdr:to>
      <xdr:col>11</xdr:col>
      <xdr:colOff>15240</xdr:colOff>
      <xdr:row>863</xdr:row>
      <xdr:rowOff>7620</xdr:rowOff>
    </xdr:to>
    <xdr:sp macro="" textlink="">
      <xdr:nvSpPr>
        <xdr:cNvPr id="5127" name="Rectangle 614"/>
        <xdr:cNvSpPr>
          <a:spLocks noChangeArrowheads="1"/>
        </xdr:cNvSpPr>
      </xdr:nvSpPr>
      <xdr:spPr bwMode="auto">
        <a:xfrm>
          <a:off x="8191500" y="78805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864</xdr:row>
      <xdr:rowOff>0</xdr:rowOff>
    </xdr:from>
    <xdr:to>
      <xdr:col>11</xdr:col>
      <xdr:colOff>15240</xdr:colOff>
      <xdr:row>864</xdr:row>
      <xdr:rowOff>7620</xdr:rowOff>
    </xdr:to>
    <xdr:sp macro="" textlink="">
      <xdr:nvSpPr>
        <xdr:cNvPr id="5128" name="Rectangle 615"/>
        <xdr:cNvSpPr>
          <a:spLocks noChangeArrowheads="1"/>
        </xdr:cNvSpPr>
      </xdr:nvSpPr>
      <xdr:spPr bwMode="auto">
        <a:xfrm>
          <a:off x="8191500" y="78927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865</xdr:row>
      <xdr:rowOff>0</xdr:rowOff>
    </xdr:from>
    <xdr:to>
      <xdr:col>11</xdr:col>
      <xdr:colOff>15240</xdr:colOff>
      <xdr:row>865</xdr:row>
      <xdr:rowOff>7620</xdr:rowOff>
    </xdr:to>
    <xdr:sp macro="" textlink="">
      <xdr:nvSpPr>
        <xdr:cNvPr id="5129" name="Rectangle 616"/>
        <xdr:cNvSpPr>
          <a:spLocks noChangeArrowheads="1"/>
        </xdr:cNvSpPr>
      </xdr:nvSpPr>
      <xdr:spPr bwMode="auto">
        <a:xfrm>
          <a:off x="8191500" y="79049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866</xdr:row>
      <xdr:rowOff>0</xdr:rowOff>
    </xdr:from>
    <xdr:to>
      <xdr:col>11</xdr:col>
      <xdr:colOff>15240</xdr:colOff>
      <xdr:row>866</xdr:row>
      <xdr:rowOff>7620</xdr:rowOff>
    </xdr:to>
    <xdr:sp macro="" textlink="">
      <xdr:nvSpPr>
        <xdr:cNvPr id="5130" name="Rectangle 617"/>
        <xdr:cNvSpPr>
          <a:spLocks noChangeArrowheads="1"/>
        </xdr:cNvSpPr>
      </xdr:nvSpPr>
      <xdr:spPr bwMode="auto">
        <a:xfrm>
          <a:off x="8191500" y="79171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867</xdr:row>
      <xdr:rowOff>0</xdr:rowOff>
    </xdr:from>
    <xdr:to>
      <xdr:col>11</xdr:col>
      <xdr:colOff>15240</xdr:colOff>
      <xdr:row>867</xdr:row>
      <xdr:rowOff>7620</xdr:rowOff>
    </xdr:to>
    <xdr:sp macro="" textlink="">
      <xdr:nvSpPr>
        <xdr:cNvPr id="5131" name="Rectangle 618"/>
        <xdr:cNvSpPr>
          <a:spLocks noChangeArrowheads="1"/>
        </xdr:cNvSpPr>
      </xdr:nvSpPr>
      <xdr:spPr bwMode="auto">
        <a:xfrm>
          <a:off x="8191500" y="79292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868</xdr:row>
      <xdr:rowOff>0</xdr:rowOff>
    </xdr:from>
    <xdr:to>
      <xdr:col>11</xdr:col>
      <xdr:colOff>15240</xdr:colOff>
      <xdr:row>868</xdr:row>
      <xdr:rowOff>7620</xdr:rowOff>
    </xdr:to>
    <xdr:sp macro="" textlink="">
      <xdr:nvSpPr>
        <xdr:cNvPr id="5132" name="Rectangle 619"/>
        <xdr:cNvSpPr>
          <a:spLocks noChangeArrowheads="1"/>
        </xdr:cNvSpPr>
      </xdr:nvSpPr>
      <xdr:spPr bwMode="auto">
        <a:xfrm>
          <a:off x="8191500" y="79414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869</xdr:row>
      <xdr:rowOff>0</xdr:rowOff>
    </xdr:from>
    <xdr:to>
      <xdr:col>11</xdr:col>
      <xdr:colOff>15240</xdr:colOff>
      <xdr:row>869</xdr:row>
      <xdr:rowOff>7620</xdr:rowOff>
    </xdr:to>
    <xdr:sp macro="" textlink="">
      <xdr:nvSpPr>
        <xdr:cNvPr id="5133" name="Rectangle 620"/>
        <xdr:cNvSpPr>
          <a:spLocks noChangeArrowheads="1"/>
        </xdr:cNvSpPr>
      </xdr:nvSpPr>
      <xdr:spPr bwMode="auto">
        <a:xfrm>
          <a:off x="8191500" y="79536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870</xdr:row>
      <xdr:rowOff>0</xdr:rowOff>
    </xdr:from>
    <xdr:to>
      <xdr:col>11</xdr:col>
      <xdr:colOff>15240</xdr:colOff>
      <xdr:row>870</xdr:row>
      <xdr:rowOff>7620</xdr:rowOff>
    </xdr:to>
    <xdr:sp macro="" textlink="">
      <xdr:nvSpPr>
        <xdr:cNvPr id="5134" name="Rectangle 621"/>
        <xdr:cNvSpPr>
          <a:spLocks noChangeArrowheads="1"/>
        </xdr:cNvSpPr>
      </xdr:nvSpPr>
      <xdr:spPr bwMode="auto">
        <a:xfrm>
          <a:off x="8191500" y="79658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871</xdr:row>
      <xdr:rowOff>0</xdr:rowOff>
    </xdr:from>
    <xdr:to>
      <xdr:col>11</xdr:col>
      <xdr:colOff>15240</xdr:colOff>
      <xdr:row>871</xdr:row>
      <xdr:rowOff>7620</xdr:rowOff>
    </xdr:to>
    <xdr:sp macro="" textlink="">
      <xdr:nvSpPr>
        <xdr:cNvPr id="5135" name="Rectangle 622"/>
        <xdr:cNvSpPr>
          <a:spLocks noChangeArrowheads="1"/>
        </xdr:cNvSpPr>
      </xdr:nvSpPr>
      <xdr:spPr bwMode="auto">
        <a:xfrm>
          <a:off x="8191500" y="79780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872</xdr:row>
      <xdr:rowOff>0</xdr:rowOff>
    </xdr:from>
    <xdr:to>
      <xdr:col>11</xdr:col>
      <xdr:colOff>15240</xdr:colOff>
      <xdr:row>872</xdr:row>
      <xdr:rowOff>7620</xdr:rowOff>
    </xdr:to>
    <xdr:sp macro="" textlink="">
      <xdr:nvSpPr>
        <xdr:cNvPr id="5136" name="Rectangle 623"/>
        <xdr:cNvSpPr>
          <a:spLocks noChangeArrowheads="1"/>
        </xdr:cNvSpPr>
      </xdr:nvSpPr>
      <xdr:spPr bwMode="auto">
        <a:xfrm>
          <a:off x="8191500" y="79902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873</xdr:row>
      <xdr:rowOff>0</xdr:rowOff>
    </xdr:from>
    <xdr:to>
      <xdr:col>11</xdr:col>
      <xdr:colOff>15240</xdr:colOff>
      <xdr:row>873</xdr:row>
      <xdr:rowOff>7620</xdr:rowOff>
    </xdr:to>
    <xdr:sp macro="" textlink="">
      <xdr:nvSpPr>
        <xdr:cNvPr id="5137" name="Rectangle 624"/>
        <xdr:cNvSpPr>
          <a:spLocks noChangeArrowheads="1"/>
        </xdr:cNvSpPr>
      </xdr:nvSpPr>
      <xdr:spPr bwMode="auto">
        <a:xfrm>
          <a:off x="8191500" y="80024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874</xdr:row>
      <xdr:rowOff>0</xdr:rowOff>
    </xdr:from>
    <xdr:to>
      <xdr:col>11</xdr:col>
      <xdr:colOff>15240</xdr:colOff>
      <xdr:row>874</xdr:row>
      <xdr:rowOff>7620</xdr:rowOff>
    </xdr:to>
    <xdr:sp macro="" textlink="">
      <xdr:nvSpPr>
        <xdr:cNvPr id="5138" name="Rectangle 625"/>
        <xdr:cNvSpPr>
          <a:spLocks noChangeArrowheads="1"/>
        </xdr:cNvSpPr>
      </xdr:nvSpPr>
      <xdr:spPr bwMode="auto">
        <a:xfrm>
          <a:off x="8191500" y="80146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876</xdr:row>
      <xdr:rowOff>0</xdr:rowOff>
    </xdr:from>
    <xdr:to>
      <xdr:col>11</xdr:col>
      <xdr:colOff>15240</xdr:colOff>
      <xdr:row>876</xdr:row>
      <xdr:rowOff>7620</xdr:rowOff>
    </xdr:to>
    <xdr:sp macro="" textlink="">
      <xdr:nvSpPr>
        <xdr:cNvPr id="5139" name="Rectangle 626"/>
        <xdr:cNvSpPr>
          <a:spLocks noChangeArrowheads="1"/>
        </xdr:cNvSpPr>
      </xdr:nvSpPr>
      <xdr:spPr bwMode="auto">
        <a:xfrm>
          <a:off x="8191500" y="80283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877</xdr:row>
      <xdr:rowOff>0</xdr:rowOff>
    </xdr:from>
    <xdr:to>
      <xdr:col>11</xdr:col>
      <xdr:colOff>15240</xdr:colOff>
      <xdr:row>877</xdr:row>
      <xdr:rowOff>7620</xdr:rowOff>
    </xdr:to>
    <xdr:sp macro="" textlink="">
      <xdr:nvSpPr>
        <xdr:cNvPr id="5140" name="Rectangle 627"/>
        <xdr:cNvSpPr>
          <a:spLocks noChangeArrowheads="1"/>
        </xdr:cNvSpPr>
      </xdr:nvSpPr>
      <xdr:spPr bwMode="auto">
        <a:xfrm>
          <a:off x="8191500" y="80405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881</xdr:row>
      <xdr:rowOff>0</xdr:rowOff>
    </xdr:from>
    <xdr:to>
      <xdr:col>11</xdr:col>
      <xdr:colOff>15240</xdr:colOff>
      <xdr:row>881</xdr:row>
      <xdr:rowOff>7620</xdr:rowOff>
    </xdr:to>
    <xdr:sp macro="" textlink="">
      <xdr:nvSpPr>
        <xdr:cNvPr id="5141" name="Rectangle 628"/>
        <xdr:cNvSpPr>
          <a:spLocks noChangeArrowheads="1"/>
        </xdr:cNvSpPr>
      </xdr:nvSpPr>
      <xdr:spPr bwMode="auto">
        <a:xfrm>
          <a:off x="8191500" y="80573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882</xdr:row>
      <xdr:rowOff>0</xdr:rowOff>
    </xdr:from>
    <xdr:to>
      <xdr:col>11</xdr:col>
      <xdr:colOff>15240</xdr:colOff>
      <xdr:row>882</xdr:row>
      <xdr:rowOff>7620</xdr:rowOff>
    </xdr:to>
    <xdr:sp macro="" textlink="">
      <xdr:nvSpPr>
        <xdr:cNvPr id="5142" name="Rectangle 629"/>
        <xdr:cNvSpPr>
          <a:spLocks noChangeArrowheads="1"/>
        </xdr:cNvSpPr>
      </xdr:nvSpPr>
      <xdr:spPr bwMode="auto">
        <a:xfrm>
          <a:off x="8191500" y="80695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884</xdr:row>
      <xdr:rowOff>0</xdr:rowOff>
    </xdr:from>
    <xdr:to>
      <xdr:col>11</xdr:col>
      <xdr:colOff>15240</xdr:colOff>
      <xdr:row>884</xdr:row>
      <xdr:rowOff>7620</xdr:rowOff>
    </xdr:to>
    <xdr:sp macro="" textlink="">
      <xdr:nvSpPr>
        <xdr:cNvPr id="5143" name="Rectangle 630"/>
        <xdr:cNvSpPr>
          <a:spLocks noChangeArrowheads="1"/>
        </xdr:cNvSpPr>
      </xdr:nvSpPr>
      <xdr:spPr bwMode="auto">
        <a:xfrm>
          <a:off x="8191500" y="80832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885</xdr:row>
      <xdr:rowOff>0</xdr:rowOff>
    </xdr:from>
    <xdr:to>
      <xdr:col>11</xdr:col>
      <xdr:colOff>15240</xdr:colOff>
      <xdr:row>885</xdr:row>
      <xdr:rowOff>7620</xdr:rowOff>
    </xdr:to>
    <xdr:sp macro="" textlink="">
      <xdr:nvSpPr>
        <xdr:cNvPr id="5144" name="Rectangle 631"/>
        <xdr:cNvSpPr>
          <a:spLocks noChangeArrowheads="1"/>
        </xdr:cNvSpPr>
      </xdr:nvSpPr>
      <xdr:spPr bwMode="auto">
        <a:xfrm>
          <a:off x="8191500" y="80954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886</xdr:row>
      <xdr:rowOff>0</xdr:rowOff>
    </xdr:from>
    <xdr:to>
      <xdr:col>11</xdr:col>
      <xdr:colOff>15240</xdr:colOff>
      <xdr:row>886</xdr:row>
      <xdr:rowOff>7620</xdr:rowOff>
    </xdr:to>
    <xdr:sp macro="" textlink="">
      <xdr:nvSpPr>
        <xdr:cNvPr id="5145" name="Rectangle 632"/>
        <xdr:cNvSpPr>
          <a:spLocks noChangeArrowheads="1"/>
        </xdr:cNvSpPr>
      </xdr:nvSpPr>
      <xdr:spPr bwMode="auto">
        <a:xfrm>
          <a:off x="8191500" y="81076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887</xdr:row>
      <xdr:rowOff>0</xdr:rowOff>
    </xdr:from>
    <xdr:to>
      <xdr:col>11</xdr:col>
      <xdr:colOff>15240</xdr:colOff>
      <xdr:row>887</xdr:row>
      <xdr:rowOff>7620</xdr:rowOff>
    </xdr:to>
    <xdr:sp macro="" textlink="">
      <xdr:nvSpPr>
        <xdr:cNvPr id="5146" name="Rectangle 633"/>
        <xdr:cNvSpPr>
          <a:spLocks noChangeArrowheads="1"/>
        </xdr:cNvSpPr>
      </xdr:nvSpPr>
      <xdr:spPr bwMode="auto">
        <a:xfrm>
          <a:off x="8191500" y="81197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888</xdr:row>
      <xdr:rowOff>0</xdr:rowOff>
    </xdr:from>
    <xdr:to>
      <xdr:col>11</xdr:col>
      <xdr:colOff>15240</xdr:colOff>
      <xdr:row>888</xdr:row>
      <xdr:rowOff>7620</xdr:rowOff>
    </xdr:to>
    <xdr:sp macro="" textlink="">
      <xdr:nvSpPr>
        <xdr:cNvPr id="5147" name="Rectangle 634"/>
        <xdr:cNvSpPr>
          <a:spLocks noChangeArrowheads="1"/>
        </xdr:cNvSpPr>
      </xdr:nvSpPr>
      <xdr:spPr bwMode="auto">
        <a:xfrm>
          <a:off x="8191500" y="81319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889</xdr:row>
      <xdr:rowOff>0</xdr:rowOff>
    </xdr:from>
    <xdr:to>
      <xdr:col>11</xdr:col>
      <xdr:colOff>15240</xdr:colOff>
      <xdr:row>889</xdr:row>
      <xdr:rowOff>7620</xdr:rowOff>
    </xdr:to>
    <xdr:sp macro="" textlink="">
      <xdr:nvSpPr>
        <xdr:cNvPr id="5148" name="Rectangle 635"/>
        <xdr:cNvSpPr>
          <a:spLocks noChangeArrowheads="1"/>
        </xdr:cNvSpPr>
      </xdr:nvSpPr>
      <xdr:spPr bwMode="auto">
        <a:xfrm>
          <a:off x="8191500" y="81441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890</xdr:row>
      <xdr:rowOff>0</xdr:rowOff>
    </xdr:from>
    <xdr:to>
      <xdr:col>11</xdr:col>
      <xdr:colOff>15240</xdr:colOff>
      <xdr:row>890</xdr:row>
      <xdr:rowOff>7620</xdr:rowOff>
    </xdr:to>
    <xdr:sp macro="" textlink="">
      <xdr:nvSpPr>
        <xdr:cNvPr id="5149" name="Rectangle 636"/>
        <xdr:cNvSpPr>
          <a:spLocks noChangeArrowheads="1"/>
        </xdr:cNvSpPr>
      </xdr:nvSpPr>
      <xdr:spPr bwMode="auto">
        <a:xfrm>
          <a:off x="8191500" y="81563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891</xdr:row>
      <xdr:rowOff>0</xdr:rowOff>
    </xdr:from>
    <xdr:to>
      <xdr:col>11</xdr:col>
      <xdr:colOff>15240</xdr:colOff>
      <xdr:row>891</xdr:row>
      <xdr:rowOff>7620</xdr:rowOff>
    </xdr:to>
    <xdr:sp macro="" textlink="">
      <xdr:nvSpPr>
        <xdr:cNvPr id="5150" name="Rectangle 637"/>
        <xdr:cNvSpPr>
          <a:spLocks noChangeArrowheads="1"/>
        </xdr:cNvSpPr>
      </xdr:nvSpPr>
      <xdr:spPr bwMode="auto">
        <a:xfrm>
          <a:off x="8191500" y="81685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894</xdr:row>
      <xdr:rowOff>0</xdr:rowOff>
    </xdr:from>
    <xdr:to>
      <xdr:col>11</xdr:col>
      <xdr:colOff>15240</xdr:colOff>
      <xdr:row>894</xdr:row>
      <xdr:rowOff>7620</xdr:rowOff>
    </xdr:to>
    <xdr:sp macro="" textlink="">
      <xdr:nvSpPr>
        <xdr:cNvPr id="5151" name="Rectangle 638"/>
        <xdr:cNvSpPr>
          <a:spLocks noChangeArrowheads="1"/>
        </xdr:cNvSpPr>
      </xdr:nvSpPr>
      <xdr:spPr bwMode="auto">
        <a:xfrm>
          <a:off x="8191500" y="81838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895</xdr:row>
      <xdr:rowOff>0</xdr:rowOff>
    </xdr:from>
    <xdr:to>
      <xdr:col>11</xdr:col>
      <xdr:colOff>15240</xdr:colOff>
      <xdr:row>895</xdr:row>
      <xdr:rowOff>7620</xdr:rowOff>
    </xdr:to>
    <xdr:sp macro="" textlink="">
      <xdr:nvSpPr>
        <xdr:cNvPr id="5152" name="Rectangle 639"/>
        <xdr:cNvSpPr>
          <a:spLocks noChangeArrowheads="1"/>
        </xdr:cNvSpPr>
      </xdr:nvSpPr>
      <xdr:spPr bwMode="auto">
        <a:xfrm>
          <a:off x="8191500" y="81959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896</xdr:row>
      <xdr:rowOff>0</xdr:rowOff>
    </xdr:from>
    <xdr:to>
      <xdr:col>11</xdr:col>
      <xdr:colOff>15240</xdr:colOff>
      <xdr:row>896</xdr:row>
      <xdr:rowOff>7620</xdr:rowOff>
    </xdr:to>
    <xdr:sp macro="" textlink="">
      <xdr:nvSpPr>
        <xdr:cNvPr id="5153" name="Rectangle 640"/>
        <xdr:cNvSpPr>
          <a:spLocks noChangeArrowheads="1"/>
        </xdr:cNvSpPr>
      </xdr:nvSpPr>
      <xdr:spPr bwMode="auto">
        <a:xfrm>
          <a:off x="8191500" y="82081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897</xdr:row>
      <xdr:rowOff>0</xdr:rowOff>
    </xdr:from>
    <xdr:to>
      <xdr:col>11</xdr:col>
      <xdr:colOff>15240</xdr:colOff>
      <xdr:row>897</xdr:row>
      <xdr:rowOff>7620</xdr:rowOff>
    </xdr:to>
    <xdr:sp macro="" textlink="">
      <xdr:nvSpPr>
        <xdr:cNvPr id="5154" name="Rectangle 641"/>
        <xdr:cNvSpPr>
          <a:spLocks noChangeArrowheads="1"/>
        </xdr:cNvSpPr>
      </xdr:nvSpPr>
      <xdr:spPr bwMode="auto">
        <a:xfrm>
          <a:off x="8191500" y="82203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898</xdr:row>
      <xdr:rowOff>0</xdr:rowOff>
    </xdr:from>
    <xdr:to>
      <xdr:col>11</xdr:col>
      <xdr:colOff>15240</xdr:colOff>
      <xdr:row>898</xdr:row>
      <xdr:rowOff>7620</xdr:rowOff>
    </xdr:to>
    <xdr:sp macro="" textlink="">
      <xdr:nvSpPr>
        <xdr:cNvPr id="5155" name="Rectangle 642"/>
        <xdr:cNvSpPr>
          <a:spLocks noChangeArrowheads="1"/>
        </xdr:cNvSpPr>
      </xdr:nvSpPr>
      <xdr:spPr bwMode="auto">
        <a:xfrm>
          <a:off x="8191500" y="82325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899</xdr:row>
      <xdr:rowOff>0</xdr:rowOff>
    </xdr:from>
    <xdr:to>
      <xdr:col>11</xdr:col>
      <xdr:colOff>15240</xdr:colOff>
      <xdr:row>899</xdr:row>
      <xdr:rowOff>7620</xdr:rowOff>
    </xdr:to>
    <xdr:sp macro="" textlink="">
      <xdr:nvSpPr>
        <xdr:cNvPr id="5156" name="Rectangle 643"/>
        <xdr:cNvSpPr>
          <a:spLocks noChangeArrowheads="1"/>
        </xdr:cNvSpPr>
      </xdr:nvSpPr>
      <xdr:spPr bwMode="auto">
        <a:xfrm>
          <a:off x="8191500" y="82447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900</xdr:row>
      <xdr:rowOff>0</xdr:rowOff>
    </xdr:from>
    <xdr:to>
      <xdr:col>11</xdr:col>
      <xdr:colOff>15240</xdr:colOff>
      <xdr:row>900</xdr:row>
      <xdr:rowOff>7620</xdr:rowOff>
    </xdr:to>
    <xdr:sp macro="" textlink="">
      <xdr:nvSpPr>
        <xdr:cNvPr id="5157" name="Rectangle 644"/>
        <xdr:cNvSpPr>
          <a:spLocks noChangeArrowheads="1"/>
        </xdr:cNvSpPr>
      </xdr:nvSpPr>
      <xdr:spPr bwMode="auto">
        <a:xfrm>
          <a:off x="8191500" y="82569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901</xdr:row>
      <xdr:rowOff>0</xdr:rowOff>
    </xdr:from>
    <xdr:to>
      <xdr:col>11</xdr:col>
      <xdr:colOff>15240</xdr:colOff>
      <xdr:row>901</xdr:row>
      <xdr:rowOff>7620</xdr:rowOff>
    </xdr:to>
    <xdr:sp macro="" textlink="">
      <xdr:nvSpPr>
        <xdr:cNvPr id="5158" name="Rectangle 645"/>
        <xdr:cNvSpPr>
          <a:spLocks noChangeArrowheads="1"/>
        </xdr:cNvSpPr>
      </xdr:nvSpPr>
      <xdr:spPr bwMode="auto">
        <a:xfrm>
          <a:off x="8191500" y="82691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902</xdr:row>
      <xdr:rowOff>0</xdr:rowOff>
    </xdr:from>
    <xdr:to>
      <xdr:col>11</xdr:col>
      <xdr:colOff>15240</xdr:colOff>
      <xdr:row>902</xdr:row>
      <xdr:rowOff>7620</xdr:rowOff>
    </xdr:to>
    <xdr:sp macro="" textlink="">
      <xdr:nvSpPr>
        <xdr:cNvPr id="5159" name="Rectangle 646"/>
        <xdr:cNvSpPr>
          <a:spLocks noChangeArrowheads="1"/>
        </xdr:cNvSpPr>
      </xdr:nvSpPr>
      <xdr:spPr bwMode="auto">
        <a:xfrm>
          <a:off x="8191500" y="82813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903</xdr:row>
      <xdr:rowOff>0</xdr:rowOff>
    </xdr:from>
    <xdr:to>
      <xdr:col>11</xdr:col>
      <xdr:colOff>15240</xdr:colOff>
      <xdr:row>903</xdr:row>
      <xdr:rowOff>7620</xdr:rowOff>
    </xdr:to>
    <xdr:sp macro="" textlink="">
      <xdr:nvSpPr>
        <xdr:cNvPr id="5160" name="Rectangle 647"/>
        <xdr:cNvSpPr>
          <a:spLocks noChangeArrowheads="1"/>
        </xdr:cNvSpPr>
      </xdr:nvSpPr>
      <xdr:spPr bwMode="auto">
        <a:xfrm>
          <a:off x="8191500" y="82935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904</xdr:row>
      <xdr:rowOff>0</xdr:rowOff>
    </xdr:from>
    <xdr:to>
      <xdr:col>11</xdr:col>
      <xdr:colOff>15240</xdr:colOff>
      <xdr:row>904</xdr:row>
      <xdr:rowOff>7620</xdr:rowOff>
    </xdr:to>
    <xdr:sp macro="" textlink="">
      <xdr:nvSpPr>
        <xdr:cNvPr id="5161" name="Rectangle 648"/>
        <xdr:cNvSpPr>
          <a:spLocks noChangeArrowheads="1"/>
        </xdr:cNvSpPr>
      </xdr:nvSpPr>
      <xdr:spPr bwMode="auto">
        <a:xfrm>
          <a:off x="8191500" y="83057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905</xdr:row>
      <xdr:rowOff>0</xdr:rowOff>
    </xdr:from>
    <xdr:to>
      <xdr:col>11</xdr:col>
      <xdr:colOff>15240</xdr:colOff>
      <xdr:row>905</xdr:row>
      <xdr:rowOff>7620</xdr:rowOff>
    </xdr:to>
    <xdr:sp macro="" textlink="">
      <xdr:nvSpPr>
        <xdr:cNvPr id="5162" name="Rectangle 649"/>
        <xdr:cNvSpPr>
          <a:spLocks noChangeArrowheads="1"/>
        </xdr:cNvSpPr>
      </xdr:nvSpPr>
      <xdr:spPr bwMode="auto">
        <a:xfrm>
          <a:off x="8191500" y="83179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906</xdr:row>
      <xdr:rowOff>0</xdr:rowOff>
    </xdr:from>
    <xdr:to>
      <xdr:col>11</xdr:col>
      <xdr:colOff>15240</xdr:colOff>
      <xdr:row>906</xdr:row>
      <xdr:rowOff>7620</xdr:rowOff>
    </xdr:to>
    <xdr:sp macro="" textlink="">
      <xdr:nvSpPr>
        <xdr:cNvPr id="5163" name="Rectangle 650"/>
        <xdr:cNvSpPr>
          <a:spLocks noChangeArrowheads="1"/>
        </xdr:cNvSpPr>
      </xdr:nvSpPr>
      <xdr:spPr bwMode="auto">
        <a:xfrm>
          <a:off x="8191500" y="83301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907</xdr:row>
      <xdr:rowOff>0</xdr:rowOff>
    </xdr:from>
    <xdr:to>
      <xdr:col>11</xdr:col>
      <xdr:colOff>15240</xdr:colOff>
      <xdr:row>907</xdr:row>
      <xdr:rowOff>7620</xdr:rowOff>
    </xdr:to>
    <xdr:sp macro="" textlink="">
      <xdr:nvSpPr>
        <xdr:cNvPr id="5164" name="Rectangle 651"/>
        <xdr:cNvSpPr>
          <a:spLocks noChangeArrowheads="1"/>
        </xdr:cNvSpPr>
      </xdr:nvSpPr>
      <xdr:spPr bwMode="auto">
        <a:xfrm>
          <a:off x="8191500" y="83422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908</xdr:row>
      <xdr:rowOff>0</xdr:rowOff>
    </xdr:from>
    <xdr:to>
      <xdr:col>11</xdr:col>
      <xdr:colOff>15240</xdr:colOff>
      <xdr:row>908</xdr:row>
      <xdr:rowOff>7620</xdr:rowOff>
    </xdr:to>
    <xdr:sp macro="" textlink="">
      <xdr:nvSpPr>
        <xdr:cNvPr id="5165" name="Rectangle 652"/>
        <xdr:cNvSpPr>
          <a:spLocks noChangeArrowheads="1"/>
        </xdr:cNvSpPr>
      </xdr:nvSpPr>
      <xdr:spPr bwMode="auto">
        <a:xfrm>
          <a:off x="8191500" y="83544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910</xdr:row>
      <xdr:rowOff>0</xdr:rowOff>
    </xdr:from>
    <xdr:to>
      <xdr:col>11</xdr:col>
      <xdr:colOff>15240</xdr:colOff>
      <xdr:row>910</xdr:row>
      <xdr:rowOff>7620</xdr:rowOff>
    </xdr:to>
    <xdr:sp macro="" textlink="">
      <xdr:nvSpPr>
        <xdr:cNvPr id="5166" name="Rectangle 653"/>
        <xdr:cNvSpPr>
          <a:spLocks noChangeArrowheads="1"/>
        </xdr:cNvSpPr>
      </xdr:nvSpPr>
      <xdr:spPr bwMode="auto">
        <a:xfrm>
          <a:off x="8191500" y="83682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911</xdr:row>
      <xdr:rowOff>0</xdr:rowOff>
    </xdr:from>
    <xdr:to>
      <xdr:col>11</xdr:col>
      <xdr:colOff>15240</xdr:colOff>
      <xdr:row>911</xdr:row>
      <xdr:rowOff>7620</xdr:rowOff>
    </xdr:to>
    <xdr:sp macro="" textlink="">
      <xdr:nvSpPr>
        <xdr:cNvPr id="5167" name="Rectangle 654"/>
        <xdr:cNvSpPr>
          <a:spLocks noChangeArrowheads="1"/>
        </xdr:cNvSpPr>
      </xdr:nvSpPr>
      <xdr:spPr bwMode="auto">
        <a:xfrm>
          <a:off x="8191500" y="83803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912</xdr:row>
      <xdr:rowOff>0</xdr:rowOff>
    </xdr:from>
    <xdr:to>
      <xdr:col>11</xdr:col>
      <xdr:colOff>15240</xdr:colOff>
      <xdr:row>912</xdr:row>
      <xdr:rowOff>7620</xdr:rowOff>
    </xdr:to>
    <xdr:sp macro="" textlink="">
      <xdr:nvSpPr>
        <xdr:cNvPr id="5168" name="Rectangle 655"/>
        <xdr:cNvSpPr>
          <a:spLocks noChangeArrowheads="1"/>
        </xdr:cNvSpPr>
      </xdr:nvSpPr>
      <xdr:spPr bwMode="auto">
        <a:xfrm>
          <a:off x="8191500" y="83925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913</xdr:row>
      <xdr:rowOff>0</xdr:rowOff>
    </xdr:from>
    <xdr:to>
      <xdr:col>11</xdr:col>
      <xdr:colOff>15240</xdr:colOff>
      <xdr:row>913</xdr:row>
      <xdr:rowOff>7620</xdr:rowOff>
    </xdr:to>
    <xdr:sp macro="" textlink="">
      <xdr:nvSpPr>
        <xdr:cNvPr id="5169" name="Rectangle 656"/>
        <xdr:cNvSpPr>
          <a:spLocks noChangeArrowheads="1"/>
        </xdr:cNvSpPr>
      </xdr:nvSpPr>
      <xdr:spPr bwMode="auto">
        <a:xfrm>
          <a:off x="8191500" y="84047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914</xdr:row>
      <xdr:rowOff>0</xdr:rowOff>
    </xdr:from>
    <xdr:to>
      <xdr:col>11</xdr:col>
      <xdr:colOff>15240</xdr:colOff>
      <xdr:row>914</xdr:row>
      <xdr:rowOff>7620</xdr:rowOff>
    </xdr:to>
    <xdr:sp macro="" textlink="">
      <xdr:nvSpPr>
        <xdr:cNvPr id="5170" name="Rectangle 657"/>
        <xdr:cNvSpPr>
          <a:spLocks noChangeArrowheads="1"/>
        </xdr:cNvSpPr>
      </xdr:nvSpPr>
      <xdr:spPr bwMode="auto">
        <a:xfrm>
          <a:off x="8191500" y="84169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917</xdr:row>
      <xdr:rowOff>0</xdr:rowOff>
    </xdr:from>
    <xdr:to>
      <xdr:col>11</xdr:col>
      <xdr:colOff>15240</xdr:colOff>
      <xdr:row>917</xdr:row>
      <xdr:rowOff>7620</xdr:rowOff>
    </xdr:to>
    <xdr:sp macro="" textlink="">
      <xdr:nvSpPr>
        <xdr:cNvPr id="5171" name="Rectangle 658"/>
        <xdr:cNvSpPr>
          <a:spLocks noChangeArrowheads="1"/>
        </xdr:cNvSpPr>
      </xdr:nvSpPr>
      <xdr:spPr bwMode="auto">
        <a:xfrm>
          <a:off x="8191500" y="84322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918</xdr:row>
      <xdr:rowOff>0</xdr:rowOff>
    </xdr:from>
    <xdr:to>
      <xdr:col>11</xdr:col>
      <xdr:colOff>15240</xdr:colOff>
      <xdr:row>918</xdr:row>
      <xdr:rowOff>7620</xdr:rowOff>
    </xdr:to>
    <xdr:sp macro="" textlink="">
      <xdr:nvSpPr>
        <xdr:cNvPr id="5172" name="Rectangle 659"/>
        <xdr:cNvSpPr>
          <a:spLocks noChangeArrowheads="1"/>
        </xdr:cNvSpPr>
      </xdr:nvSpPr>
      <xdr:spPr bwMode="auto">
        <a:xfrm>
          <a:off x="8191500" y="84444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919</xdr:row>
      <xdr:rowOff>0</xdr:rowOff>
    </xdr:from>
    <xdr:to>
      <xdr:col>11</xdr:col>
      <xdr:colOff>15240</xdr:colOff>
      <xdr:row>919</xdr:row>
      <xdr:rowOff>7620</xdr:rowOff>
    </xdr:to>
    <xdr:sp macro="" textlink="">
      <xdr:nvSpPr>
        <xdr:cNvPr id="5173" name="Rectangle 660"/>
        <xdr:cNvSpPr>
          <a:spLocks noChangeArrowheads="1"/>
        </xdr:cNvSpPr>
      </xdr:nvSpPr>
      <xdr:spPr bwMode="auto">
        <a:xfrm>
          <a:off x="8191500" y="84565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920</xdr:row>
      <xdr:rowOff>0</xdr:rowOff>
    </xdr:from>
    <xdr:to>
      <xdr:col>11</xdr:col>
      <xdr:colOff>15240</xdr:colOff>
      <xdr:row>920</xdr:row>
      <xdr:rowOff>7620</xdr:rowOff>
    </xdr:to>
    <xdr:sp macro="" textlink="">
      <xdr:nvSpPr>
        <xdr:cNvPr id="5174" name="Rectangle 661"/>
        <xdr:cNvSpPr>
          <a:spLocks noChangeArrowheads="1"/>
        </xdr:cNvSpPr>
      </xdr:nvSpPr>
      <xdr:spPr bwMode="auto">
        <a:xfrm>
          <a:off x="8191500" y="84687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921</xdr:row>
      <xdr:rowOff>0</xdr:rowOff>
    </xdr:from>
    <xdr:to>
      <xdr:col>11</xdr:col>
      <xdr:colOff>15240</xdr:colOff>
      <xdr:row>921</xdr:row>
      <xdr:rowOff>7620</xdr:rowOff>
    </xdr:to>
    <xdr:sp macro="" textlink="">
      <xdr:nvSpPr>
        <xdr:cNvPr id="5175" name="Rectangle 662"/>
        <xdr:cNvSpPr>
          <a:spLocks noChangeArrowheads="1"/>
        </xdr:cNvSpPr>
      </xdr:nvSpPr>
      <xdr:spPr bwMode="auto">
        <a:xfrm>
          <a:off x="8191500" y="84809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922</xdr:row>
      <xdr:rowOff>0</xdr:rowOff>
    </xdr:from>
    <xdr:to>
      <xdr:col>11</xdr:col>
      <xdr:colOff>15240</xdr:colOff>
      <xdr:row>922</xdr:row>
      <xdr:rowOff>7620</xdr:rowOff>
    </xdr:to>
    <xdr:sp macro="" textlink="">
      <xdr:nvSpPr>
        <xdr:cNvPr id="5176" name="Rectangle 663"/>
        <xdr:cNvSpPr>
          <a:spLocks noChangeArrowheads="1"/>
        </xdr:cNvSpPr>
      </xdr:nvSpPr>
      <xdr:spPr bwMode="auto">
        <a:xfrm>
          <a:off x="8191500" y="84931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924</xdr:row>
      <xdr:rowOff>0</xdr:rowOff>
    </xdr:from>
    <xdr:to>
      <xdr:col>11</xdr:col>
      <xdr:colOff>15240</xdr:colOff>
      <xdr:row>924</xdr:row>
      <xdr:rowOff>7620</xdr:rowOff>
    </xdr:to>
    <xdr:sp macro="" textlink="">
      <xdr:nvSpPr>
        <xdr:cNvPr id="5177" name="Rectangle 664"/>
        <xdr:cNvSpPr>
          <a:spLocks noChangeArrowheads="1"/>
        </xdr:cNvSpPr>
      </xdr:nvSpPr>
      <xdr:spPr bwMode="auto">
        <a:xfrm>
          <a:off x="8191500" y="85068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925</xdr:row>
      <xdr:rowOff>0</xdr:rowOff>
    </xdr:from>
    <xdr:to>
      <xdr:col>11</xdr:col>
      <xdr:colOff>15240</xdr:colOff>
      <xdr:row>925</xdr:row>
      <xdr:rowOff>7620</xdr:rowOff>
    </xdr:to>
    <xdr:sp macro="" textlink="">
      <xdr:nvSpPr>
        <xdr:cNvPr id="5178" name="Rectangle 665"/>
        <xdr:cNvSpPr>
          <a:spLocks noChangeArrowheads="1"/>
        </xdr:cNvSpPr>
      </xdr:nvSpPr>
      <xdr:spPr bwMode="auto">
        <a:xfrm>
          <a:off x="8191500" y="85190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926</xdr:row>
      <xdr:rowOff>0</xdr:rowOff>
    </xdr:from>
    <xdr:to>
      <xdr:col>11</xdr:col>
      <xdr:colOff>15240</xdr:colOff>
      <xdr:row>926</xdr:row>
      <xdr:rowOff>7620</xdr:rowOff>
    </xdr:to>
    <xdr:sp macro="" textlink="">
      <xdr:nvSpPr>
        <xdr:cNvPr id="5179" name="Rectangle 666"/>
        <xdr:cNvSpPr>
          <a:spLocks noChangeArrowheads="1"/>
        </xdr:cNvSpPr>
      </xdr:nvSpPr>
      <xdr:spPr bwMode="auto">
        <a:xfrm>
          <a:off x="8191500" y="85312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927</xdr:row>
      <xdr:rowOff>0</xdr:rowOff>
    </xdr:from>
    <xdr:to>
      <xdr:col>11</xdr:col>
      <xdr:colOff>15240</xdr:colOff>
      <xdr:row>927</xdr:row>
      <xdr:rowOff>7620</xdr:rowOff>
    </xdr:to>
    <xdr:sp macro="" textlink="">
      <xdr:nvSpPr>
        <xdr:cNvPr id="5180" name="Rectangle 667"/>
        <xdr:cNvSpPr>
          <a:spLocks noChangeArrowheads="1"/>
        </xdr:cNvSpPr>
      </xdr:nvSpPr>
      <xdr:spPr bwMode="auto">
        <a:xfrm>
          <a:off x="8191500" y="85434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928</xdr:row>
      <xdr:rowOff>0</xdr:rowOff>
    </xdr:from>
    <xdr:to>
      <xdr:col>11</xdr:col>
      <xdr:colOff>15240</xdr:colOff>
      <xdr:row>928</xdr:row>
      <xdr:rowOff>7620</xdr:rowOff>
    </xdr:to>
    <xdr:sp macro="" textlink="">
      <xdr:nvSpPr>
        <xdr:cNvPr id="5181" name="Rectangle 668"/>
        <xdr:cNvSpPr>
          <a:spLocks noChangeArrowheads="1"/>
        </xdr:cNvSpPr>
      </xdr:nvSpPr>
      <xdr:spPr bwMode="auto">
        <a:xfrm>
          <a:off x="8191500" y="85556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929</xdr:row>
      <xdr:rowOff>0</xdr:rowOff>
    </xdr:from>
    <xdr:to>
      <xdr:col>11</xdr:col>
      <xdr:colOff>15240</xdr:colOff>
      <xdr:row>929</xdr:row>
      <xdr:rowOff>7620</xdr:rowOff>
    </xdr:to>
    <xdr:sp macro="" textlink="">
      <xdr:nvSpPr>
        <xdr:cNvPr id="5182" name="Rectangle 669"/>
        <xdr:cNvSpPr>
          <a:spLocks noChangeArrowheads="1"/>
        </xdr:cNvSpPr>
      </xdr:nvSpPr>
      <xdr:spPr bwMode="auto">
        <a:xfrm>
          <a:off x="8191500" y="85678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930</xdr:row>
      <xdr:rowOff>0</xdr:rowOff>
    </xdr:from>
    <xdr:to>
      <xdr:col>11</xdr:col>
      <xdr:colOff>15240</xdr:colOff>
      <xdr:row>930</xdr:row>
      <xdr:rowOff>7620</xdr:rowOff>
    </xdr:to>
    <xdr:sp macro="" textlink="">
      <xdr:nvSpPr>
        <xdr:cNvPr id="5183" name="Rectangle 670"/>
        <xdr:cNvSpPr>
          <a:spLocks noChangeArrowheads="1"/>
        </xdr:cNvSpPr>
      </xdr:nvSpPr>
      <xdr:spPr bwMode="auto">
        <a:xfrm>
          <a:off x="8191500" y="85800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931</xdr:row>
      <xdr:rowOff>0</xdr:rowOff>
    </xdr:from>
    <xdr:to>
      <xdr:col>11</xdr:col>
      <xdr:colOff>15240</xdr:colOff>
      <xdr:row>931</xdr:row>
      <xdr:rowOff>7620</xdr:rowOff>
    </xdr:to>
    <xdr:sp macro="" textlink="">
      <xdr:nvSpPr>
        <xdr:cNvPr id="5184" name="Rectangle 671"/>
        <xdr:cNvSpPr>
          <a:spLocks noChangeArrowheads="1"/>
        </xdr:cNvSpPr>
      </xdr:nvSpPr>
      <xdr:spPr bwMode="auto">
        <a:xfrm>
          <a:off x="8191500" y="85922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932</xdr:row>
      <xdr:rowOff>0</xdr:rowOff>
    </xdr:from>
    <xdr:to>
      <xdr:col>11</xdr:col>
      <xdr:colOff>15240</xdr:colOff>
      <xdr:row>932</xdr:row>
      <xdr:rowOff>7620</xdr:rowOff>
    </xdr:to>
    <xdr:sp macro="" textlink="">
      <xdr:nvSpPr>
        <xdr:cNvPr id="5185" name="Rectangle 672"/>
        <xdr:cNvSpPr>
          <a:spLocks noChangeArrowheads="1"/>
        </xdr:cNvSpPr>
      </xdr:nvSpPr>
      <xdr:spPr bwMode="auto">
        <a:xfrm>
          <a:off x="8191500" y="86044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933</xdr:row>
      <xdr:rowOff>0</xdr:rowOff>
    </xdr:from>
    <xdr:to>
      <xdr:col>11</xdr:col>
      <xdr:colOff>15240</xdr:colOff>
      <xdr:row>933</xdr:row>
      <xdr:rowOff>7620</xdr:rowOff>
    </xdr:to>
    <xdr:sp macro="" textlink="">
      <xdr:nvSpPr>
        <xdr:cNvPr id="5186" name="Rectangle 673"/>
        <xdr:cNvSpPr>
          <a:spLocks noChangeArrowheads="1"/>
        </xdr:cNvSpPr>
      </xdr:nvSpPr>
      <xdr:spPr bwMode="auto">
        <a:xfrm>
          <a:off x="8191500" y="86166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934</xdr:row>
      <xdr:rowOff>0</xdr:rowOff>
    </xdr:from>
    <xdr:to>
      <xdr:col>11</xdr:col>
      <xdr:colOff>15240</xdr:colOff>
      <xdr:row>934</xdr:row>
      <xdr:rowOff>7620</xdr:rowOff>
    </xdr:to>
    <xdr:sp macro="" textlink="">
      <xdr:nvSpPr>
        <xdr:cNvPr id="5187" name="Rectangle 674"/>
        <xdr:cNvSpPr>
          <a:spLocks noChangeArrowheads="1"/>
        </xdr:cNvSpPr>
      </xdr:nvSpPr>
      <xdr:spPr bwMode="auto">
        <a:xfrm>
          <a:off x="8191500" y="86288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935</xdr:row>
      <xdr:rowOff>0</xdr:rowOff>
    </xdr:from>
    <xdr:to>
      <xdr:col>11</xdr:col>
      <xdr:colOff>15240</xdr:colOff>
      <xdr:row>935</xdr:row>
      <xdr:rowOff>7620</xdr:rowOff>
    </xdr:to>
    <xdr:sp macro="" textlink="">
      <xdr:nvSpPr>
        <xdr:cNvPr id="5188" name="Rectangle 675"/>
        <xdr:cNvSpPr>
          <a:spLocks noChangeArrowheads="1"/>
        </xdr:cNvSpPr>
      </xdr:nvSpPr>
      <xdr:spPr bwMode="auto">
        <a:xfrm>
          <a:off x="8191500" y="86410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936</xdr:row>
      <xdr:rowOff>0</xdr:rowOff>
    </xdr:from>
    <xdr:to>
      <xdr:col>11</xdr:col>
      <xdr:colOff>15240</xdr:colOff>
      <xdr:row>936</xdr:row>
      <xdr:rowOff>7620</xdr:rowOff>
    </xdr:to>
    <xdr:sp macro="" textlink="">
      <xdr:nvSpPr>
        <xdr:cNvPr id="5189" name="Rectangle 676"/>
        <xdr:cNvSpPr>
          <a:spLocks noChangeArrowheads="1"/>
        </xdr:cNvSpPr>
      </xdr:nvSpPr>
      <xdr:spPr bwMode="auto">
        <a:xfrm>
          <a:off x="8191500" y="86531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937</xdr:row>
      <xdr:rowOff>0</xdr:rowOff>
    </xdr:from>
    <xdr:to>
      <xdr:col>11</xdr:col>
      <xdr:colOff>15240</xdr:colOff>
      <xdr:row>937</xdr:row>
      <xdr:rowOff>7620</xdr:rowOff>
    </xdr:to>
    <xdr:sp macro="" textlink="">
      <xdr:nvSpPr>
        <xdr:cNvPr id="5190" name="Rectangle 677"/>
        <xdr:cNvSpPr>
          <a:spLocks noChangeArrowheads="1"/>
        </xdr:cNvSpPr>
      </xdr:nvSpPr>
      <xdr:spPr bwMode="auto">
        <a:xfrm>
          <a:off x="8191500" y="86653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938</xdr:row>
      <xdr:rowOff>0</xdr:rowOff>
    </xdr:from>
    <xdr:to>
      <xdr:col>11</xdr:col>
      <xdr:colOff>15240</xdr:colOff>
      <xdr:row>938</xdr:row>
      <xdr:rowOff>7620</xdr:rowOff>
    </xdr:to>
    <xdr:sp macro="" textlink="">
      <xdr:nvSpPr>
        <xdr:cNvPr id="5191" name="Rectangle 678"/>
        <xdr:cNvSpPr>
          <a:spLocks noChangeArrowheads="1"/>
        </xdr:cNvSpPr>
      </xdr:nvSpPr>
      <xdr:spPr bwMode="auto">
        <a:xfrm>
          <a:off x="8191500" y="86775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939</xdr:row>
      <xdr:rowOff>0</xdr:rowOff>
    </xdr:from>
    <xdr:to>
      <xdr:col>11</xdr:col>
      <xdr:colOff>15240</xdr:colOff>
      <xdr:row>939</xdr:row>
      <xdr:rowOff>7620</xdr:rowOff>
    </xdr:to>
    <xdr:sp macro="" textlink="">
      <xdr:nvSpPr>
        <xdr:cNvPr id="5192" name="Rectangle 679"/>
        <xdr:cNvSpPr>
          <a:spLocks noChangeArrowheads="1"/>
        </xdr:cNvSpPr>
      </xdr:nvSpPr>
      <xdr:spPr bwMode="auto">
        <a:xfrm>
          <a:off x="8191500" y="86897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940</xdr:row>
      <xdr:rowOff>0</xdr:rowOff>
    </xdr:from>
    <xdr:to>
      <xdr:col>11</xdr:col>
      <xdr:colOff>15240</xdr:colOff>
      <xdr:row>940</xdr:row>
      <xdr:rowOff>7620</xdr:rowOff>
    </xdr:to>
    <xdr:sp macro="" textlink="">
      <xdr:nvSpPr>
        <xdr:cNvPr id="5193" name="Rectangle 680"/>
        <xdr:cNvSpPr>
          <a:spLocks noChangeArrowheads="1"/>
        </xdr:cNvSpPr>
      </xdr:nvSpPr>
      <xdr:spPr bwMode="auto">
        <a:xfrm>
          <a:off x="8191500" y="87019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941</xdr:row>
      <xdr:rowOff>0</xdr:rowOff>
    </xdr:from>
    <xdr:to>
      <xdr:col>11</xdr:col>
      <xdr:colOff>15240</xdr:colOff>
      <xdr:row>941</xdr:row>
      <xdr:rowOff>7620</xdr:rowOff>
    </xdr:to>
    <xdr:sp macro="" textlink="">
      <xdr:nvSpPr>
        <xdr:cNvPr id="5194" name="Rectangle 681"/>
        <xdr:cNvSpPr>
          <a:spLocks noChangeArrowheads="1"/>
        </xdr:cNvSpPr>
      </xdr:nvSpPr>
      <xdr:spPr bwMode="auto">
        <a:xfrm>
          <a:off x="8191500" y="87141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942</xdr:row>
      <xdr:rowOff>0</xdr:rowOff>
    </xdr:from>
    <xdr:to>
      <xdr:col>11</xdr:col>
      <xdr:colOff>15240</xdr:colOff>
      <xdr:row>942</xdr:row>
      <xdr:rowOff>7620</xdr:rowOff>
    </xdr:to>
    <xdr:sp macro="" textlink="">
      <xdr:nvSpPr>
        <xdr:cNvPr id="5195" name="Rectangle 682"/>
        <xdr:cNvSpPr>
          <a:spLocks noChangeArrowheads="1"/>
        </xdr:cNvSpPr>
      </xdr:nvSpPr>
      <xdr:spPr bwMode="auto">
        <a:xfrm>
          <a:off x="8191500" y="87263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943</xdr:row>
      <xdr:rowOff>0</xdr:rowOff>
    </xdr:from>
    <xdr:to>
      <xdr:col>11</xdr:col>
      <xdr:colOff>15240</xdr:colOff>
      <xdr:row>943</xdr:row>
      <xdr:rowOff>7620</xdr:rowOff>
    </xdr:to>
    <xdr:sp macro="" textlink="">
      <xdr:nvSpPr>
        <xdr:cNvPr id="5196" name="Rectangle 683"/>
        <xdr:cNvSpPr>
          <a:spLocks noChangeArrowheads="1"/>
        </xdr:cNvSpPr>
      </xdr:nvSpPr>
      <xdr:spPr bwMode="auto">
        <a:xfrm>
          <a:off x="8191500" y="87385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944</xdr:row>
      <xdr:rowOff>0</xdr:rowOff>
    </xdr:from>
    <xdr:to>
      <xdr:col>11</xdr:col>
      <xdr:colOff>15240</xdr:colOff>
      <xdr:row>944</xdr:row>
      <xdr:rowOff>7620</xdr:rowOff>
    </xdr:to>
    <xdr:sp macro="" textlink="">
      <xdr:nvSpPr>
        <xdr:cNvPr id="5197" name="Rectangle 684"/>
        <xdr:cNvSpPr>
          <a:spLocks noChangeArrowheads="1"/>
        </xdr:cNvSpPr>
      </xdr:nvSpPr>
      <xdr:spPr bwMode="auto">
        <a:xfrm>
          <a:off x="8191500" y="87507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945</xdr:row>
      <xdr:rowOff>0</xdr:rowOff>
    </xdr:from>
    <xdr:to>
      <xdr:col>11</xdr:col>
      <xdr:colOff>15240</xdr:colOff>
      <xdr:row>945</xdr:row>
      <xdr:rowOff>7620</xdr:rowOff>
    </xdr:to>
    <xdr:sp macro="" textlink="">
      <xdr:nvSpPr>
        <xdr:cNvPr id="5198" name="Rectangle 685"/>
        <xdr:cNvSpPr>
          <a:spLocks noChangeArrowheads="1"/>
        </xdr:cNvSpPr>
      </xdr:nvSpPr>
      <xdr:spPr bwMode="auto">
        <a:xfrm>
          <a:off x="8191500" y="87629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946</xdr:row>
      <xdr:rowOff>0</xdr:rowOff>
    </xdr:from>
    <xdr:to>
      <xdr:col>11</xdr:col>
      <xdr:colOff>15240</xdr:colOff>
      <xdr:row>946</xdr:row>
      <xdr:rowOff>7620</xdr:rowOff>
    </xdr:to>
    <xdr:sp macro="" textlink="">
      <xdr:nvSpPr>
        <xdr:cNvPr id="5199" name="Rectangle 686"/>
        <xdr:cNvSpPr>
          <a:spLocks noChangeArrowheads="1"/>
        </xdr:cNvSpPr>
      </xdr:nvSpPr>
      <xdr:spPr bwMode="auto">
        <a:xfrm>
          <a:off x="8191500" y="87751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947</xdr:row>
      <xdr:rowOff>0</xdr:rowOff>
    </xdr:from>
    <xdr:to>
      <xdr:col>11</xdr:col>
      <xdr:colOff>15240</xdr:colOff>
      <xdr:row>947</xdr:row>
      <xdr:rowOff>7620</xdr:rowOff>
    </xdr:to>
    <xdr:sp macro="" textlink="">
      <xdr:nvSpPr>
        <xdr:cNvPr id="5200" name="Rectangle 687"/>
        <xdr:cNvSpPr>
          <a:spLocks noChangeArrowheads="1"/>
        </xdr:cNvSpPr>
      </xdr:nvSpPr>
      <xdr:spPr bwMode="auto">
        <a:xfrm>
          <a:off x="8191500" y="87873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948</xdr:row>
      <xdr:rowOff>0</xdr:rowOff>
    </xdr:from>
    <xdr:to>
      <xdr:col>11</xdr:col>
      <xdr:colOff>15240</xdr:colOff>
      <xdr:row>948</xdr:row>
      <xdr:rowOff>7620</xdr:rowOff>
    </xdr:to>
    <xdr:sp macro="" textlink="">
      <xdr:nvSpPr>
        <xdr:cNvPr id="5201" name="Rectangle 688"/>
        <xdr:cNvSpPr>
          <a:spLocks noChangeArrowheads="1"/>
        </xdr:cNvSpPr>
      </xdr:nvSpPr>
      <xdr:spPr bwMode="auto">
        <a:xfrm>
          <a:off x="8191500" y="87994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949</xdr:row>
      <xdr:rowOff>0</xdr:rowOff>
    </xdr:from>
    <xdr:to>
      <xdr:col>11</xdr:col>
      <xdr:colOff>15240</xdr:colOff>
      <xdr:row>949</xdr:row>
      <xdr:rowOff>7620</xdr:rowOff>
    </xdr:to>
    <xdr:sp macro="" textlink="">
      <xdr:nvSpPr>
        <xdr:cNvPr id="5202" name="Rectangle 689"/>
        <xdr:cNvSpPr>
          <a:spLocks noChangeArrowheads="1"/>
        </xdr:cNvSpPr>
      </xdr:nvSpPr>
      <xdr:spPr bwMode="auto">
        <a:xfrm>
          <a:off x="8191500" y="88116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950</xdr:row>
      <xdr:rowOff>0</xdr:rowOff>
    </xdr:from>
    <xdr:to>
      <xdr:col>11</xdr:col>
      <xdr:colOff>15240</xdr:colOff>
      <xdr:row>950</xdr:row>
      <xdr:rowOff>7620</xdr:rowOff>
    </xdr:to>
    <xdr:sp macro="" textlink="">
      <xdr:nvSpPr>
        <xdr:cNvPr id="5203" name="Rectangle 690"/>
        <xdr:cNvSpPr>
          <a:spLocks noChangeArrowheads="1"/>
        </xdr:cNvSpPr>
      </xdr:nvSpPr>
      <xdr:spPr bwMode="auto">
        <a:xfrm>
          <a:off x="8191500" y="88238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951</xdr:row>
      <xdr:rowOff>0</xdr:rowOff>
    </xdr:from>
    <xdr:to>
      <xdr:col>11</xdr:col>
      <xdr:colOff>15240</xdr:colOff>
      <xdr:row>951</xdr:row>
      <xdr:rowOff>7620</xdr:rowOff>
    </xdr:to>
    <xdr:sp macro="" textlink="">
      <xdr:nvSpPr>
        <xdr:cNvPr id="5204" name="Rectangle 691"/>
        <xdr:cNvSpPr>
          <a:spLocks noChangeArrowheads="1"/>
        </xdr:cNvSpPr>
      </xdr:nvSpPr>
      <xdr:spPr bwMode="auto">
        <a:xfrm>
          <a:off x="8191500" y="88360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953</xdr:row>
      <xdr:rowOff>0</xdr:rowOff>
    </xdr:from>
    <xdr:to>
      <xdr:col>11</xdr:col>
      <xdr:colOff>15240</xdr:colOff>
      <xdr:row>953</xdr:row>
      <xdr:rowOff>7620</xdr:rowOff>
    </xdr:to>
    <xdr:sp macro="" textlink="">
      <xdr:nvSpPr>
        <xdr:cNvPr id="5205" name="Rectangle 692"/>
        <xdr:cNvSpPr>
          <a:spLocks noChangeArrowheads="1"/>
        </xdr:cNvSpPr>
      </xdr:nvSpPr>
      <xdr:spPr bwMode="auto">
        <a:xfrm>
          <a:off x="8191500" y="88497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954</xdr:row>
      <xdr:rowOff>0</xdr:rowOff>
    </xdr:from>
    <xdr:to>
      <xdr:col>11</xdr:col>
      <xdr:colOff>15240</xdr:colOff>
      <xdr:row>954</xdr:row>
      <xdr:rowOff>7620</xdr:rowOff>
    </xdr:to>
    <xdr:sp macro="" textlink="">
      <xdr:nvSpPr>
        <xdr:cNvPr id="5206" name="Rectangle 693"/>
        <xdr:cNvSpPr>
          <a:spLocks noChangeArrowheads="1"/>
        </xdr:cNvSpPr>
      </xdr:nvSpPr>
      <xdr:spPr bwMode="auto">
        <a:xfrm>
          <a:off x="8191500" y="88619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955</xdr:row>
      <xdr:rowOff>0</xdr:rowOff>
    </xdr:from>
    <xdr:to>
      <xdr:col>11</xdr:col>
      <xdr:colOff>15240</xdr:colOff>
      <xdr:row>955</xdr:row>
      <xdr:rowOff>7620</xdr:rowOff>
    </xdr:to>
    <xdr:sp macro="" textlink="">
      <xdr:nvSpPr>
        <xdr:cNvPr id="5207" name="Rectangle 694"/>
        <xdr:cNvSpPr>
          <a:spLocks noChangeArrowheads="1"/>
        </xdr:cNvSpPr>
      </xdr:nvSpPr>
      <xdr:spPr bwMode="auto">
        <a:xfrm>
          <a:off x="8191500" y="88741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956</xdr:row>
      <xdr:rowOff>0</xdr:rowOff>
    </xdr:from>
    <xdr:to>
      <xdr:col>11</xdr:col>
      <xdr:colOff>15240</xdr:colOff>
      <xdr:row>956</xdr:row>
      <xdr:rowOff>7620</xdr:rowOff>
    </xdr:to>
    <xdr:sp macro="" textlink="">
      <xdr:nvSpPr>
        <xdr:cNvPr id="5208" name="Rectangle 695"/>
        <xdr:cNvSpPr>
          <a:spLocks noChangeArrowheads="1"/>
        </xdr:cNvSpPr>
      </xdr:nvSpPr>
      <xdr:spPr bwMode="auto">
        <a:xfrm>
          <a:off x="8191500" y="88863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959</xdr:row>
      <xdr:rowOff>0</xdr:rowOff>
    </xdr:from>
    <xdr:to>
      <xdr:col>11</xdr:col>
      <xdr:colOff>15240</xdr:colOff>
      <xdr:row>959</xdr:row>
      <xdr:rowOff>7620</xdr:rowOff>
    </xdr:to>
    <xdr:sp macro="" textlink="">
      <xdr:nvSpPr>
        <xdr:cNvPr id="5209" name="Rectangle 696"/>
        <xdr:cNvSpPr>
          <a:spLocks noChangeArrowheads="1"/>
        </xdr:cNvSpPr>
      </xdr:nvSpPr>
      <xdr:spPr bwMode="auto">
        <a:xfrm>
          <a:off x="8191500" y="89016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960</xdr:row>
      <xdr:rowOff>0</xdr:rowOff>
    </xdr:from>
    <xdr:to>
      <xdr:col>11</xdr:col>
      <xdr:colOff>15240</xdr:colOff>
      <xdr:row>960</xdr:row>
      <xdr:rowOff>7620</xdr:rowOff>
    </xdr:to>
    <xdr:sp macro="" textlink="">
      <xdr:nvSpPr>
        <xdr:cNvPr id="5210" name="Rectangle 697"/>
        <xdr:cNvSpPr>
          <a:spLocks noChangeArrowheads="1"/>
        </xdr:cNvSpPr>
      </xdr:nvSpPr>
      <xdr:spPr bwMode="auto">
        <a:xfrm>
          <a:off x="8191500" y="89137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961</xdr:row>
      <xdr:rowOff>0</xdr:rowOff>
    </xdr:from>
    <xdr:to>
      <xdr:col>11</xdr:col>
      <xdr:colOff>15240</xdr:colOff>
      <xdr:row>961</xdr:row>
      <xdr:rowOff>7620</xdr:rowOff>
    </xdr:to>
    <xdr:sp macro="" textlink="">
      <xdr:nvSpPr>
        <xdr:cNvPr id="5211" name="Rectangle 698"/>
        <xdr:cNvSpPr>
          <a:spLocks noChangeArrowheads="1"/>
        </xdr:cNvSpPr>
      </xdr:nvSpPr>
      <xdr:spPr bwMode="auto">
        <a:xfrm>
          <a:off x="8191500" y="89259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963</xdr:row>
      <xdr:rowOff>0</xdr:rowOff>
    </xdr:from>
    <xdr:to>
      <xdr:col>11</xdr:col>
      <xdr:colOff>15240</xdr:colOff>
      <xdr:row>963</xdr:row>
      <xdr:rowOff>7620</xdr:rowOff>
    </xdr:to>
    <xdr:sp macro="" textlink="">
      <xdr:nvSpPr>
        <xdr:cNvPr id="5212" name="Rectangle 699"/>
        <xdr:cNvSpPr>
          <a:spLocks noChangeArrowheads="1"/>
        </xdr:cNvSpPr>
      </xdr:nvSpPr>
      <xdr:spPr bwMode="auto">
        <a:xfrm>
          <a:off x="8191500" y="89397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964</xdr:row>
      <xdr:rowOff>0</xdr:rowOff>
    </xdr:from>
    <xdr:to>
      <xdr:col>11</xdr:col>
      <xdr:colOff>15240</xdr:colOff>
      <xdr:row>964</xdr:row>
      <xdr:rowOff>7620</xdr:rowOff>
    </xdr:to>
    <xdr:sp macro="" textlink="">
      <xdr:nvSpPr>
        <xdr:cNvPr id="5213" name="Rectangle 700"/>
        <xdr:cNvSpPr>
          <a:spLocks noChangeArrowheads="1"/>
        </xdr:cNvSpPr>
      </xdr:nvSpPr>
      <xdr:spPr bwMode="auto">
        <a:xfrm>
          <a:off x="8191500" y="89518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965</xdr:row>
      <xdr:rowOff>0</xdr:rowOff>
    </xdr:from>
    <xdr:to>
      <xdr:col>11</xdr:col>
      <xdr:colOff>15240</xdr:colOff>
      <xdr:row>965</xdr:row>
      <xdr:rowOff>7620</xdr:rowOff>
    </xdr:to>
    <xdr:sp macro="" textlink="">
      <xdr:nvSpPr>
        <xdr:cNvPr id="5214" name="Rectangle 701"/>
        <xdr:cNvSpPr>
          <a:spLocks noChangeArrowheads="1"/>
        </xdr:cNvSpPr>
      </xdr:nvSpPr>
      <xdr:spPr bwMode="auto">
        <a:xfrm>
          <a:off x="8191500" y="89640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966</xdr:row>
      <xdr:rowOff>0</xdr:rowOff>
    </xdr:from>
    <xdr:to>
      <xdr:col>11</xdr:col>
      <xdr:colOff>15240</xdr:colOff>
      <xdr:row>966</xdr:row>
      <xdr:rowOff>7620</xdr:rowOff>
    </xdr:to>
    <xdr:sp macro="" textlink="">
      <xdr:nvSpPr>
        <xdr:cNvPr id="5215" name="Rectangle 702"/>
        <xdr:cNvSpPr>
          <a:spLocks noChangeArrowheads="1"/>
        </xdr:cNvSpPr>
      </xdr:nvSpPr>
      <xdr:spPr bwMode="auto">
        <a:xfrm>
          <a:off x="8191500" y="89762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967</xdr:row>
      <xdr:rowOff>0</xdr:rowOff>
    </xdr:from>
    <xdr:to>
      <xdr:col>11</xdr:col>
      <xdr:colOff>15240</xdr:colOff>
      <xdr:row>967</xdr:row>
      <xdr:rowOff>7620</xdr:rowOff>
    </xdr:to>
    <xdr:sp macro="" textlink="">
      <xdr:nvSpPr>
        <xdr:cNvPr id="5216" name="Rectangle 703"/>
        <xdr:cNvSpPr>
          <a:spLocks noChangeArrowheads="1"/>
        </xdr:cNvSpPr>
      </xdr:nvSpPr>
      <xdr:spPr bwMode="auto">
        <a:xfrm>
          <a:off x="8191500" y="89884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968</xdr:row>
      <xdr:rowOff>0</xdr:rowOff>
    </xdr:from>
    <xdr:to>
      <xdr:col>11</xdr:col>
      <xdr:colOff>15240</xdr:colOff>
      <xdr:row>968</xdr:row>
      <xdr:rowOff>7620</xdr:rowOff>
    </xdr:to>
    <xdr:sp macro="" textlink="">
      <xdr:nvSpPr>
        <xdr:cNvPr id="5217" name="Rectangle 704"/>
        <xdr:cNvSpPr>
          <a:spLocks noChangeArrowheads="1"/>
        </xdr:cNvSpPr>
      </xdr:nvSpPr>
      <xdr:spPr bwMode="auto">
        <a:xfrm>
          <a:off x="8191500" y="90006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969</xdr:row>
      <xdr:rowOff>0</xdr:rowOff>
    </xdr:from>
    <xdr:to>
      <xdr:col>11</xdr:col>
      <xdr:colOff>15240</xdr:colOff>
      <xdr:row>969</xdr:row>
      <xdr:rowOff>7620</xdr:rowOff>
    </xdr:to>
    <xdr:sp macro="" textlink="">
      <xdr:nvSpPr>
        <xdr:cNvPr id="5218" name="Rectangle 705"/>
        <xdr:cNvSpPr>
          <a:spLocks noChangeArrowheads="1"/>
        </xdr:cNvSpPr>
      </xdr:nvSpPr>
      <xdr:spPr bwMode="auto">
        <a:xfrm>
          <a:off x="8191500" y="90128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970</xdr:row>
      <xdr:rowOff>0</xdr:rowOff>
    </xdr:from>
    <xdr:to>
      <xdr:col>11</xdr:col>
      <xdr:colOff>15240</xdr:colOff>
      <xdr:row>970</xdr:row>
      <xdr:rowOff>7620</xdr:rowOff>
    </xdr:to>
    <xdr:sp macro="" textlink="">
      <xdr:nvSpPr>
        <xdr:cNvPr id="5219" name="Rectangle 706"/>
        <xdr:cNvSpPr>
          <a:spLocks noChangeArrowheads="1"/>
        </xdr:cNvSpPr>
      </xdr:nvSpPr>
      <xdr:spPr bwMode="auto">
        <a:xfrm>
          <a:off x="8191500" y="90250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971</xdr:row>
      <xdr:rowOff>0</xdr:rowOff>
    </xdr:from>
    <xdr:to>
      <xdr:col>11</xdr:col>
      <xdr:colOff>15240</xdr:colOff>
      <xdr:row>971</xdr:row>
      <xdr:rowOff>7620</xdr:rowOff>
    </xdr:to>
    <xdr:sp macro="" textlink="">
      <xdr:nvSpPr>
        <xdr:cNvPr id="5220" name="Rectangle 707"/>
        <xdr:cNvSpPr>
          <a:spLocks noChangeArrowheads="1"/>
        </xdr:cNvSpPr>
      </xdr:nvSpPr>
      <xdr:spPr bwMode="auto">
        <a:xfrm>
          <a:off x="8191500" y="90372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972</xdr:row>
      <xdr:rowOff>0</xdr:rowOff>
    </xdr:from>
    <xdr:to>
      <xdr:col>11</xdr:col>
      <xdr:colOff>15240</xdr:colOff>
      <xdr:row>972</xdr:row>
      <xdr:rowOff>7620</xdr:rowOff>
    </xdr:to>
    <xdr:sp macro="" textlink="">
      <xdr:nvSpPr>
        <xdr:cNvPr id="5221" name="Rectangle 708"/>
        <xdr:cNvSpPr>
          <a:spLocks noChangeArrowheads="1"/>
        </xdr:cNvSpPr>
      </xdr:nvSpPr>
      <xdr:spPr bwMode="auto">
        <a:xfrm>
          <a:off x="8191500" y="90494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973</xdr:row>
      <xdr:rowOff>0</xdr:rowOff>
    </xdr:from>
    <xdr:to>
      <xdr:col>11</xdr:col>
      <xdr:colOff>15240</xdr:colOff>
      <xdr:row>973</xdr:row>
      <xdr:rowOff>7620</xdr:rowOff>
    </xdr:to>
    <xdr:sp macro="" textlink="">
      <xdr:nvSpPr>
        <xdr:cNvPr id="5222" name="Rectangle 709"/>
        <xdr:cNvSpPr>
          <a:spLocks noChangeArrowheads="1"/>
        </xdr:cNvSpPr>
      </xdr:nvSpPr>
      <xdr:spPr bwMode="auto">
        <a:xfrm>
          <a:off x="8191500" y="90616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974</xdr:row>
      <xdr:rowOff>0</xdr:rowOff>
    </xdr:from>
    <xdr:to>
      <xdr:col>11</xdr:col>
      <xdr:colOff>15240</xdr:colOff>
      <xdr:row>974</xdr:row>
      <xdr:rowOff>7620</xdr:rowOff>
    </xdr:to>
    <xdr:sp macro="" textlink="">
      <xdr:nvSpPr>
        <xdr:cNvPr id="5223" name="Rectangle 710"/>
        <xdr:cNvSpPr>
          <a:spLocks noChangeArrowheads="1"/>
        </xdr:cNvSpPr>
      </xdr:nvSpPr>
      <xdr:spPr bwMode="auto">
        <a:xfrm>
          <a:off x="8191500" y="90738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978</xdr:row>
      <xdr:rowOff>0</xdr:rowOff>
    </xdr:from>
    <xdr:to>
      <xdr:col>11</xdr:col>
      <xdr:colOff>15240</xdr:colOff>
      <xdr:row>978</xdr:row>
      <xdr:rowOff>7620</xdr:rowOff>
    </xdr:to>
    <xdr:sp macro="" textlink="">
      <xdr:nvSpPr>
        <xdr:cNvPr id="5224" name="Rectangle 711"/>
        <xdr:cNvSpPr>
          <a:spLocks noChangeArrowheads="1"/>
        </xdr:cNvSpPr>
      </xdr:nvSpPr>
      <xdr:spPr bwMode="auto">
        <a:xfrm>
          <a:off x="8191500" y="90905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979</xdr:row>
      <xdr:rowOff>0</xdr:rowOff>
    </xdr:from>
    <xdr:to>
      <xdr:col>11</xdr:col>
      <xdr:colOff>15240</xdr:colOff>
      <xdr:row>979</xdr:row>
      <xdr:rowOff>7620</xdr:rowOff>
    </xdr:to>
    <xdr:sp macro="" textlink="">
      <xdr:nvSpPr>
        <xdr:cNvPr id="5225" name="Rectangle 712"/>
        <xdr:cNvSpPr>
          <a:spLocks noChangeArrowheads="1"/>
        </xdr:cNvSpPr>
      </xdr:nvSpPr>
      <xdr:spPr bwMode="auto">
        <a:xfrm>
          <a:off x="8191500" y="91027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982</xdr:row>
      <xdr:rowOff>0</xdr:rowOff>
    </xdr:from>
    <xdr:to>
      <xdr:col>11</xdr:col>
      <xdr:colOff>15240</xdr:colOff>
      <xdr:row>982</xdr:row>
      <xdr:rowOff>7620</xdr:rowOff>
    </xdr:to>
    <xdr:sp macro="" textlink="">
      <xdr:nvSpPr>
        <xdr:cNvPr id="5226" name="Rectangle 713"/>
        <xdr:cNvSpPr>
          <a:spLocks noChangeArrowheads="1"/>
        </xdr:cNvSpPr>
      </xdr:nvSpPr>
      <xdr:spPr bwMode="auto">
        <a:xfrm>
          <a:off x="8191500" y="91180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983</xdr:row>
      <xdr:rowOff>0</xdr:rowOff>
    </xdr:from>
    <xdr:to>
      <xdr:col>11</xdr:col>
      <xdr:colOff>15240</xdr:colOff>
      <xdr:row>983</xdr:row>
      <xdr:rowOff>7620</xdr:rowOff>
    </xdr:to>
    <xdr:sp macro="" textlink="">
      <xdr:nvSpPr>
        <xdr:cNvPr id="5227" name="Rectangle 714"/>
        <xdr:cNvSpPr>
          <a:spLocks noChangeArrowheads="1"/>
        </xdr:cNvSpPr>
      </xdr:nvSpPr>
      <xdr:spPr bwMode="auto">
        <a:xfrm>
          <a:off x="8191500" y="91302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984</xdr:row>
      <xdr:rowOff>0</xdr:rowOff>
    </xdr:from>
    <xdr:to>
      <xdr:col>11</xdr:col>
      <xdr:colOff>15240</xdr:colOff>
      <xdr:row>984</xdr:row>
      <xdr:rowOff>7620</xdr:rowOff>
    </xdr:to>
    <xdr:sp macro="" textlink="">
      <xdr:nvSpPr>
        <xdr:cNvPr id="5228" name="Rectangle 715"/>
        <xdr:cNvSpPr>
          <a:spLocks noChangeArrowheads="1"/>
        </xdr:cNvSpPr>
      </xdr:nvSpPr>
      <xdr:spPr bwMode="auto">
        <a:xfrm>
          <a:off x="8191500" y="91423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985</xdr:row>
      <xdr:rowOff>0</xdr:rowOff>
    </xdr:from>
    <xdr:to>
      <xdr:col>11</xdr:col>
      <xdr:colOff>15240</xdr:colOff>
      <xdr:row>985</xdr:row>
      <xdr:rowOff>7620</xdr:rowOff>
    </xdr:to>
    <xdr:sp macro="" textlink="">
      <xdr:nvSpPr>
        <xdr:cNvPr id="5229" name="Rectangle 716"/>
        <xdr:cNvSpPr>
          <a:spLocks noChangeArrowheads="1"/>
        </xdr:cNvSpPr>
      </xdr:nvSpPr>
      <xdr:spPr bwMode="auto">
        <a:xfrm>
          <a:off x="8191500" y="91545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987</xdr:row>
      <xdr:rowOff>0</xdr:rowOff>
    </xdr:from>
    <xdr:to>
      <xdr:col>11</xdr:col>
      <xdr:colOff>15240</xdr:colOff>
      <xdr:row>987</xdr:row>
      <xdr:rowOff>7620</xdr:rowOff>
    </xdr:to>
    <xdr:sp macro="" textlink="">
      <xdr:nvSpPr>
        <xdr:cNvPr id="5230" name="Rectangle 717"/>
        <xdr:cNvSpPr>
          <a:spLocks noChangeArrowheads="1"/>
        </xdr:cNvSpPr>
      </xdr:nvSpPr>
      <xdr:spPr bwMode="auto">
        <a:xfrm>
          <a:off x="8191500" y="91683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988</xdr:row>
      <xdr:rowOff>0</xdr:rowOff>
    </xdr:from>
    <xdr:to>
      <xdr:col>11</xdr:col>
      <xdr:colOff>15240</xdr:colOff>
      <xdr:row>988</xdr:row>
      <xdr:rowOff>7620</xdr:rowOff>
    </xdr:to>
    <xdr:sp macro="" textlink="">
      <xdr:nvSpPr>
        <xdr:cNvPr id="5231" name="Rectangle 718"/>
        <xdr:cNvSpPr>
          <a:spLocks noChangeArrowheads="1"/>
        </xdr:cNvSpPr>
      </xdr:nvSpPr>
      <xdr:spPr bwMode="auto">
        <a:xfrm>
          <a:off x="8191500" y="91804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989</xdr:row>
      <xdr:rowOff>0</xdr:rowOff>
    </xdr:from>
    <xdr:to>
      <xdr:col>11</xdr:col>
      <xdr:colOff>15240</xdr:colOff>
      <xdr:row>989</xdr:row>
      <xdr:rowOff>7620</xdr:rowOff>
    </xdr:to>
    <xdr:sp macro="" textlink="">
      <xdr:nvSpPr>
        <xdr:cNvPr id="5232" name="Rectangle 719"/>
        <xdr:cNvSpPr>
          <a:spLocks noChangeArrowheads="1"/>
        </xdr:cNvSpPr>
      </xdr:nvSpPr>
      <xdr:spPr bwMode="auto">
        <a:xfrm>
          <a:off x="8191500" y="919269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990</xdr:row>
      <xdr:rowOff>0</xdr:rowOff>
    </xdr:from>
    <xdr:to>
      <xdr:col>11</xdr:col>
      <xdr:colOff>15240</xdr:colOff>
      <xdr:row>990</xdr:row>
      <xdr:rowOff>7620</xdr:rowOff>
    </xdr:to>
    <xdr:sp macro="" textlink="">
      <xdr:nvSpPr>
        <xdr:cNvPr id="5233" name="Rectangle 720"/>
        <xdr:cNvSpPr>
          <a:spLocks noChangeArrowheads="1"/>
        </xdr:cNvSpPr>
      </xdr:nvSpPr>
      <xdr:spPr bwMode="auto">
        <a:xfrm>
          <a:off x="8191500" y="92048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991</xdr:row>
      <xdr:rowOff>0</xdr:rowOff>
    </xdr:from>
    <xdr:to>
      <xdr:col>11</xdr:col>
      <xdr:colOff>15240</xdr:colOff>
      <xdr:row>991</xdr:row>
      <xdr:rowOff>7620</xdr:rowOff>
    </xdr:to>
    <xdr:sp macro="" textlink="">
      <xdr:nvSpPr>
        <xdr:cNvPr id="5234" name="Rectangle 721"/>
        <xdr:cNvSpPr>
          <a:spLocks noChangeArrowheads="1"/>
        </xdr:cNvSpPr>
      </xdr:nvSpPr>
      <xdr:spPr bwMode="auto">
        <a:xfrm>
          <a:off x="8191500" y="92170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992</xdr:row>
      <xdr:rowOff>0</xdr:rowOff>
    </xdr:from>
    <xdr:to>
      <xdr:col>11</xdr:col>
      <xdr:colOff>15240</xdr:colOff>
      <xdr:row>992</xdr:row>
      <xdr:rowOff>7620</xdr:rowOff>
    </xdr:to>
    <xdr:sp macro="" textlink="">
      <xdr:nvSpPr>
        <xdr:cNvPr id="5235" name="Rectangle 722"/>
        <xdr:cNvSpPr>
          <a:spLocks noChangeArrowheads="1"/>
        </xdr:cNvSpPr>
      </xdr:nvSpPr>
      <xdr:spPr bwMode="auto">
        <a:xfrm>
          <a:off x="8191500" y="92292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994</xdr:row>
      <xdr:rowOff>0</xdr:rowOff>
    </xdr:from>
    <xdr:to>
      <xdr:col>11</xdr:col>
      <xdr:colOff>15240</xdr:colOff>
      <xdr:row>994</xdr:row>
      <xdr:rowOff>7620</xdr:rowOff>
    </xdr:to>
    <xdr:sp macro="" textlink="">
      <xdr:nvSpPr>
        <xdr:cNvPr id="5236" name="Rectangle 723"/>
        <xdr:cNvSpPr>
          <a:spLocks noChangeArrowheads="1"/>
        </xdr:cNvSpPr>
      </xdr:nvSpPr>
      <xdr:spPr bwMode="auto">
        <a:xfrm>
          <a:off x="8191500" y="92429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995</xdr:row>
      <xdr:rowOff>0</xdr:rowOff>
    </xdr:from>
    <xdr:to>
      <xdr:col>11</xdr:col>
      <xdr:colOff>15240</xdr:colOff>
      <xdr:row>995</xdr:row>
      <xdr:rowOff>7620</xdr:rowOff>
    </xdr:to>
    <xdr:sp macro="" textlink="">
      <xdr:nvSpPr>
        <xdr:cNvPr id="5237" name="Rectangle 724"/>
        <xdr:cNvSpPr>
          <a:spLocks noChangeArrowheads="1"/>
        </xdr:cNvSpPr>
      </xdr:nvSpPr>
      <xdr:spPr bwMode="auto">
        <a:xfrm>
          <a:off x="8191500" y="92551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996</xdr:row>
      <xdr:rowOff>0</xdr:rowOff>
    </xdr:from>
    <xdr:to>
      <xdr:col>11</xdr:col>
      <xdr:colOff>15240</xdr:colOff>
      <xdr:row>996</xdr:row>
      <xdr:rowOff>7620</xdr:rowOff>
    </xdr:to>
    <xdr:sp macro="" textlink="">
      <xdr:nvSpPr>
        <xdr:cNvPr id="5238" name="Rectangle 725"/>
        <xdr:cNvSpPr>
          <a:spLocks noChangeArrowheads="1"/>
        </xdr:cNvSpPr>
      </xdr:nvSpPr>
      <xdr:spPr bwMode="auto">
        <a:xfrm>
          <a:off x="8191500" y="92673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997</xdr:row>
      <xdr:rowOff>0</xdr:rowOff>
    </xdr:from>
    <xdr:to>
      <xdr:col>11</xdr:col>
      <xdr:colOff>15240</xdr:colOff>
      <xdr:row>997</xdr:row>
      <xdr:rowOff>7620</xdr:rowOff>
    </xdr:to>
    <xdr:sp macro="" textlink="">
      <xdr:nvSpPr>
        <xdr:cNvPr id="5239" name="Rectangle 726"/>
        <xdr:cNvSpPr>
          <a:spLocks noChangeArrowheads="1"/>
        </xdr:cNvSpPr>
      </xdr:nvSpPr>
      <xdr:spPr bwMode="auto">
        <a:xfrm>
          <a:off x="8191500" y="92795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998</xdr:row>
      <xdr:rowOff>0</xdr:rowOff>
    </xdr:from>
    <xdr:to>
      <xdr:col>11</xdr:col>
      <xdr:colOff>15240</xdr:colOff>
      <xdr:row>998</xdr:row>
      <xdr:rowOff>7620</xdr:rowOff>
    </xdr:to>
    <xdr:sp macro="" textlink="">
      <xdr:nvSpPr>
        <xdr:cNvPr id="5240" name="Rectangle 727"/>
        <xdr:cNvSpPr>
          <a:spLocks noChangeArrowheads="1"/>
        </xdr:cNvSpPr>
      </xdr:nvSpPr>
      <xdr:spPr bwMode="auto">
        <a:xfrm>
          <a:off x="8191500" y="92917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999</xdr:row>
      <xdr:rowOff>0</xdr:rowOff>
    </xdr:from>
    <xdr:to>
      <xdr:col>11</xdr:col>
      <xdr:colOff>15240</xdr:colOff>
      <xdr:row>999</xdr:row>
      <xdr:rowOff>7620</xdr:rowOff>
    </xdr:to>
    <xdr:sp macro="" textlink="">
      <xdr:nvSpPr>
        <xdr:cNvPr id="5241" name="Rectangle 728"/>
        <xdr:cNvSpPr>
          <a:spLocks noChangeArrowheads="1"/>
        </xdr:cNvSpPr>
      </xdr:nvSpPr>
      <xdr:spPr bwMode="auto">
        <a:xfrm>
          <a:off x="8191500" y="93039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1000</xdr:row>
      <xdr:rowOff>0</xdr:rowOff>
    </xdr:from>
    <xdr:to>
      <xdr:col>11</xdr:col>
      <xdr:colOff>15240</xdr:colOff>
      <xdr:row>1000</xdr:row>
      <xdr:rowOff>7620</xdr:rowOff>
    </xdr:to>
    <xdr:sp macro="" textlink="">
      <xdr:nvSpPr>
        <xdr:cNvPr id="5242" name="Rectangle 729"/>
        <xdr:cNvSpPr>
          <a:spLocks noChangeArrowheads="1"/>
        </xdr:cNvSpPr>
      </xdr:nvSpPr>
      <xdr:spPr bwMode="auto">
        <a:xfrm>
          <a:off x="8191500" y="93161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1001</xdr:row>
      <xdr:rowOff>0</xdr:rowOff>
    </xdr:from>
    <xdr:to>
      <xdr:col>11</xdr:col>
      <xdr:colOff>15240</xdr:colOff>
      <xdr:row>1001</xdr:row>
      <xdr:rowOff>7620</xdr:rowOff>
    </xdr:to>
    <xdr:sp macro="" textlink="">
      <xdr:nvSpPr>
        <xdr:cNvPr id="5243" name="Rectangle 730"/>
        <xdr:cNvSpPr>
          <a:spLocks noChangeArrowheads="1"/>
        </xdr:cNvSpPr>
      </xdr:nvSpPr>
      <xdr:spPr bwMode="auto">
        <a:xfrm>
          <a:off x="8191500" y="93283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1002</xdr:row>
      <xdr:rowOff>0</xdr:rowOff>
    </xdr:from>
    <xdr:to>
      <xdr:col>11</xdr:col>
      <xdr:colOff>15240</xdr:colOff>
      <xdr:row>1002</xdr:row>
      <xdr:rowOff>7620</xdr:rowOff>
    </xdr:to>
    <xdr:sp macro="" textlink="">
      <xdr:nvSpPr>
        <xdr:cNvPr id="5244" name="Rectangle 731"/>
        <xdr:cNvSpPr>
          <a:spLocks noChangeArrowheads="1"/>
        </xdr:cNvSpPr>
      </xdr:nvSpPr>
      <xdr:spPr bwMode="auto">
        <a:xfrm>
          <a:off x="8191500" y="93405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1003</xdr:row>
      <xdr:rowOff>0</xdr:rowOff>
    </xdr:from>
    <xdr:to>
      <xdr:col>11</xdr:col>
      <xdr:colOff>15240</xdr:colOff>
      <xdr:row>1003</xdr:row>
      <xdr:rowOff>7620</xdr:rowOff>
    </xdr:to>
    <xdr:sp macro="" textlink="">
      <xdr:nvSpPr>
        <xdr:cNvPr id="5245" name="Rectangle 732"/>
        <xdr:cNvSpPr>
          <a:spLocks noChangeArrowheads="1"/>
        </xdr:cNvSpPr>
      </xdr:nvSpPr>
      <xdr:spPr bwMode="auto">
        <a:xfrm>
          <a:off x="8191500" y="93527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1004</xdr:row>
      <xdr:rowOff>0</xdr:rowOff>
    </xdr:from>
    <xdr:to>
      <xdr:col>11</xdr:col>
      <xdr:colOff>15240</xdr:colOff>
      <xdr:row>1004</xdr:row>
      <xdr:rowOff>7620</xdr:rowOff>
    </xdr:to>
    <xdr:sp macro="" textlink="">
      <xdr:nvSpPr>
        <xdr:cNvPr id="5246" name="Rectangle 733"/>
        <xdr:cNvSpPr>
          <a:spLocks noChangeArrowheads="1"/>
        </xdr:cNvSpPr>
      </xdr:nvSpPr>
      <xdr:spPr bwMode="auto">
        <a:xfrm>
          <a:off x="8191500" y="93649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1005</xdr:row>
      <xdr:rowOff>0</xdr:rowOff>
    </xdr:from>
    <xdr:to>
      <xdr:col>11</xdr:col>
      <xdr:colOff>15240</xdr:colOff>
      <xdr:row>1005</xdr:row>
      <xdr:rowOff>7620</xdr:rowOff>
    </xdr:to>
    <xdr:sp macro="" textlink="">
      <xdr:nvSpPr>
        <xdr:cNvPr id="5247" name="Rectangle 734"/>
        <xdr:cNvSpPr>
          <a:spLocks noChangeArrowheads="1"/>
        </xdr:cNvSpPr>
      </xdr:nvSpPr>
      <xdr:spPr bwMode="auto">
        <a:xfrm>
          <a:off x="8191500" y="93770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1006</xdr:row>
      <xdr:rowOff>0</xdr:rowOff>
    </xdr:from>
    <xdr:to>
      <xdr:col>11</xdr:col>
      <xdr:colOff>15240</xdr:colOff>
      <xdr:row>1006</xdr:row>
      <xdr:rowOff>7620</xdr:rowOff>
    </xdr:to>
    <xdr:sp macro="" textlink="">
      <xdr:nvSpPr>
        <xdr:cNvPr id="5248" name="Rectangle 735"/>
        <xdr:cNvSpPr>
          <a:spLocks noChangeArrowheads="1"/>
        </xdr:cNvSpPr>
      </xdr:nvSpPr>
      <xdr:spPr bwMode="auto">
        <a:xfrm>
          <a:off x="8191500" y="93892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1007</xdr:row>
      <xdr:rowOff>0</xdr:rowOff>
    </xdr:from>
    <xdr:to>
      <xdr:col>11</xdr:col>
      <xdr:colOff>15240</xdr:colOff>
      <xdr:row>1007</xdr:row>
      <xdr:rowOff>7620</xdr:rowOff>
    </xdr:to>
    <xdr:sp macro="" textlink="">
      <xdr:nvSpPr>
        <xdr:cNvPr id="5249" name="Rectangle 736"/>
        <xdr:cNvSpPr>
          <a:spLocks noChangeArrowheads="1"/>
        </xdr:cNvSpPr>
      </xdr:nvSpPr>
      <xdr:spPr bwMode="auto">
        <a:xfrm>
          <a:off x="8191500" y="94014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1008</xdr:row>
      <xdr:rowOff>0</xdr:rowOff>
    </xdr:from>
    <xdr:to>
      <xdr:col>11</xdr:col>
      <xdr:colOff>15240</xdr:colOff>
      <xdr:row>1008</xdr:row>
      <xdr:rowOff>7620</xdr:rowOff>
    </xdr:to>
    <xdr:sp macro="" textlink="">
      <xdr:nvSpPr>
        <xdr:cNvPr id="5250" name="Rectangle 737"/>
        <xdr:cNvSpPr>
          <a:spLocks noChangeArrowheads="1"/>
        </xdr:cNvSpPr>
      </xdr:nvSpPr>
      <xdr:spPr bwMode="auto">
        <a:xfrm>
          <a:off x="8191500" y="94136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1009</xdr:row>
      <xdr:rowOff>0</xdr:rowOff>
    </xdr:from>
    <xdr:to>
      <xdr:col>11</xdr:col>
      <xdr:colOff>15240</xdr:colOff>
      <xdr:row>1009</xdr:row>
      <xdr:rowOff>7620</xdr:rowOff>
    </xdr:to>
    <xdr:sp macro="" textlink="">
      <xdr:nvSpPr>
        <xdr:cNvPr id="5251" name="Rectangle 738"/>
        <xdr:cNvSpPr>
          <a:spLocks noChangeArrowheads="1"/>
        </xdr:cNvSpPr>
      </xdr:nvSpPr>
      <xdr:spPr bwMode="auto">
        <a:xfrm>
          <a:off x="8191500" y="94258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1010</xdr:row>
      <xdr:rowOff>0</xdr:rowOff>
    </xdr:from>
    <xdr:to>
      <xdr:col>11</xdr:col>
      <xdr:colOff>15240</xdr:colOff>
      <xdr:row>1010</xdr:row>
      <xdr:rowOff>7620</xdr:rowOff>
    </xdr:to>
    <xdr:sp macro="" textlink="">
      <xdr:nvSpPr>
        <xdr:cNvPr id="5252" name="Rectangle 739"/>
        <xdr:cNvSpPr>
          <a:spLocks noChangeArrowheads="1"/>
        </xdr:cNvSpPr>
      </xdr:nvSpPr>
      <xdr:spPr bwMode="auto">
        <a:xfrm>
          <a:off x="8191500" y="94380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1011</xdr:row>
      <xdr:rowOff>0</xdr:rowOff>
    </xdr:from>
    <xdr:to>
      <xdr:col>11</xdr:col>
      <xdr:colOff>15240</xdr:colOff>
      <xdr:row>1011</xdr:row>
      <xdr:rowOff>7620</xdr:rowOff>
    </xdr:to>
    <xdr:sp macro="" textlink="">
      <xdr:nvSpPr>
        <xdr:cNvPr id="5253" name="Rectangle 740"/>
        <xdr:cNvSpPr>
          <a:spLocks noChangeArrowheads="1"/>
        </xdr:cNvSpPr>
      </xdr:nvSpPr>
      <xdr:spPr bwMode="auto">
        <a:xfrm>
          <a:off x="8191500" y="94502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1012</xdr:row>
      <xdr:rowOff>0</xdr:rowOff>
    </xdr:from>
    <xdr:to>
      <xdr:col>11</xdr:col>
      <xdr:colOff>15240</xdr:colOff>
      <xdr:row>1012</xdr:row>
      <xdr:rowOff>7620</xdr:rowOff>
    </xdr:to>
    <xdr:sp macro="" textlink="">
      <xdr:nvSpPr>
        <xdr:cNvPr id="5254" name="Rectangle 741"/>
        <xdr:cNvSpPr>
          <a:spLocks noChangeArrowheads="1"/>
        </xdr:cNvSpPr>
      </xdr:nvSpPr>
      <xdr:spPr bwMode="auto">
        <a:xfrm>
          <a:off x="8191500" y="94624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1013</xdr:row>
      <xdr:rowOff>0</xdr:rowOff>
    </xdr:from>
    <xdr:to>
      <xdr:col>11</xdr:col>
      <xdr:colOff>15240</xdr:colOff>
      <xdr:row>1013</xdr:row>
      <xdr:rowOff>7620</xdr:rowOff>
    </xdr:to>
    <xdr:sp macro="" textlink="">
      <xdr:nvSpPr>
        <xdr:cNvPr id="5255" name="Rectangle 742"/>
        <xdr:cNvSpPr>
          <a:spLocks noChangeArrowheads="1"/>
        </xdr:cNvSpPr>
      </xdr:nvSpPr>
      <xdr:spPr bwMode="auto">
        <a:xfrm>
          <a:off x="8191500" y="94746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1014</xdr:row>
      <xdr:rowOff>0</xdr:rowOff>
    </xdr:from>
    <xdr:to>
      <xdr:col>11</xdr:col>
      <xdr:colOff>15240</xdr:colOff>
      <xdr:row>1014</xdr:row>
      <xdr:rowOff>7620</xdr:rowOff>
    </xdr:to>
    <xdr:sp macro="" textlink="">
      <xdr:nvSpPr>
        <xdr:cNvPr id="5256" name="Rectangle 743"/>
        <xdr:cNvSpPr>
          <a:spLocks noChangeArrowheads="1"/>
        </xdr:cNvSpPr>
      </xdr:nvSpPr>
      <xdr:spPr bwMode="auto">
        <a:xfrm>
          <a:off x="8191500" y="94868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1015</xdr:row>
      <xdr:rowOff>0</xdr:rowOff>
    </xdr:from>
    <xdr:to>
      <xdr:col>11</xdr:col>
      <xdr:colOff>15240</xdr:colOff>
      <xdr:row>1015</xdr:row>
      <xdr:rowOff>7620</xdr:rowOff>
    </xdr:to>
    <xdr:sp macro="" textlink="">
      <xdr:nvSpPr>
        <xdr:cNvPr id="5257" name="Rectangle 744"/>
        <xdr:cNvSpPr>
          <a:spLocks noChangeArrowheads="1"/>
        </xdr:cNvSpPr>
      </xdr:nvSpPr>
      <xdr:spPr bwMode="auto">
        <a:xfrm>
          <a:off x="8191500" y="94990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1016</xdr:row>
      <xdr:rowOff>0</xdr:rowOff>
    </xdr:from>
    <xdr:to>
      <xdr:col>11</xdr:col>
      <xdr:colOff>15240</xdr:colOff>
      <xdr:row>1016</xdr:row>
      <xdr:rowOff>7620</xdr:rowOff>
    </xdr:to>
    <xdr:sp macro="" textlink="">
      <xdr:nvSpPr>
        <xdr:cNvPr id="5258" name="Rectangle 745"/>
        <xdr:cNvSpPr>
          <a:spLocks noChangeArrowheads="1"/>
        </xdr:cNvSpPr>
      </xdr:nvSpPr>
      <xdr:spPr bwMode="auto">
        <a:xfrm>
          <a:off x="8191500" y="95112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1017</xdr:row>
      <xdr:rowOff>0</xdr:rowOff>
    </xdr:from>
    <xdr:to>
      <xdr:col>11</xdr:col>
      <xdr:colOff>15240</xdr:colOff>
      <xdr:row>1017</xdr:row>
      <xdr:rowOff>7620</xdr:rowOff>
    </xdr:to>
    <xdr:sp macro="" textlink="">
      <xdr:nvSpPr>
        <xdr:cNvPr id="5259" name="Rectangle 746"/>
        <xdr:cNvSpPr>
          <a:spLocks noChangeArrowheads="1"/>
        </xdr:cNvSpPr>
      </xdr:nvSpPr>
      <xdr:spPr bwMode="auto">
        <a:xfrm>
          <a:off x="8191500" y="95233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1021</xdr:row>
      <xdr:rowOff>0</xdr:rowOff>
    </xdr:from>
    <xdr:to>
      <xdr:col>11</xdr:col>
      <xdr:colOff>15240</xdr:colOff>
      <xdr:row>1021</xdr:row>
      <xdr:rowOff>7620</xdr:rowOff>
    </xdr:to>
    <xdr:sp macro="" textlink="">
      <xdr:nvSpPr>
        <xdr:cNvPr id="5260" name="Rectangle 747"/>
        <xdr:cNvSpPr>
          <a:spLocks noChangeArrowheads="1"/>
        </xdr:cNvSpPr>
      </xdr:nvSpPr>
      <xdr:spPr bwMode="auto">
        <a:xfrm>
          <a:off x="8191500" y="95401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1025</xdr:row>
      <xdr:rowOff>0</xdr:rowOff>
    </xdr:from>
    <xdr:to>
      <xdr:col>11</xdr:col>
      <xdr:colOff>15240</xdr:colOff>
      <xdr:row>1025</xdr:row>
      <xdr:rowOff>7620</xdr:rowOff>
    </xdr:to>
    <xdr:sp macro="" textlink="">
      <xdr:nvSpPr>
        <xdr:cNvPr id="5261" name="Rectangle 748"/>
        <xdr:cNvSpPr>
          <a:spLocks noChangeArrowheads="1"/>
        </xdr:cNvSpPr>
      </xdr:nvSpPr>
      <xdr:spPr bwMode="auto">
        <a:xfrm>
          <a:off x="8191500" y="95569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1028</xdr:row>
      <xdr:rowOff>0</xdr:rowOff>
    </xdr:from>
    <xdr:to>
      <xdr:col>11</xdr:col>
      <xdr:colOff>15240</xdr:colOff>
      <xdr:row>1028</xdr:row>
      <xdr:rowOff>7620</xdr:rowOff>
    </xdr:to>
    <xdr:sp macro="" textlink="">
      <xdr:nvSpPr>
        <xdr:cNvPr id="5262" name="Rectangle 749"/>
        <xdr:cNvSpPr>
          <a:spLocks noChangeArrowheads="1"/>
        </xdr:cNvSpPr>
      </xdr:nvSpPr>
      <xdr:spPr bwMode="auto">
        <a:xfrm>
          <a:off x="8191500" y="95721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1029</xdr:row>
      <xdr:rowOff>0</xdr:rowOff>
    </xdr:from>
    <xdr:to>
      <xdr:col>11</xdr:col>
      <xdr:colOff>15240</xdr:colOff>
      <xdr:row>1029</xdr:row>
      <xdr:rowOff>7620</xdr:rowOff>
    </xdr:to>
    <xdr:sp macro="" textlink="">
      <xdr:nvSpPr>
        <xdr:cNvPr id="5263" name="Rectangle 750"/>
        <xdr:cNvSpPr>
          <a:spLocks noChangeArrowheads="1"/>
        </xdr:cNvSpPr>
      </xdr:nvSpPr>
      <xdr:spPr bwMode="auto">
        <a:xfrm>
          <a:off x="8191500" y="95843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1031</xdr:row>
      <xdr:rowOff>0</xdr:rowOff>
    </xdr:from>
    <xdr:to>
      <xdr:col>11</xdr:col>
      <xdr:colOff>15240</xdr:colOff>
      <xdr:row>1031</xdr:row>
      <xdr:rowOff>7620</xdr:rowOff>
    </xdr:to>
    <xdr:sp macro="" textlink="">
      <xdr:nvSpPr>
        <xdr:cNvPr id="5264" name="Rectangle 751"/>
        <xdr:cNvSpPr>
          <a:spLocks noChangeArrowheads="1"/>
        </xdr:cNvSpPr>
      </xdr:nvSpPr>
      <xdr:spPr bwMode="auto">
        <a:xfrm>
          <a:off x="8191500" y="95980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1034</xdr:row>
      <xdr:rowOff>0</xdr:rowOff>
    </xdr:from>
    <xdr:to>
      <xdr:col>11</xdr:col>
      <xdr:colOff>15240</xdr:colOff>
      <xdr:row>1034</xdr:row>
      <xdr:rowOff>7620</xdr:rowOff>
    </xdr:to>
    <xdr:sp macro="" textlink="">
      <xdr:nvSpPr>
        <xdr:cNvPr id="5265" name="Rectangle 752"/>
        <xdr:cNvSpPr>
          <a:spLocks noChangeArrowheads="1"/>
        </xdr:cNvSpPr>
      </xdr:nvSpPr>
      <xdr:spPr bwMode="auto">
        <a:xfrm>
          <a:off x="8191500" y="96133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1035</xdr:row>
      <xdr:rowOff>0</xdr:rowOff>
    </xdr:from>
    <xdr:to>
      <xdr:col>11</xdr:col>
      <xdr:colOff>15240</xdr:colOff>
      <xdr:row>1035</xdr:row>
      <xdr:rowOff>7620</xdr:rowOff>
    </xdr:to>
    <xdr:sp macro="" textlink="">
      <xdr:nvSpPr>
        <xdr:cNvPr id="5266" name="Rectangle 753"/>
        <xdr:cNvSpPr>
          <a:spLocks noChangeArrowheads="1"/>
        </xdr:cNvSpPr>
      </xdr:nvSpPr>
      <xdr:spPr bwMode="auto">
        <a:xfrm>
          <a:off x="8191500" y="96255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1036</xdr:row>
      <xdr:rowOff>0</xdr:rowOff>
    </xdr:from>
    <xdr:to>
      <xdr:col>11</xdr:col>
      <xdr:colOff>15240</xdr:colOff>
      <xdr:row>1036</xdr:row>
      <xdr:rowOff>7620</xdr:rowOff>
    </xdr:to>
    <xdr:sp macro="" textlink="">
      <xdr:nvSpPr>
        <xdr:cNvPr id="5267" name="Rectangle 754"/>
        <xdr:cNvSpPr>
          <a:spLocks noChangeArrowheads="1"/>
        </xdr:cNvSpPr>
      </xdr:nvSpPr>
      <xdr:spPr bwMode="auto">
        <a:xfrm>
          <a:off x="8191500" y="96376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1038</xdr:row>
      <xdr:rowOff>0</xdr:rowOff>
    </xdr:from>
    <xdr:to>
      <xdr:col>11</xdr:col>
      <xdr:colOff>15240</xdr:colOff>
      <xdr:row>1038</xdr:row>
      <xdr:rowOff>7620</xdr:rowOff>
    </xdr:to>
    <xdr:sp macro="" textlink="">
      <xdr:nvSpPr>
        <xdr:cNvPr id="5268" name="Rectangle 755"/>
        <xdr:cNvSpPr>
          <a:spLocks noChangeArrowheads="1"/>
        </xdr:cNvSpPr>
      </xdr:nvSpPr>
      <xdr:spPr bwMode="auto">
        <a:xfrm>
          <a:off x="8191500" y="96514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1039</xdr:row>
      <xdr:rowOff>0</xdr:rowOff>
    </xdr:from>
    <xdr:to>
      <xdr:col>11</xdr:col>
      <xdr:colOff>15240</xdr:colOff>
      <xdr:row>1039</xdr:row>
      <xdr:rowOff>7620</xdr:rowOff>
    </xdr:to>
    <xdr:sp macro="" textlink="">
      <xdr:nvSpPr>
        <xdr:cNvPr id="5269" name="Rectangle 756"/>
        <xdr:cNvSpPr>
          <a:spLocks noChangeArrowheads="1"/>
        </xdr:cNvSpPr>
      </xdr:nvSpPr>
      <xdr:spPr bwMode="auto">
        <a:xfrm>
          <a:off x="8191500" y="96636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1040</xdr:row>
      <xdr:rowOff>0</xdr:rowOff>
    </xdr:from>
    <xdr:to>
      <xdr:col>11</xdr:col>
      <xdr:colOff>15240</xdr:colOff>
      <xdr:row>1040</xdr:row>
      <xdr:rowOff>7620</xdr:rowOff>
    </xdr:to>
    <xdr:sp macro="" textlink="">
      <xdr:nvSpPr>
        <xdr:cNvPr id="5270" name="Rectangle 757"/>
        <xdr:cNvSpPr>
          <a:spLocks noChangeArrowheads="1"/>
        </xdr:cNvSpPr>
      </xdr:nvSpPr>
      <xdr:spPr bwMode="auto">
        <a:xfrm>
          <a:off x="8191500" y="96757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1043</xdr:row>
      <xdr:rowOff>0</xdr:rowOff>
    </xdr:from>
    <xdr:to>
      <xdr:col>11</xdr:col>
      <xdr:colOff>15240</xdr:colOff>
      <xdr:row>1043</xdr:row>
      <xdr:rowOff>7620</xdr:rowOff>
    </xdr:to>
    <xdr:sp macro="" textlink="">
      <xdr:nvSpPr>
        <xdr:cNvPr id="5271" name="Rectangle 758"/>
        <xdr:cNvSpPr>
          <a:spLocks noChangeArrowheads="1"/>
        </xdr:cNvSpPr>
      </xdr:nvSpPr>
      <xdr:spPr bwMode="auto">
        <a:xfrm>
          <a:off x="8191500" y="96910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1044</xdr:row>
      <xdr:rowOff>0</xdr:rowOff>
    </xdr:from>
    <xdr:to>
      <xdr:col>11</xdr:col>
      <xdr:colOff>15240</xdr:colOff>
      <xdr:row>1044</xdr:row>
      <xdr:rowOff>7620</xdr:rowOff>
    </xdr:to>
    <xdr:sp macro="" textlink="">
      <xdr:nvSpPr>
        <xdr:cNvPr id="5272" name="Rectangle 759"/>
        <xdr:cNvSpPr>
          <a:spLocks noChangeArrowheads="1"/>
        </xdr:cNvSpPr>
      </xdr:nvSpPr>
      <xdr:spPr bwMode="auto">
        <a:xfrm>
          <a:off x="8191500" y="97032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1045</xdr:row>
      <xdr:rowOff>0</xdr:rowOff>
    </xdr:from>
    <xdr:to>
      <xdr:col>11</xdr:col>
      <xdr:colOff>15240</xdr:colOff>
      <xdr:row>1045</xdr:row>
      <xdr:rowOff>7620</xdr:rowOff>
    </xdr:to>
    <xdr:sp macro="" textlink="">
      <xdr:nvSpPr>
        <xdr:cNvPr id="5273" name="Rectangle 760"/>
        <xdr:cNvSpPr>
          <a:spLocks noChangeArrowheads="1"/>
        </xdr:cNvSpPr>
      </xdr:nvSpPr>
      <xdr:spPr bwMode="auto">
        <a:xfrm>
          <a:off x="8191500" y="97154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1048</xdr:row>
      <xdr:rowOff>7620</xdr:rowOff>
    </xdr:from>
    <xdr:to>
      <xdr:col>11</xdr:col>
      <xdr:colOff>15240</xdr:colOff>
      <xdr:row>1048</xdr:row>
      <xdr:rowOff>15240</xdr:rowOff>
    </xdr:to>
    <xdr:sp macro="" textlink="">
      <xdr:nvSpPr>
        <xdr:cNvPr id="5274" name="Rectangle 761"/>
        <xdr:cNvSpPr>
          <a:spLocks noChangeArrowheads="1"/>
        </xdr:cNvSpPr>
      </xdr:nvSpPr>
      <xdr:spPr bwMode="auto">
        <a:xfrm>
          <a:off x="8191500" y="97307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1049</xdr:row>
      <xdr:rowOff>7620</xdr:rowOff>
    </xdr:from>
    <xdr:to>
      <xdr:col>11</xdr:col>
      <xdr:colOff>15240</xdr:colOff>
      <xdr:row>1049</xdr:row>
      <xdr:rowOff>15240</xdr:rowOff>
    </xdr:to>
    <xdr:sp macro="" textlink="">
      <xdr:nvSpPr>
        <xdr:cNvPr id="5275" name="Rectangle 762"/>
        <xdr:cNvSpPr>
          <a:spLocks noChangeArrowheads="1"/>
        </xdr:cNvSpPr>
      </xdr:nvSpPr>
      <xdr:spPr bwMode="auto">
        <a:xfrm>
          <a:off x="8191500" y="974293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1050</xdr:row>
      <xdr:rowOff>7620</xdr:rowOff>
    </xdr:from>
    <xdr:to>
      <xdr:col>11</xdr:col>
      <xdr:colOff>15240</xdr:colOff>
      <xdr:row>1050</xdr:row>
      <xdr:rowOff>15240</xdr:rowOff>
    </xdr:to>
    <xdr:sp macro="" textlink="">
      <xdr:nvSpPr>
        <xdr:cNvPr id="5276" name="Rectangle 763"/>
        <xdr:cNvSpPr>
          <a:spLocks noChangeArrowheads="1"/>
        </xdr:cNvSpPr>
      </xdr:nvSpPr>
      <xdr:spPr bwMode="auto">
        <a:xfrm>
          <a:off x="8191500" y="97551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1051</xdr:row>
      <xdr:rowOff>7620</xdr:rowOff>
    </xdr:from>
    <xdr:to>
      <xdr:col>11</xdr:col>
      <xdr:colOff>15240</xdr:colOff>
      <xdr:row>1051</xdr:row>
      <xdr:rowOff>15240</xdr:rowOff>
    </xdr:to>
    <xdr:sp macro="" textlink="">
      <xdr:nvSpPr>
        <xdr:cNvPr id="5277" name="Rectangle 764"/>
        <xdr:cNvSpPr>
          <a:spLocks noChangeArrowheads="1"/>
        </xdr:cNvSpPr>
      </xdr:nvSpPr>
      <xdr:spPr bwMode="auto">
        <a:xfrm>
          <a:off x="8191500" y="97673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1052</xdr:row>
      <xdr:rowOff>7620</xdr:rowOff>
    </xdr:from>
    <xdr:to>
      <xdr:col>11</xdr:col>
      <xdr:colOff>15240</xdr:colOff>
      <xdr:row>1052</xdr:row>
      <xdr:rowOff>15240</xdr:rowOff>
    </xdr:to>
    <xdr:sp macro="" textlink="">
      <xdr:nvSpPr>
        <xdr:cNvPr id="5278" name="Rectangle 765"/>
        <xdr:cNvSpPr>
          <a:spLocks noChangeArrowheads="1"/>
        </xdr:cNvSpPr>
      </xdr:nvSpPr>
      <xdr:spPr bwMode="auto">
        <a:xfrm>
          <a:off x="8191500" y="97795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1053</xdr:row>
      <xdr:rowOff>7620</xdr:rowOff>
    </xdr:from>
    <xdr:to>
      <xdr:col>11</xdr:col>
      <xdr:colOff>15240</xdr:colOff>
      <xdr:row>1053</xdr:row>
      <xdr:rowOff>15240</xdr:rowOff>
    </xdr:to>
    <xdr:sp macro="" textlink="">
      <xdr:nvSpPr>
        <xdr:cNvPr id="5279" name="Rectangle 766"/>
        <xdr:cNvSpPr>
          <a:spLocks noChangeArrowheads="1"/>
        </xdr:cNvSpPr>
      </xdr:nvSpPr>
      <xdr:spPr bwMode="auto">
        <a:xfrm>
          <a:off x="8191500" y="97917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1054</xdr:row>
      <xdr:rowOff>0</xdr:rowOff>
    </xdr:from>
    <xdr:to>
      <xdr:col>11</xdr:col>
      <xdr:colOff>15240</xdr:colOff>
      <xdr:row>1054</xdr:row>
      <xdr:rowOff>7620</xdr:rowOff>
    </xdr:to>
    <xdr:sp macro="" textlink="">
      <xdr:nvSpPr>
        <xdr:cNvPr id="5280" name="Rectangle 767"/>
        <xdr:cNvSpPr>
          <a:spLocks noChangeArrowheads="1"/>
        </xdr:cNvSpPr>
      </xdr:nvSpPr>
      <xdr:spPr bwMode="auto">
        <a:xfrm>
          <a:off x="8191500" y="98038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1055</xdr:row>
      <xdr:rowOff>0</xdr:rowOff>
    </xdr:from>
    <xdr:to>
      <xdr:col>11</xdr:col>
      <xdr:colOff>15240</xdr:colOff>
      <xdr:row>1055</xdr:row>
      <xdr:rowOff>7620</xdr:rowOff>
    </xdr:to>
    <xdr:sp macro="" textlink="">
      <xdr:nvSpPr>
        <xdr:cNvPr id="5281" name="Rectangle 768"/>
        <xdr:cNvSpPr>
          <a:spLocks noChangeArrowheads="1"/>
        </xdr:cNvSpPr>
      </xdr:nvSpPr>
      <xdr:spPr bwMode="auto">
        <a:xfrm>
          <a:off x="8191500" y="98160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1056</xdr:row>
      <xdr:rowOff>0</xdr:rowOff>
    </xdr:from>
    <xdr:to>
      <xdr:col>11</xdr:col>
      <xdr:colOff>15240</xdr:colOff>
      <xdr:row>1056</xdr:row>
      <xdr:rowOff>7620</xdr:rowOff>
    </xdr:to>
    <xdr:sp macro="" textlink="">
      <xdr:nvSpPr>
        <xdr:cNvPr id="5282" name="Rectangle 769"/>
        <xdr:cNvSpPr>
          <a:spLocks noChangeArrowheads="1"/>
        </xdr:cNvSpPr>
      </xdr:nvSpPr>
      <xdr:spPr bwMode="auto">
        <a:xfrm>
          <a:off x="8191500" y="98281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1058</xdr:row>
      <xdr:rowOff>0</xdr:rowOff>
    </xdr:from>
    <xdr:to>
      <xdr:col>11</xdr:col>
      <xdr:colOff>15240</xdr:colOff>
      <xdr:row>1058</xdr:row>
      <xdr:rowOff>7620</xdr:rowOff>
    </xdr:to>
    <xdr:sp macro="" textlink="">
      <xdr:nvSpPr>
        <xdr:cNvPr id="5283" name="Rectangle 770"/>
        <xdr:cNvSpPr>
          <a:spLocks noChangeArrowheads="1"/>
        </xdr:cNvSpPr>
      </xdr:nvSpPr>
      <xdr:spPr bwMode="auto">
        <a:xfrm>
          <a:off x="8191500" y="98419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1059</xdr:row>
      <xdr:rowOff>0</xdr:rowOff>
    </xdr:from>
    <xdr:to>
      <xdr:col>11</xdr:col>
      <xdr:colOff>15240</xdr:colOff>
      <xdr:row>1059</xdr:row>
      <xdr:rowOff>7620</xdr:rowOff>
    </xdr:to>
    <xdr:sp macro="" textlink="">
      <xdr:nvSpPr>
        <xdr:cNvPr id="5284" name="Rectangle 771"/>
        <xdr:cNvSpPr>
          <a:spLocks noChangeArrowheads="1"/>
        </xdr:cNvSpPr>
      </xdr:nvSpPr>
      <xdr:spPr bwMode="auto">
        <a:xfrm>
          <a:off x="8191500" y="98541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1063</xdr:row>
      <xdr:rowOff>0</xdr:rowOff>
    </xdr:from>
    <xdr:to>
      <xdr:col>11</xdr:col>
      <xdr:colOff>15240</xdr:colOff>
      <xdr:row>1063</xdr:row>
      <xdr:rowOff>7620</xdr:rowOff>
    </xdr:to>
    <xdr:sp macro="" textlink="">
      <xdr:nvSpPr>
        <xdr:cNvPr id="5285" name="Rectangle 772"/>
        <xdr:cNvSpPr>
          <a:spLocks noChangeArrowheads="1"/>
        </xdr:cNvSpPr>
      </xdr:nvSpPr>
      <xdr:spPr bwMode="auto">
        <a:xfrm>
          <a:off x="8191500" y="98708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1064</xdr:row>
      <xdr:rowOff>0</xdr:rowOff>
    </xdr:from>
    <xdr:to>
      <xdr:col>11</xdr:col>
      <xdr:colOff>15240</xdr:colOff>
      <xdr:row>1064</xdr:row>
      <xdr:rowOff>7620</xdr:rowOff>
    </xdr:to>
    <xdr:sp macro="" textlink="">
      <xdr:nvSpPr>
        <xdr:cNvPr id="5286" name="Rectangle 773"/>
        <xdr:cNvSpPr>
          <a:spLocks noChangeArrowheads="1"/>
        </xdr:cNvSpPr>
      </xdr:nvSpPr>
      <xdr:spPr bwMode="auto">
        <a:xfrm>
          <a:off x="8191500" y="98830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1066</xdr:row>
      <xdr:rowOff>0</xdr:rowOff>
    </xdr:from>
    <xdr:to>
      <xdr:col>11</xdr:col>
      <xdr:colOff>15240</xdr:colOff>
      <xdr:row>1066</xdr:row>
      <xdr:rowOff>7620</xdr:rowOff>
    </xdr:to>
    <xdr:sp macro="" textlink="">
      <xdr:nvSpPr>
        <xdr:cNvPr id="5287" name="Rectangle 774"/>
        <xdr:cNvSpPr>
          <a:spLocks noChangeArrowheads="1"/>
        </xdr:cNvSpPr>
      </xdr:nvSpPr>
      <xdr:spPr bwMode="auto">
        <a:xfrm>
          <a:off x="8191500" y="98967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1068</xdr:row>
      <xdr:rowOff>0</xdr:rowOff>
    </xdr:from>
    <xdr:to>
      <xdr:col>11</xdr:col>
      <xdr:colOff>15240</xdr:colOff>
      <xdr:row>1068</xdr:row>
      <xdr:rowOff>7620</xdr:rowOff>
    </xdr:to>
    <xdr:sp macro="" textlink="">
      <xdr:nvSpPr>
        <xdr:cNvPr id="5288" name="Rectangle 775"/>
        <xdr:cNvSpPr>
          <a:spLocks noChangeArrowheads="1"/>
        </xdr:cNvSpPr>
      </xdr:nvSpPr>
      <xdr:spPr bwMode="auto">
        <a:xfrm>
          <a:off x="8191500" y="99104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1069</xdr:row>
      <xdr:rowOff>0</xdr:rowOff>
    </xdr:from>
    <xdr:to>
      <xdr:col>11</xdr:col>
      <xdr:colOff>15240</xdr:colOff>
      <xdr:row>1069</xdr:row>
      <xdr:rowOff>7620</xdr:rowOff>
    </xdr:to>
    <xdr:sp macro="" textlink="">
      <xdr:nvSpPr>
        <xdr:cNvPr id="5289" name="Rectangle 776"/>
        <xdr:cNvSpPr>
          <a:spLocks noChangeArrowheads="1"/>
        </xdr:cNvSpPr>
      </xdr:nvSpPr>
      <xdr:spPr bwMode="auto">
        <a:xfrm>
          <a:off x="8191500" y="99226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1070</xdr:row>
      <xdr:rowOff>0</xdr:rowOff>
    </xdr:from>
    <xdr:to>
      <xdr:col>11</xdr:col>
      <xdr:colOff>15240</xdr:colOff>
      <xdr:row>1070</xdr:row>
      <xdr:rowOff>7620</xdr:rowOff>
    </xdr:to>
    <xdr:sp macro="" textlink="">
      <xdr:nvSpPr>
        <xdr:cNvPr id="5290" name="Rectangle 777"/>
        <xdr:cNvSpPr>
          <a:spLocks noChangeArrowheads="1"/>
        </xdr:cNvSpPr>
      </xdr:nvSpPr>
      <xdr:spPr bwMode="auto">
        <a:xfrm>
          <a:off x="8191500" y="99348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1072</xdr:row>
      <xdr:rowOff>0</xdr:rowOff>
    </xdr:from>
    <xdr:to>
      <xdr:col>11</xdr:col>
      <xdr:colOff>15240</xdr:colOff>
      <xdr:row>1072</xdr:row>
      <xdr:rowOff>7620</xdr:rowOff>
    </xdr:to>
    <xdr:sp macro="" textlink="">
      <xdr:nvSpPr>
        <xdr:cNvPr id="5291" name="Rectangle 778"/>
        <xdr:cNvSpPr>
          <a:spLocks noChangeArrowheads="1"/>
        </xdr:cNvSpPr>
      </xdr:nvSpPr>
      <xdr:spPr bwMode="auto">
        <a:xfrm>
          <a:off x="8191500" y="99485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1076</xdr:row>
      <xdr:rowOff>0</xdr:rowOff>
    </xdr:from>
    <xdr:to>
      <xdr:col>11</xdr:col>
      <xdr:colOff>15240</xdr:colOff>
      <xdr:row>1076</xdr:row>
      <xdr:rowOff>7620</xdr:rowOff>
    </xdr:to>
    <xdr:sp macro="" textlink="">
      <xdr:nvSpPr>
        <xdr:cNvPr id="5292" name="Rectangle 779"/>
        <xdr:cNvSpPr>
          <a:spLocks noChangeArrowheads="1"/>
        </xdr:cNvSpPr>
      </xdr:nvSpPr>
      <xdr:spPr bwMode="auto">
        <a:xfrm>
          <a:off x="8191500" y="99653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1077</xdr:row>
      <xdr:rowOff>0</xdr:rowOff>
    </xdr:from>
    <xdr:to>
      <xdr:col>11</xdr:col>
      <xdr:colOff>15240</xdr:colOff>
      <xdr:row>1077</xdr:row>
      <xdr:rowOff>7620</xdr:rowOff>
    </xdr:to>
    <xdr:sp macro="" textlink="">
      <xdr:nvSpPr>
        <xdr:cNvPr id="5293" name="Rectangle 780"/>
        <xdr:cNvSpPr>
          <a:spLocks noChangeArrowheads="1"/>
        </xdr:cNvSpPr>
      </xdr:nvSpPr>
      <xdr:spPr bwMode="auto">
        <a:xfrm>
          <a:off x="8191500" y="99775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1078</xdr:row>
      <xdr:rowOff>0</xdr:rowOff>
    </xdr:from>
    <xdr:to>
      <xdr:col>11</xdr:col>
      <xdr:colOff>15240</xdr:colOff>
      <xdr:row>1078</xdr:row>
      <xdr:rowOff>7620</xdr:rowOff>
    </xdr:to>
    <xdr:sp macro="" textlink="">
      <xdr:nvSpPr>
        <xdr:cNvPr id="5294" name="Rectangle 781"/>
        <xdr:cNvSpPr>
          <a:spLocks noChangeArrowheads="1"/>
        </xdr:cNvSpPr>
      </xdr:nvSpPr>
      <xdr:spPr bwMode="auto">
        <a:xfrm>
          <a:off x="8191500" y="99897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1079</xdr:row>
      <xdr:rowOff>0</xdr:rowOff>
    </xdr:from>
    <xdr:to>
      <xdr:col>11</xdr:col>
      <xdr:colOff>15240</xdr:colOff>
      <xdr:row>1079</xdr:row>
      <xdr:rowOff>7620</xdr:rowOff>
    </xdr:to>
    <xdr:sp macro="" textlink="">
      <xdr:nvSpPr>
        <xdr:cNvPr id="5295" name="Rectangle 782"/>
        <xdr:cNvSpPr>
          <a:spLocks noChangeArrowheads="1"/>
        </xdr:cNvSpPr>
      </xdr:nvSpPr>
      <xdr:spPr bwMode="auto">
        <a:xfrm>
          <a:off x="8191500" y="100019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1080</xdr:row>
      <xdr:rowOff>0</xdr:rowOff>
    </xdr:from>
    <xdr:to>
      <xdr:col>11</xdr:col>
      <xdr:colOff>15240</xdr:colOff>
      <xdr:row>1080</xdr:row>
      <xdr:rowOff>7620</xdr:rowOff>
    </xdr:to>
    <xdr:sp macro="" textlink="">
      <xdr:nvSpPr>
        <xdr:cNvPr id="5296" name="Rectangle 783"/>
        <xdr:cNvSpPr>
          <a:spLocks noChangeArrowheads="1"/>
        </xdr:cNvSpPr>
      </xdr:nvSpPr>
      <xdr:spPr bwMode="auto">
        <a:xfrm>
          <a:off x="8191500" y="100141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1081</xdr:row>
      <xdr:rowOff>0</xdr:rowOff>
    </xdr:from>
    <xdr:to>
      <xdr:col>11</xdr:col>
      <xdr:colOff>15240</xdr:colOff>
      <xdr:row>1081</xdr:row>
      <xdr:rowOff>7620</xdr:rowOff>
    </xdr:to>
    <xdr:sp macro="" textlink="">
      <xdr:nvSpPr>
        <xdr:cNvPr id="5297" name="Rectangle 784"/>
        <xdr:cNvSpPr>
          <a:spLocks noChangeArrowheads="1"/>
        </xdr:cNvSpPr>
      </xdr:nvSpPr>
      <xdr:spPr bwMode="auto">
        <a:xfrm>
          <a:off x="8191500" y="100263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1082</xdr:row>
      <xdr:rowOff>0</xdr:rowOff>
    </xdr:from>
    <xdr:to>
      <xdr:col>11</xdr:col>
      <xdr:colOff>15240</xdr:colOff>
      <xdr:row>1082</xdr:row>
      <xdr:rowOff>7620</xdr:rowOff>
    </xdr:to>
    <xdr:sp macro="" textlink="">
      <xdr:nvSpPr>
        <xdr:cNvPr id="5298" name="Rectangle 785"/>
        <xdr:cNvSpPr>
          <a:spLocks noChangeArrowheads="1"/>
        </xdr:cNvSpPr>
      </xdr:nvSpPr>
      <xdr:spPr bwMode="auto">
        <a:xfrm>
          <a:off x="8191500" y="100385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1085</xdr:row>
      <xdr:rowOff>0</xdr:rowOff>
    </xdr:from>
    <xdr:to>
      <xdr:col>11</xdr:col>
      <xdr:colOff>15240</xdr:colOff>
      <xdr:row>1085</xdr:row>
      <xdr:rowOff>7620</xdr:rowOff>
    </xdr:to>
    <xdr:sp macro="" textlink="">
      <xdr:nvSpPr>
        <xdr:cNvPr id="5299" name="Rectangle 786"/>
        <xdr:cNvSpPr>
          <a:spLocks noChangeArrowheads="1"/>
        </xdr:cNvSpPr>
      </xdr:nvSpPr>
      <xdr:spPr bwMode="auto">
        <a:xfrm>
          <a:off x="8191500" y="100537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1086</xdr:row>
      <xdr:rowOff>0</xdr:rowOff>
    </xdr:from>
    <xdr:to>
      <xdr:col>11</xdr:col>
      <xdr:colOff>15240</xdr:colOff>
      <xdr:row>1086</xdr:row>
      <xdr:rowOff>7620</xdr:rowOff>
    </xdr:to>
    <xdr:sp macro="" textlink="">
      <xdr:nvSpPr>
        <xdr:cNvPr id="5300" name="Rectangle 787"/>
        <xdr:cNvSpPr>
          <a:spLocks noChangeArrowheads="1"/>
        </xdr:cNvSpPr>
      </xdr:nvSpPr>
      <xdr:spPr bwMode="auto">
        <a:xfrm>
          <a:off x="8191500" y="100659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1088</xdr:row>
      <xdr:rowOff>0</xdr:rowOff>
    </xdr:from>
    <xdr:to>
      <xdr:col>11</xdr:col>
      <xdr:colOff>15240</xdr:colOff>
      <xdr:row>1088</xdr:row>
      <xdr:rowOff>7620</xdr:rowOff>
    </xdr:to>
    <xdr:sp macro="" textlink="">
      <xdr:nvSpPr>
        <xdr:cNvPr id="5301" name="Rectangle 788"/>
        <xdr:cNvSpPr>
          <a:spLocks noChangeArrowheads="1"/>
        </xdr:cNvSpPr>
      </xdr:nvSpPr>
      <xdr:spPr bwMode="auto">
        <a:xfrm>
          <a:off x="8191500" y="100796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1089</xdr:row>
      <xdr:rowOff>0</xdr:rowOff>
    </xdr:from>
    <xdr:to>
      <xdr:col>11</xdr:col>
      <xdr:colOff>15240</xdr:colOff>
      <xdr:row>1089</xdr:row>
      <xdr:rowOff>7620</xdr:rowOff>
    </xdr:to>
    <xdr:sp macro="" textlink="">
      <xdr:nvSpPr>
        <xdr:cNvPr id="5302" name="Rectangle 789"/>
        <xdr:cNvSpPr>
          <a:spLocks noChangeArrowheads="1"/>
        </xdr:cNvSpPr>
      </xdr:nvSpPr>
      <xdr:spPr bwMode="auto">
        <a:xfrm>
          <a:off x="8191500" y="1009185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1090</xdr:row>
      <xdr:rowOff>0</xdr:rowOff>
    </xdr:from>
    <xdr:to>
      <xdr:col>11</xdr:col>
      <xdr:colOff>15240</xdr:colOff>
      <xdr:row>1090</xdr:row>
      <xdr:rowOff>7620</xdr:rowOff>
    </xdr:to>
    <xdr:sp macro="" textlink="">
      <xdr:nvSpPr>
        <xdr:cNvPr id="5303" name="Rectangle 790"/>
        <xdr:cNvSpPr>
          <a:spLocks noChangeArrowheads="1"/>
        </xdr:cNvSpPr>
      </xdr:nvSpPr>
      <xdr:spPr bwMode="auto">
        <a:xfrm>
          <a:off x="8191500" y="101040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1091</xdr:row>
      <xdr:rowOff>0</xdr:rowOff>
    </xdr:from>
    <xdr:to>
      <xdr:col>11</xdr:col>
      <xdr:colOff>15240</xdr:colOff>
      <xdr:row>1091</xdr:row>
      <xdr:rowOff>7620</xdr:rowOff>
    </xdr:to>
    <xdr:sp macro="" textlink="">
      <xdr:nvSpPr>
        <xdr:cNvPr id="5304" name="Rectangle 791"/>
        <xdr:cNvSpPr>
          <a:spLocks noChangeArrowheads="1"/>
        </xdr:cNvSpPr>
      </xdr:nvSpPr>
      <xdr:spPr bwMode="auto">
        <a:xfrm>
          <a:off x="8191500" y="101162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1092</xdr:row>
      <xdr:rowOff>0</xdr:rowOff>
    </xdr:from>
    <xdr:to>
      <xdr:col>11</xdr:col>
      <xdr:colOff>15240</xdr:colOff>
      <xdr:row>1092</xdr:row>
      <xdr:rowOff>7620</xdr:rowOff>
    </xdr:to>
    <xdr:sp macro="" textlink="">
      <xdr:nvSpPr>
        <xdr:cNvPr id="5305" name="Rectangle 792"/>
        <xdr:cNvSpPr>
          <a:spLocks noChangeArrowheads="1"/>
        </xdr:cNvSpPr>
      </xdr:nvSpPr>
      <xdr:spPr bwMode="auto">
        <a:xfrm>
          <a:off x="8191500" y="101284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1093</xdr:row>
      <xdr:rowOff>0</xdr:rowOff>
    </xdr:from>
    <xdr:to>
      <xdr:col>11</xdr:col>
      <xdr:colOff>15240</xdr:colOff>
      <xdr:row>1093</xdr:row>
      <xdr:rowOff>7620</xdr:rowOff>
    </xdr:to>
    <xdr:sp macro="" textlink="">
      <xdr:nvSpPr>
        <xdr:cNvPr id="5306" name="Rectangle 793"/>
        <xdr:cNvSpPr>
          <a:spLocks noChangeArrowheads="1"/>
        </xdr:cNvSpPr>
      </xdr:nvSpPr>
      <xdr:spPr bwMode="auto">
        <a:xfrm>
          <a:off x="8191500" y="101406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1094</xdr:row>
      <xdr:rowOff>0</xdr:rowOff>
    </xdr:from>
    <xdr:to>
      <xdr:col>11</xdr:col>
      <xdr:colOff>15240</xdr:colOff>
      <xdr:row>1094</xdr:row>
      <xdr:rowOff>7620</xdr:rowOff>
    </xdr:to>
    <xdr:sp macro="" textlink="">
      <xdr:nvSpPr>
        <xdr:cNvPr id="5307" name="Rectangle 794"/>
        <xdr:cNvSpPr>
          <a:spLocks noChangeArrowheads="1"/>
        </xdr:cNvSpPr>
      </xdr:nvSpPr>
      <xdr:spPr bwMode="auto">
        <a:xfrm>
          <a:off x="8191500" y="101528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1095</xdr:row>
      <xdr:rowOff>0</xdr:rowOff>
    </xdr:from>
    <xdr:to>
      <xdr:col>11</xdr:col>
      <xdr:colOff>15240</xdr:colOff>
      <xdr:row>1095</xdr:row>
      <xdr:rowOff>7620</xdr:rowOff>
    </xdr:to>
    <xdr:sp macro="" textlink="">
      <xdr:nvSpPr>
        <xdr:cNvPr id="5308" name="Rectangle 795"/>
        <xdr:cNvSpPr>
          <a:spLocks noChangeArrowheads="1"/>
        </xdr:cNvSpPr>
      </xdr:nvSpPr>
      <xdr:spPr bwMode="auto">
        <a:xfrm>
          <a:off x="8191500" y="101650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1096</xdr:row>
      <xdr:rowOff>0</xdr:rowOff>
    </xdr:from>
    <xdr:to>
      <xdr:col>11</xdr:col>
      <xdr:colOff>15240</xdr:colOff>
      <xdr:row>1096</xdr:row>
      <xdr:rowOff>7620</xdr:rowOff>
    </xdr:to>
    <xdr:sp macro="" textlink="">
      <xdr:nvSpPr>
        <xdr:cNvPr id="5309" name="Rectangle 796"/>
        <xdr:cNvSpPr>
          <a:spLocks noChangeArrowheads="1"/>
        </xdr:cNvSpPr>
      </xdr:nvSpPr>
      <xdr:spPr bwMode="auto">
        <a:xfrm>
          <a:off x="8191500" y="101771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1097</xdr:row>
      <xdr:rowOff>0</xdr:rowOff>
    </xdr:from>
    <xdr:to>
      <xdr:col>11</xdr:col>
      <xdr:colOff>15240</xdr:colOff>
      <xdr:row>1097</xdr:row>
      <xdr:rowOff>7620</xdr:rowOff>
    </xdr:to>
    <xdr:sp macro="" textlink="">
      <xdr:nvSpPr>
        <xdr:cNvPr id="5310" name="Rectangle 797"/>
        <xdr:cNvSpPr>
          <a:spLocks noChangeArrowheads="1"/>
        </xdr:cNvSpPr>
      </xdr:nvSpPr>
      <xdr:spPr bwMode="auto">
        <a:xfrm>
          <a:off x="8191500" y="101893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1099</xdr:row>
      <xdr:rowOff>0</xdr:rowOff>
    </xdr:from>
    <xdr:to>
      <xdr:col>11</xdr:col>
      <xdr:colOff>15240</xdr:colOff>
      <xdr:row>1099</xdr:row>
      <xdr:rowOff>7620</xdr:rowOff>
    </xdr:to>
    <xdr:sp macro="" textlink="">
      <xdr:nvSpPr>
        <xdr:cNvPr id="5311" name="Rectangle 798"/>
        <xdr:cNvSpPr>
          <a:spLocks noChangeArrowheads="1"/>
        </xdr:cNvSpPr>
      </xdr:nvSpPr>
      <xdr:spPr bwMode="auto">
        <a:xfrm>
          <a:off x="8191500" y="102031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1100</xdr:row>
      <xdr:rowOff>0</xdr:rowOff>
    </xdr:from>
    <xdr:to>
      <xdr:col>11</xdr:col>
      <xdr:colOff>15240</xdr:colOff>
      <xdr:row>1100</xdr:row>
      <xdr:rowOff>7620</xdr:rowOff>
    </xdr:to>
    <xdr:sp macro="" textlink="">
      <xdr:nvSpPr>
        <xdr:cNvPr id="5312" name="Rectangle 799"/>
        <xdr:cNvSpPr>
          <a:spLocks noChangeArrowheads="1"/>
        </xdr:cNvSpPr>
      </xdr:nvSpPr>
      <xdr:spPr bwMode="auto">
        <a:xfrm>
          <a:off x="8191500" y="102152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1101</xdr:row>
      <xdr:rowOff>0</xdr:rowOff>
    </xdr:from>
    <xdr:to>
      <xdr:col>11</xdr:col>
      <xdr:colOff>15240</xdr:colOff>
      <xdr:row>1101</xdr:row>
      <xdr:rowOff>7620</xdr:rowOff>
    </xdr:to>
    <xdr:sp macro="" textlink="">
      <xdr:nvSpPr>
        <xdr:cNvPr id="5313" name="Rectangle 800"/>
        <xdr:cNvSpPr>
          <a:spLocks noChangeArrowheads="1"/>
        </xdr:cNvSpPr>
      </xdr:nvSpPr>
      <xdr:spPr bwMode="auto">
        <a:xfrm>
          <a:off x="8191500" y="102274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1102</xdr:row>
      <xdr:rowOff>0</xdr:rowOff>
    </xdr:from>
    <xdr:to>
      <xdr:col>11</xdr:col>
      <xdr:colOff>15240</xdr:colOff>
      <xdr:row>1102</xdr:row>
      <xdr:rowOff>7620</xdr:rowOff>
    </xdr:to>
    <xdr:sp macro="" textlink="">
      <xdr:nvSpPr>
        <xdr:cNvPr id="5314" name="Rectangle 801"/>
        <xdr:cNvSpPr>
          <a:spLocks noChangeArrowheads="1"/>
        </xdr:cNvSpPr>
      </xdr:nvSpPr>
      <xdr:spPr bwMode="auto">
        <a:xfrm>
          <a:off x="8191500" y="102396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1103</xdr:row>
      <xdr:rowOff>0</xdr:rowOff>
    </xdr:from>
    <xdr:to>
      <xdr:col>11</xdr:col>
      <xdr:colOff>15240</xdr:colOff>
      <xdr:row>1103</xdr:row>
      <xdr:rowOff>7620</xdr:rowOff>
    </xdr:to>
    <xdr:sp macro="" textlink="">
      <xdr:nvSpPr>
        <xdr:cNvPr id="5315" name="Rectangle 802"/>
        <xdr:cNvSpPr>
          <a:spLocks noChangeArrowheads="1"/>
        </xdr:cNvSpPr>
      </xdr:nvSpPr>
      <xdr:spPr bwMode="auto">
        <a:xfrm>
          <a:off x="8191500" y="102518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1104</xdr:row>
      <xdr:rowOff>0</xdr:rowOff>
    </xdr:from>
    <xdr:to>
      <xdr:col>11</xdr:col>
      <xdr:colOff>15240</xdr:colOff>
      <xdr:row>1104</xdr:row>
      <xdr:rowOff>7620</xdr:rowOff>
    </xdr:to>
    <xdr:sp macro="" textlink="">
      <xdr:nvSpPr>
        <xdr:cNvPr id="5316" name="Rectangle 803"/>
        <xdr:cNvSpPr>
          <a:spLocks noChangeArrowheads="1"/>
        </xdr:cNvSpPr>
      </xdr:nvSpPr>
      <xdr:spPr bwMode="auto">
        <a:xfrm>
          <a:off x="8191500" y="102640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1107</xdr:row>
      <xdr:rowOff>0</xdr:rowOff>
    </xdr:from>
    <xdr:to>
      <xdr:col>11</xdr:col>
      <xdr:colOff>15240</xdr:colOff>
      <xdr:row>1107</xdr:row>
      <xdr:rowOff>7620</xdr:rowOff>
    </xdr:to>
    <xdr:sp macro="" textlink="">
      <xdr:nvSpPr>
        <xdr:cNvPr id="5317" name="Rectangle 804"/>
        <xdr:cNvSpPr>
          <a:spLocks noChangeArrowheads="1"/>
        </xdr:cNvSpPr>
      </xdr:nvSpPr>
      <xdr:spPr bwMode="auto">
        <a:xfrm>
          <a:off x="8191500" y="102793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1108</xdr:row>
      <xdr:rowOff>0</xdr:rowOff>
    </xdr:from>
    <xdr:to>
      <xdr:col>11</xdr:col>
      <xdr:colOff>15240</xdr:colOff>
      <xdr:row>1108</xdr:row>
      <xdr:rowOff>7620</xdr:rowOff>
    </xdr:to>
    <xdr:sp macro="" textlink="">
      <xdr:nvSpPr>
        <xdr:cNvPr id="5318" name="Rectangle 805"/>
        <xdr:cNvSpPr>
          <a:spLocks noChangeArrowheads="1"/>
        </xdr:cNvSpPr>
      </xdr:nvSpPr>
      <xdr:spPr bwMode="auto">
        <a:xfrm>
          <a:off x="8191500" y="102914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1109</xdr:row>
      <xdr:rowOff>0</xdr:rowOff>
    </xdr:from>
    <xdr:to>
      <xdr:col>11</xdr:col>
      <xdr:colOff>15240</xdr:colOff>
      <xdr:row>1109</xdr:row>
      <xdr:rowOff>7620</xdr:rowOff>
    </xdr:to>
    <xdr:sp macro="" textlink="">
      <xdr:nvSpPr>
        <xdr:cNvPr id="5319" name="Rectangle 806"/>
        <xdr:cNvSpPr>
          <a:spLocks noChangeArrowheads="1"/>
        </xdr:cNvSpPr>
      </xdr:nvSpPr>
      <xdr:spPr bwMode="auto">
        <a:xfrm>
          <a:off x="8191500" y="103036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1110</xdr:row>
      <xdr:rowOff>0</xdr:rowOff>
    </xdr:from>
    <xdr:to>
      <xdr:col>11</xdr:col>
      <xdr:colOff>15240</xdr:colOff>
      <xdr:row>1110</xdr:row>
      <xdr:rowOff>7620</xdr:rowOff>
    </xdr:to>
    <xdr:sp macro="" textlink="">
      <xdr:nvSpPr>
        <xdr:cNvPr id="5320" name="Rectangle 807"/>
        <xdr:cNvSpPr>
          <a:spLocks noChangeArrowheads="1"/>
        </xdr:cNvSpPr>
      </xdr:nvSpPr>
      <xdr:spPr bwMode="auto">
        <a:xfrm>
          <a:off x="8191500" y="103158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1111</xdr:row>
      <xdr:rowOff>0</xdr:rowOff>
    </xdr:from>
    <xdr:to>
      <xdr:col>11</xdr:col>
      <xdr:colOff>15240</xdr:colOff>
      <xdr:row>1111</xdr:row>
      <xdr:rowOff>7620</xdr:rowOff>
    </xdr:to>
    <xdr:sp macro="" textlink="">
      <xdr:nvSpPr>
        <xdr:cNvPr id="5321" name="Rectangle 808"/>
        <xdr:cNvSpPr>
          <a:spLocks noChangeArrowheads="1"/>
        </xdr:cNvSpPr>
      </xdr:nvSpPr>
      <xdr:spPr bwMode="auto">
        <a:xfrm>
          <a:off x="8191500" y="103280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1112</xdr:row>
      <xdr:rowOff>0</xdr:rowOff>
    </xdr:from>
    <xdr:to>
      <xdr:col>11</xdr:col>
      <xdr:colOff>15240</xdr:colOff>
      <xdr:row>1112</xdr:row>
      <xdr:rowOff>7620</xdr:rowOff>
    </xdr:to>
    <xdr:sp macro="" textlink="">
      <xdr:nvSpPr>
        <xdr:cNvPr id="5322" name="Rectangle 809"/>
        <xdr:cNvSpPr>
          <a:spLocks noChangeArrowheads="1"/>
        </xdr:cNvSpPr>
      </xdr:nvSpPr>
      <xdr:spPr bwMode="auto">
        <a:xfrm>
          <a:off x="8191500" y="103402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1113</xdr:row>
      <xdr:rowOff>0</xdr:rowOff>
    </xdr:from>
    <xdr:to>
      <xdr:col>11</xdr:col>
      <xdr:colOff>15240</xdr:colOff>
      <xdr:row>1113</xdr:row>
      <xdr:rowOff>7620</xdr:rowOff>
    </xdr:to>
    <xdr:sp macro="" textlink="">
      <xdr:nvSpPr>
        <xdr:cNvPr id="5323" name="Rectangle 810"/>
        <xdr:cNvSpPr>
          <a:spLocks noChangeArrowheads="1"/>
        </xdr:cNvSpPr>
      </xdr:nvSpPr>
      <xdr:spPr bwMode="auto">
        <a:xfrm>
          <a:off x="8191500" y="103524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1114</xdr:row>
      <xdr:rowOff>0</xdr:rowOff>
    </xdr:from>
    <xdr:to>
      <xdr:col>11</xdr:col>
      <xdr:colOff>15240</xdr:colOff>
      <xdr:row>1114</xdr:row>
      <xdr:rowOff>7620</xdr:rowOff>
    </xdr:to>
    <xdr:sp macro="" textlink="">
      <xdr:nvSpPr>
        <xdr:cNvPr id="5324" name="Rectangle 811"/>
        <xdr:cNvSpPr>
          <a:spLocks noChangeArrowheads="1"/>
        </xdr:cNvSpPr>
      </xdr:nvSpPr>
      <xdr:spPr bwMode="auto">
        <a:xfrm>
          <a:off x="8191500" y="103646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1115</xdr:row>
      <xdr:rowOff>0</xdr:rowOff>
    </xdr:from>
    <xdr:to>
      <xdr:col>11</xdr:col>
      <xdr:colOff>15240</xdr:colOff>
      <xdr:row>1115</xdr:row>
      <xdr:rowOff>7620</xdr:rowOff>
    </xdr:to>
    <xdr:sp macro="" textlink="">
      <xdr:nvSpPr>
        <xdr:cNvPr id="5325" name="Rectangle 812"/>
        <xdr:cNvSpPr>
          <a:spLocks noChangeArrowheads="1"/>
        </xdr:cNvSpPr>
      </xdr:nvSpPr>
      <xdr:spPr bwMode="auto">
        <a:xfrm>
          <a:off x="8191500" y="103768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1116</xdr:row>
      <xdr:rowOff>0</xdr:rowOff>
    </xdr:from>
    <xdr:to>
      <xdr:col>11</xdr:col>
      <xdr:colOff>15240</xdr:colOff>
      <xdr:row>1116</xdr:row>
      <xdr:rowOff>7620</xdr:rowOff>
    </xdr:to>
    <xdr:sp macro="" textlink="">
      <xdr:nvSpPr>
        <xdr:cNvPr id="5326" name="Rectangle 813"/>
        <xdr:cNvSpPr>
          <a:spLocks noChangeArrowheads="1"/>
        </xdr:cNvSpPr>
      </xdr:nvSpPr>
      <xdr:spPr bwMode="auto">
        <a:xfrm>
          <a:off x="8191500" y="103890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1117</xdr:row>
      <xdr:rowOff>0</xdr:rowOff>
    </xdr:from>
    <xdr:to>
      <xdr:col>11</xdr:col>
      <xdr:colOff>15240</xdr:colOff>
      <xdr:row>1117</xdr:row>
      <xdr:rowOff>7620</xdr:rowOff>
    </xdr:to>
    <xdr:sp macro="" textlink="">
      <xdr:nvSpPr>
        <xdr:cNvPr id="5327" name="Rectangle 814"/>
        <xdr:cNvSpPr>
          <a:spLocks noChangeArrowheads="1"/>
        </xdr:cNvSpPr>
      </xdr:nvSpPr>
      <xdr:spPr bwMode="auto">
        <a:xfrm>
          <a:off x="8191500" y="104012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1121</xdr:row>
      <xdr:rowOff>0</xdr:rowOff>
    </xdr:from>
    <xdr:to>
      <xdr:col>11</xdr:col>
      <xdr:colOff>15240</xdr:colOff>
      <xdr:row>1121</xdr:row>
      <xdr:rowOff>7620</xdr:rowOff>
    </xdr:to>
    <xdr:sp macro="" textlink="">
      <xdr:nvSpPr>
        <xdr:cNvPr id="5328" name="Rectangle 815"/>
        <xdr:cNvSpPr>
          <a:spLocks noChangeArrowheads="1"/>
        </xdr:cNvSpPr>
      </xdr:nvSpPr>
      <xdr:spPr bwMode="auto">
        <a:xfrm>
          <a:off x="8191500" y="1041844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1122</xdr:row>
      <xdr:rowOff>0</xdr:rowOff>
    </xdr:from>
    <xdr:to>
      <xdr:col>11</xdr:col>
      <xdr:colOff>15240</xdr:colOff>
      <xdr:row>1122</xdr:row>
      <xdr:rowOff>7620</xdr:rowOff>
    </xdr:to>
    <xdr:sp macro="" textlink="">
      <xdr:nvSpPr>
        <xdr:cNvPr id="5329" name="Rectangle 816"/>
        <xdr:cNvSpPr>
          <a:spLocks noChangeArrowheads="1"/>
        </xdr:cNvSpPr>
      </xdr:nvSpPr>
      <xdr:spPr bwMode="auto">
        <a:xfrm>
          <a:off x="8191500" y="1043063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1123</xdr:row>
      <xdr:rowOff>0</xdr:rowOff>
    </xdr:from>
    <xdr:to>
      <xdr:col>11</xdr:col>
      <xdr:colOff>15240</xdr:colOff>
      <xdr:row>1123</xdr:row>
      <xdr:rowOff>7620</xdr:rowOff>
    </xdr:to>
    <xdr:sp macro="" textlink="">
      <xdr:nvSpPr>
        <xdr:cNvPr id="5330" name="Rectangle 817"/>
        <xdr:cNvSpPr>
          <a:spLocks noChangeArrowheads="1"/>
        </xdr:cNvSpPr>
      </xdr:nvSpPr>
      <xdr:spPr bwMode="auto">
        <a:xfrm>
          <a:off x="8191500" y="1044282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1124</xdr:row>
      <xdr:rowOff>0</xdr:rowOff>
    </xdr:from>
    <xdr:to>
      <xdr:col>11</xdr:col>
      <xdr:colOff>15240</xdr:colOff>
      <xdr:row>1124</xdr:row>
      <xdr:rowOff>7620</xdr:rowOff>
    </xdr:to>
    <xdr:sp macro="" textlink="">
      <xdr:nvSpPr>
        <xdr:cNvPr id="5331" name="Rectangle 818"/>
        <xdr:cNvSpPr>
          <a:spLocks noChangeArrowheads="1"/>
        </xdr:cNvSpPr>
      </xdr:nvSpPr>
      <xdr:spPr bwMode="auto">
        <a:xfrm>
          <a:off x="8191500" y="104550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1125</xdr:row>
      <xdr:rowOff>0</xdr:rowOff>
    </xdr:from>
    <xdr:to>
      <xdr:col>11</xdr:col>
      <xdr:colOff>15240</xdr:colOff>
      <xdr:row>1125</xdr:row>
      <xdr:rowOff>7620</xdr:rowOff>
    </xdr:to>
    <xdr:sp macro="" textlink="">
      <xdr:nvSpPr>
        <xdr:cNvPr id="5332" name="Rectangle 819"/>
        <xdr:cNvSpPr>
          <a:spLocks noChangeArrowheads="1"/>
        </xdr:cNvSpPr>
      </xdr:nvSpPr>
      <xdr:spPr bwMode="auto">
        <a:xfrm>
          <a:off x="8191500" y="104672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1126</xdr:row>
      <xdr:rowOff>0</xdr:rowOff>
    </xdr:from>
    <xdr:to>
      <xdr:col>11</xdr:col>
      <xdr:colOff>15240</xdr:colOff>
      <xdr:row>1126</xdr:row>
      <xdr:rowOff>7620</xdr:rowOff>
    </xdr:to>
    <xdr:sp macro="" textlink="">
      <xdr:nvSpPr>
        <xdr:cNvPr id="5333" name="Rectangle 820"/>
        <xdr:cNvSpPr>
          <a:spLocks noChangeArrowheads="1"/>
        </xdr:cNvSpPr>
      </xdr:nvSpPr>
      <xdr:spPr bwMode="auto">
        <a:xfrm>
          <a:off x="8191500" y="104794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1127</xdr:row>
      <xdr:rowOff>0</xdr:rowOff>
    </xdr:from>
    <xdr:to>
      <xdr:col>11</xdr:col>
      <xdr:colOff>15240</xdr:colOff>
      <xdr:row>1127</xdr:row>
      <xdr:rowOff>7620</xdr:rowOff>
    </xdr:to>
    <xdr:sp macro="" textlink="">
      <xdr:nvSpPr>
        <xdr:cNvPr id="5334" name="Rectangle 821"/>
        <xdr:cNvSpPr>
          <a:spLocks noChangeArrowheads="1"/>
        </xdr:cNvSpPr>
      </xdr:nvSpPr>
      <xdr:spPr bwMode="auto">
        <a:xfrm>
          <a:off x="8191500" y="104915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1132</xdr:row>
      <xdr:rowOff>0</xdr:rowOff>
    </xdr:from>
    <xdr:to>
      <xdr:col>11</xdr:col>
      <xdr:colOff>15240</xdr:colOff>
      <xdr:row>1132</xdr:row>
      <xdr:rowOff>7620</xdr:rowOff>
    </xdr:to>
    <xdr:sp macro="" textlink="">
      <xdr:nvSpPr>
        <xdr:cNvPr id="5335" name="Rectangle 822"/>
        <xdr:cNvSpPr>
          <a:spLocks noChangeArrowheads="1"/>
        </xdr:cNvSpPr>
      </xdr:nvSpPr>
      <xdr:spPr bwMode="auto">
        <a:xfrm>
          <a:off x="8191500" y="105103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xdr:row>
      <xdr:rowOff>22860</xdr:rowOff>
    </xdr:from>
    <xdr:to>
      <xdr:col>11</xdr:col>
      <xdr:colOff>822960</xdr:colOff>
      <xdr:row>16</xdr:row>
      <xdr:rowOff>1203960</xdr:rowOff>
    </xdr:to>
    <xdr:pic>
      <xdr:nvPicPr>
        <xdr:cNvPr id="5336" name="Изображение 1" descr="resizeПП-002774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358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xdr:row>
      <xdr:rowOff>22860</xdr:rowOff>
    </xdr:from>
    <xdr:to>
      <xdr:col>11</xdr:col>
      <xdr:colOff>822960</xdr:colOff>
      <xdr:row>17</xdr:row>
      <xdr:rowOff>1203960</xdr:rowOff>
    </xdr:to>
    <xdr:pic>
      <xdr:nvPicPr>
        <xdr:cNvPr id="5337" name="Изображение 2" descr="resizeПП-0027741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480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xdr:row>
      <xdr:rowOff>22860</xdr:rowOff>
    </xdr:from>
    <xdr:to>
      <xdr:col>11</xdr:col>
      <xdr:colOff>822960</xdr:colOff>
      <xdr:row>18</xdr:row>
      <xdr:rowOff>1203960</xdr:rowOff>
    </xdr:to>
    <xdr:pic>
      <xdr:nvPicPr>
        <xdr:cNvPr id="5338" name="Изображение 3" descr="resizeПП-002774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191500" y="601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xdr:row>
      <xdr:rowOff>22860</xdr:rowOff>
    </xdr:from>
    <xdr:to>
      <xdr:col>11</xdr:col>
      <xdr:colOff>822960</xdr:colOff>
      <xdr:row>19</xdr:row>
      <xdr:rowOff>1203960</xdr:rowOff>
    </xdr:to>
    <xdr:pic>
      <xdr:nvPicPr>
        <xdr:cNvPr id="5339" name="Изображение 4" descr="resizeПП-0027741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91500" y="723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xdr:row>
      <xdr:rowOff>22860</xdr:rowOff>
    </xdr:from>
    <xdr:to>
      <xdr:col>11</xdr:col>
      <xdr:colOff>822960</xdr:colOff>
      <xdr:row>26</xdr:row>
      <xdr:rowOff>1203960</xdr:rowOff>
    </xdr:to>
    <xdr:pic>
      <xdr:nvPicPr>
        <xdr:cNvPr id="5340" name="Изображение 5" descr="resizeПП-0027444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191500" y="937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xdr:row>
      <xdr:rowOff>22860</xdr:rowOff>
    </xdr:from>
    <xdr:to>
      <xdr:col>11</xdr:col>
      <xdr:colOff>822960</xdr:colOff>
      <xdr:row>27</xdr:row>
      <xdr:rowOff>1203960</xdr:rowOff>
    </xdr:to>
    <xdr:pic>
      <xdr:nvPicPr>
        <xdr:cNvPr id="5341" name="Изображение 6" descr="resizeПП-0027444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191500" y="1059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xdr:row>
      <xdr:rowOff>22860</xdr:rowOff>
    </xdr:from>
    <xdr:to>
      <xdr:col>11</xdr:col>
      <xdr:colOff>822960</xdr:colOff>
      <xdr:row>28</xdr:row>
      <xdr:rowOff>1203960</xdr:rowOff>
    </xdr:to>
    <xdr:pic>
      <xdr:nvPicPr>
        <xdr:cNvPr id="5342" name="Изображение 7" descr="resizeПП-00274433"/>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191500" y="1181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xdr:row>
      <xdr:rowOff>22860</xdr:rowOff>
    </xdr:from>
    <xdr:to>
      <xdr:col>11</xdr:col>
      <xdr:colOff>822960</xdr:colOff>
      <xdr:row>29</xdr:row>
      <xdr:rowOff>1203960</xdr:rowOff>
    </xdr:to>
    <xdr:pic>
      <xdr:nvPicPr>
        <xdr:cNvPr id="5343" name="Изображение 8" descr="resizeПП-00274454"/>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191500" y="1303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xdr:row>
      <xdr:rowOff>22860</xdr:rowOff>
    </xdr:from>
    <xdr:to>
      <xdr:col>11</xdr:col>
      <xdr:colOff>822960</xdr:colOff>
      <xdr:row>30</xdr:row>
      <xdr:rowOff>1203960</xdr:rowOff>
    </xdr:to>
    <xdr:pic>
      <xdr:nvPicPr>
        <xdr:cNvPr id="5344" name="Изображение 9" descr="resizeПП-00274504"/>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191500" y="1424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xdr:row>
      <xdr:rowOff>22860</xdr:rowOff>
    </xdr:from>
    <xdr:to>
      <xdr:col>11</xdr:col>
      <xdr:colOff>822960</xdr:colOff>
      <xdr:row>31</xdr:row>
      <xdr:rowOff>1203960</xdr:rowOff>
    </xdr:to>
    <xdr:pic>
      <xdr:nvPicPr>
        <xdr:cNvPr id="5345" name="Изображение 10" descr="resizeПП-00274506"/>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191500" y="1546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xdr:row>
      <xdr:rowOff>22860</xdr:rowOff>
    </xdr:from>
    <xdr:to>
      <xdr:col>11</xdr:col>
      <xdr:colOff>822960</xdr:colOff>
      <xdr:row>32</xdr:row>
      <xdr:rowOff>1203960</xdr:rowOff>
    </xdr:to>
    <xdr:pic>
      <xdr:nvPicPr>
        <xdr:cNvPr id="5346" name="Изображение 11" descr="resizeПП-0027442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91500" y="1668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xdr:row>
      <xdr:rowOff>22860</xdr:rowOff>
    </xdr:from>
    <xdr:to>
      <xdr:col>11</xdr:col>
      <xdr:colOff>822960</xdr:colOff>
      <xdr:row>33</xdr:row>
      <xdr:rowOff>1203960</xdr:rowOff>
    </xdr:to>
    <xdr:pic>
      <xdr:nvPicPr>
        <xdr:cNvPr id="5347" name="Изображение 12" descr="resizeПП-0027443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191500" y="1790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xdr:row>
      <xdr:rowOff>22860</xdr:rowOff>
    </xdr:from>
    <xdr:to>
      <xdr:col>11</xdr:col>
      <xdr:colOff>822960</xdr:colOff>
      <xdr:row>34</xdr:row>
      <xdr:rowOff>1203960</xdr:rowOff>
    </xdr:to>
    <xdr:pic>
      <xdr:nvPicPr>
        <xdr:cNvPr id="5348" name="Изображение 13" descr="resizeПП-00274437"/>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191500" y="1912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xdr:row>
      <xdr:rowOff>22860</xdr:rowOff>
    </xdr:from>
    <xdr:to>
      <xdr:col>11</xdr:col>
      <xdr:colOff>822960</xdr:colOff>
      <xdr:row>35</xdr:row>
      <xdr:rowOff>1203960</xdr:rowOff>
    </xdr:to>
    <xdr:pic>
      <xdr:nvPicPr>
        <xdr:cNvPr id="5349" name="Изображение 14" descr="resizeПП-00274447"/>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191500" y="2034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xdr:row>
      <xdr:rowOff>22860</xdr:rowOff>
    </xdr:from>
    <xdr:to>
      <xdr:col>11</xdr:col>
      <xdr:colOff>822960</xdr:colOff>
      <xdr:row>36</xdr:row>
      <xdr:rowOff>1203960</xdr:rowOff>
    </xdr:to>
    <xdr:pic>
      <xdr:nvPicPr>
        <xdr:cNvPr id="5350" name="Изображение 15" descr="resizeПП-00274439"/>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191500" y="2156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xdr:row>
      <xdr:rowOff>22860</xdr:rowOff>
    </xdr:from>
    <xdr:to>
      <xdr:col>11</xdr:col>
      <xdr:colOff>822960</xdr:colOff>
      <xdr:row>37</xdr:row>
      <xdr:rowOff>1203960</xdr:rowOff>
    </xdr:to>
    <xdr:pic>
      <xdr:nvPicPr>
        <xdr:cNvPr id="5351" name="Изображение 16" descr="resizeПП-00274458"/>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191500" y="2278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xdr:row>
      <xdr:rowOff>22860</xdr:rowOff>
    </xdr:from>
    <xdr:to>
      <xdr:col>11</xdr:col>
      <xdr:colOff>822960</xdr:colOff>
      <xdr:row>38</xdr:row>
      <xdr:rowOff>1203960</xdr:rowOff>
    </xdr:to>
    <xdr:pic>
      <xdr:nvPicPr>
        <xdr:cNvPr id="5352" name="Изображение 17" descr="resizeПП-00274451"/>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191500" y="2400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xdr:row>
      <xdr:rowOff>22860</xdr:rowOff>
    </xdr:from>
    <xdr:to>
      <xdr:col>11</xdr:col>
      <xdr:colOff>822960</xdr:colOff>
      <xdr:row>39</xdr:row>
      <xdr:rowOff>1203960</xdr:rowOff>
    </xdr:to>
    <xdr:pic>
      <xdr:nvPicPr>
        <xdr:cNvPr id="5353" name="Изображение 18" descr="resizeПП-00274507"/>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191500" y="2522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xdr:row>
      <xdr:rowOff>22860</xdr:rowOff>
    </xdr:from>
    <xdr:to>
      <xdr:col>11</xdr:col>
      <xdr:colOff>822960</xdr:colOff>
      <xdr:row>40</xdr:row>
      <xdr:rowOff>1203960</xdr:rowOff>
    </xdr:to>
    <xdr:pic>
      <xdr:nvPicPr>
        <xdr:cNvPr id="5354" name="Изображение 19" descr="resizeПП-0027451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191500" y="2644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xdr:row>
      <xdr:rowOff>22860</xdr:rowOff>
    </xdr:from>
    <xdr:to>
      <xdr:col>11</xdr:col>
      <xdr:colOff>822960</xdr:colOff>
      <xdr:row>44</xdr:row>
      <xdr:rowOff>1203960</xdr:rowOff>
    </xdr:to>
    <xdr:pic>
      <xdr:nvPicPr>
        <xdr:cNvPr id="5355" name="Изображение 20" descr="resizeПП-00279276"/>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191500" y="2811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xdr:row>
      <xdr:rowOff>22860</xdr:rowOff>
    </xdr:from>
    <xdr:to>
      <xdr:col>11</xdr:col>
      <xdr:colOff>822960</xdr:colOff>
      <xdr:row>45</xdr:row>
      <xdr:rowOff>1203960</xdr:rowOff>
    </xdr:to>
    <xdr:pic>
      <xdr:nvPicPr>
        <xdr:cNvPr id="5356" name="Изображение 21" descr="resizeПП-00279276"/>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191500" y="2933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xdr:row>
      <xdr:rowOff>22860</xdr:rowOff>
    </xdr:from>
    <xdr:to>
      <xdr:col>11</xdr:col>
      <xdr:colOff>1112520</xdr:colOff>
      <xdr:row>48</xdr:row>
      <xdr:rowOff>899160</xdr:rowOff>
    </xdr:to>
    <xdr:pic>
      <xdr:nvPicPr>
        <xdr:cNvPr id="5357" name="Изображение 22" descr="resizeПП-00276697"/>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191500" y="30861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xdr:row>
      <xdr:rowOff>22860</xdr:rowOff>
    </xdr:from>
    <xdr:to>
      <xdr:col>11</xdr:col>
      <xdr:colOff>1112520</xdr:colOff>
      <xdr:row>49</xdr:row>
      <xdr:rowOff>899160</xdr:rowOff>
    </xdr:to>
    <xdr:pic>
      <xdr:nvPicPr>
        <xdr:cNvPr id="5358" name="Изображение 23" descr="resizeПП-00276697"/>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191500" y="3208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xdr:row>
      <xdr:rowOff>22860</xdr:rowOff>
    </xdr:from>
    <xdr:to>
      <xdr:col>11</xdr:col>
      <xdr:colOff>1112520</xdr:colOff>
      <xdr:row>50</xdr:row>
      <xdr:rowOff>899160</xdr:rowOff>
    </xdr:to>
    <xdr:pic>
      <xdr:nvPicPr>
        <xdr:cNvPr id="5359" name="Изображение 24" descr="resizeПП-00276693"/>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191500" y="33299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xdr:row>
      <xdr:rowOff>22860</xdr:rowOff>
    </xdr:from>
    <xdr:to>
      <xdr:col>11</xdr:col>
      <xdr:colOff>1112520</xdr:colOff>
      <xdr:row>51</xdr:row>
      <xdr:rowOff>899160</xdr:rowOff>
    </xdr:to>
    <xdr:pic>
      <xdr:nvPicPr>
        <xdr:cNvPr id="5360" name="Изображение 25" descr="resizeПП-00276693"/>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191500" y="34518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xdr:row>
      <xdr:rowOff>22860</xdr:rowOff>
    </xdr:from>
    <xdr:to>
      <xdr:col>11</xdr:col>
      <xdr:colOff>1112520</xdr:colOff>
      <xdr:row>52</xdr:row>
      <xdr:rowOff>899160</xdr:rowOff>
    </xdr:to>
    <xdr:pic>
      <xdr:nvPicPr>
        <xdr:cNvPr id="5361" name="Изображение 26" descr="resizeПП-00276696"/>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191500" y="35737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xdr:row>
      <xdr:rowOff>22860</xdr:rowOff>
    </xdr:from>
    <xdr:to>
      <xdr:col>11</xdr:col>
      <xdr:colOff>1112520</xdr:colOff>
      <xdr:row>53</xdr:row>
      <xdr:rowOff>899160</xdr:rowOff>
    </xdr:to>
    <xdr:pic>
      <xdr:nvPicPr>
        <xdr:cNvPr id="5362" name="Изображение 27" descr="resizeПП-00276696"/>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191500" y="36957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xdr:row>
      <xdr:rowOff>22860</xdr:rowOff>
    </xdr:from>
    <xdr:to>
      <xdr:col>11</xdr:col>
      <xdr:colOff>1112520</xdr:colOff>
      <xdr:row>54</xdr:row>
      <xdr:rowOff>899160</xdr:rowOff>
    </xdr:to>
    <xdr:pic>
      <xdr:nvPicPr>
        <xdr:cNvPr id="5363" name="Изображение 28" descr="resizeПП-00276698"/>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191500" y="38176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xdr:row>
      <xdr:rowOff>22860</xdr:rowOff>
    </xdr:from>
    <xdr:to>
      <xdr:col>11</xdr:col>
      <xdr:colOff>1112520</xdr:colOff>
      <xdr:row>55</xdr:row>
      <xdr:rowOff>899160</xdr:rowOff>
    </xdr:to>
    <xdr:pic>
      <xdr:nvPicPr>
        <xdr:cNvPr id="5364" name="Изображение 29" descr="resizeПП-00276698"/>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191500" y="39395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xdr:row>
      <xdr:rowOff>22860</xdr:rowOff>
    </xdr:from>
    <xdr:to>
      <xdr:col>11</xdr:col>
      <xdr:colOff>1112520</xdr:colOff>
      <xdr:row>56</xdr:row>
      <xdr:rowOff>899160</xdr:rowOff>
    </xdr:to>
    <xdr:pic>
      <xdr:nvPicPr>
        <xdr:cNvPr id="5365" name="Изображение 30" descr="resizeПП-00276700"/>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191500" y="4061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xdr:row>
      <xdr:rowOff>22860</xdr:rowOff>
    </xdr:from>
    <xdr:to>
      <xdr:col>11</xdr:col>
      <xdr:colOff>1112520</xdr:colOff>
      <xdr:row>57</xdr:row>
      <xdr:rowOff>899160</xdr:rowOff>
    </xdr:to>
    <xdr:pic>
      <xdr:nvPicPr>
        <xdr:cNvPr id="5366" name="Изображение 31" descr="resizeПП-00276700"/>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191500" y="41833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xdr:row>
      <xdr:rowOff>22860</xdr:rowOff>
    </xdr:from>
    <xdr:to>
      <xdr:col>11</xdr:col>
      <xdr:colOff>1112520</xdr:colOff>
      <xdr:row>58</xdr:row>
      <xdr:rowOff>899160</xdr:rowOff>
    </xdr:to>
    <xdr:pic>
      <xdr:nvPicPr>
        <xdr:cNvPr id="5367" name="Изображение 32" descr="resizeПП-0027670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191500" y="43053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xdr:row>
      <xdr:rowOff>22860</xdr:rowOff>
    </xdr:from>
    <xdr:to>
      <xdr:col>11</xdr:col>
      <xdr:colOff>1112520</xdr:colOff>
      <xdr:row>59</xdr:row>
      <xdr:rowOff>899160</xdr:rowOff>
    </xdr:to>
    <xdr:pic>
      <xdr:nvPicPr>
        <xdr:cNvPr id="5368" name="Изображение 33" descr="resizeПП-0027670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191500" y="44272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xdr:row>
      <xdr:rowOff>22860</xdr:rowOff>
    </xdr:from>
    <xdr:to>
      <xdr:col>11</xdr:col>
      <xdr:colOff>1112520</xdr:colOff>
      <xdr:row>60</xdr:row>
      <xdr:rowOff>899160</xdr:rowOff>
    </xdr:to>
    <xdr:pic>
      <xdr:nvPicPr>
        <xdr:cNvPr id="5369" name="Изображение 34" descr="resizeПП-00276703"/>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191500" y="45491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xdr:row>
      <xdr:rowOff>22860</xdr:rowOff>
    </xdr:from>
    <xdr:to>
      <xdr:col>11</xdr:col>
      <xdr:colOff>1112520</xdr:colOff>
      <xdr:row>61</xdr:row>
      <xdr:rowOff>899160</xdr:rowOff>
    </xdr:to>
    <xdr:pic>
      <xdr:nvPicPr>
        <xdr:cNvPr id="5370" name="Изображение 35" descr="resizeПП-00276703"/>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191500" y="46710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xdr:row>
      <xdr:rowOff>22860</xdr:rowOff>
    </xdr:from>
    <xdr:to>
      <xdr:col>11</xdr:col>
      <xdr:colOff>1112520</xdr:colOff>
      <xdr:row>62</xdr:row>
      <xdr:rowOff>899160</xdr:rowOff>
    </xdr:to>
    <xdr:pic>
      <xdr:nvPicPr>
        <xdr:cNvPr id="5371" name="Изображение 36" descr="resizeПП-00276705"/>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191500" y="47929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xdr:row>
      <xdr:rowOff>22860</xdr:rowOff>
    </xdr:from>
    <xdr:to>
      <xdr:col>11</xdr:col>
      <xdr:colOff>1112520</xdr:colOff>
      <xdr:row>63</xdr:row>
      <xdr:rowOff>899160</xdr:rowOff>
    </xdr:to>
    <xdr:pic>
      <xdr:nvPicPr>
        <xdr:cNvPr id="5372" name="Изображение 37" descr="resizeПП-00276705"/>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191500" y="49149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xdr:row>
      <xdr:rowOff>22860</xdr:rowOff>
    </xdr:from>
    <xdr:to>
      <xdr:col>11</xdr:col>
      <xdr:colOff>1112520</xdr:colOff>
      <xdr:row>65</xdr:row>
      <xdr:rowOff>899160</xdr:rowOff>
    </xdr:to>
    <xdr:pic>
      <xdr:nvPicPr>
        <xdr:cNvPr id="5373" name="Изображение 38" descr="resizeПП-00276435"/>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191500" y="50520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xdr:row>
      <xdr:rowOff>22860</xdr:rowOff>
    </xdr:from>
    <xdr:to>
      <xdr:col>11</xdr:col>
      <xdr:colOff>1112520</xdr:colOff>
      <xdr:row>66</xdr:row>
      <xdr:rowOff>899160</xdr:rowOff>
    </xdr:to>
    <xdr:pic>
      <xdr:nvPicPr>
        <xdr:cNvPr id="5374" name="Изображение 39" descr="resizeПП-00276435"/>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191500" y="51739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xdr:row>
      <xdr:rowOff>22860</xdr:rowOff>
    </xdr:from>
    <xdr:to>
      <xdr:col>11</xdr:col>
      <xdr:colOff>822960</xdr:colOff>
      <xdr:row>67</xdr:row>
      <xdr:rowOff>1203960</xdr:rowOff>
    </xdr:to>
    <xdr:pic>
      <xdr:nvPicPr>
        <xdr:cNvPr id="5375" name="Изображение 40" descr="resizeПП-00278381"/>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191500" y="5295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xdr:row>
      <xdr:rowOff>22860</xdr:rowOff>
    </xdr:from>
    <xdr:to>
      <xdr:col>11</xdr:col>
      <xdr:colOff>822960</xdr:colOff>
      <xdr:row>68</xdr:row>
      <xdr:rowOff>1203960</xdr:rowOff>
    </xdr:to>
    <xdr:pic>
      <xdr:nvPicPr>
        <xdr:cNvPr id="5376" name="Изображение 41" descr="resizeПП-00278381"/>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191500" y="5417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xdr:row>
      <xdr:rowOff>22860</xdr:rowOff>
    </xdr:from>
    <xdr:to>
      <xdr:col>11</xdr:col>
      <xdr:colOff>822960</xdr:colOff>
      <xdr:row>69</xdr:row>
      <xdr:rowOff>1203960</xdr:rowOff>
    </xdr:to>
    <xdr:pic>
      <xdr:nvPicPr>
        <xdr:cNvPr id="5377" name="Изображение 42" descr="resizeПП-0027643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191500" y="5539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xdr:row>
      <xdr:rowOff>22860</xdr:rowOff>
    </xdr:from>
    <xdr:to>
      <xdr:col>11</xdr:col>
      <xdr:colOff>822960</xdr:colOff>
      <xdr:row>70</xdr:row>
      <xdr:rowOff>1203960</xdr:rowOff>
    </xdr:to>
    <xdr:pic>
      <xdr:nvPicPr>
        <xdr:cNvPr id="5378" name="Изображение 43" descr="resizeПП-0027643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191500" y="5661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xdr:row>
      <xdr:rowOff>22860</xdr:rowOff>
    </xdr:from>
    <xdr:to>
      <xdr:col>11</xdr:col>
      <xdr:colOff>1112520</xdr:colOff>
      <xdr:row>71</xdr:row>
      <xdr:rowOff>899160</xdr:rowOff>
    </xdr:to>
    <xdr:pic>
      <xdr:nvPicPr>
        <xdr:cNvPr id="5379" name="Изображение 44" descr="resizeПП-0027643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191500" y="57835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xdr:row>
      <xdr:rowOff>22860</xdr:rowOff>
    </xdr:from>
    <xdr:to>
      <xdr:col>11</xdr:col>
      <xdr:colOff>1112520</xdr:colOff>
      <xdr:row>72</xdr:row>
      <xdr:rowOff>899160</xdr:rowOff>
    </xdr:to>
    <xdr:pic>
      <xdr:nvPicPr>
        <xdr:cNvPr id="5380" name="Изображение 45" descr="resizeПП-0027643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191500" y="59055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xdr:row>
      <xdr:rowOff>22860</xdr:rowOff>
    </xdr:from>
    <xdr:to>
      <xdr:col>11</xdr:col>
      <xdr:colOff>1112520</xdr:colOff>
      <xdr:row>73</xdr:row>
      <xdr:rowOff>899160</xdr:rowOff>
    </xdr:to>
    <xdr:pic>
      <xdr:nvPicPr>
        <xdr:cNvPr id="5381" name="Изображение 46" descr="resizeПП-00273253"/>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191500" y="60274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xdr:row>
      <xdr:rowOff>22860</xdr:rowOff>
    </xdr:from>
    <xdr:to>
      <xdr:col>11</xdr:col>
      <xdr:colOff>1112520</xdr:colOff>
      <xdr:row>74</xdr:row>
      <xdr:rowOff>899160</xdr:rowOff>
    </xdr:to>
    <xdr:pic>
      <xdr:nvPicPr>
        <xdr:cNvPr id="5382" name="Изображение 47" descr="resizeПП-00273253"/>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191500" y="61493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xdr:row>
      <xdr:rowOff>22860</xdr:rowOff>
    </xdr:from>
    <xdr:to>
      <xdr:col>11</xdr:col>
      <xdr:colOff>1112520</xdr:colOff>
      <xdr:row>75</xdr:row>
      <xdr:rowOff>899160</xdr:rowOff>
    </xdr:to>
    <xdr:pic>
      <xdr:nvPicPr>
        <xdr:cNvPr id="5383" name="Изображение 48" descr="resizeПП-00276439"/>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191500" y="62712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xdr:row>
      <xdr:rowOff>22860</xdr:rowOff>
    </xdr:from>
    <xdr:to>
      <xdr:col>11</xdr:col>
      <xdr:colOff>1112520</xdr:colOff>
      <xdr:row>76</xdr:row>
      <xdr:rowOff>899160</xdr:rowOff>
    </xdr:to>
    <xdr:pic>
      <xdr:nvPicPr>
        <xdr:cNvPr id="5384" name="Изображение 49" descr="resizeПП-00276439"/>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191500" y="63931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xdr:row>
      <xdr:rowOff>22860</xdr:rowOff>
    </xdr:from>
    <xdr:to>
      <xdr:col>11</xdr:col>
      <xdr:colOff>1112520</xdr:colOff>
      <xdr:row>77</xdr:row>
      <xdr:rowOff>899160</xdr:rowOff>
    </xdr:to>
    <xdr:pic>
      <xdr:nvPicPr>
        <xdr:cNvPr id="5385" name="Изображение 50" descr="resizeПП-00276433"/>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191500" y="65151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xdr:row>
      <xdr:rowOff>22860</xdr:rowOff>
    </xdr:from>
    <xdr:to>
      <xdr:col>11</xdr:col>
      <xdr:colOff>1112520</xdr:colOff>
      <xdr:row>78</xdr:row>
      <xdr:rowOff>899160</xdr:rowOff>
    </xdr:to>
    <xdr:pic>
      <xdr:nvPicPr>
        <xdr:cNvPr id="5386" name="Изображение 51" descr="resizeПП-00276433"/>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191500" y="6637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xdr:row>
      <xdr:rowOff>22860</xdr:rowOff>
    </xdr:from>
    <xdr:to>
      <xdr:col>11</xdr:col>
      <xdr:colOff>1112520</xdr:colOff>
      <xdr:row>79</xdr:row>
      <xdr:rowOff>899160</xdr:rowOff>
    </xdr:to>
    <xdr:pic>
      <xdr:nvPicPr>
        <xdr:cNvPr id="5387" name="Изображение 52" descr="resizeПП-00276434"/>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191500" y="67589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xdr:row>
      <xdr:rowOff>22860</xdr:rowOff>
    </xdr:from>
    <xdr:to>
      <xdr:col>11</xdr:col>
      <xdr:colOff>1112520</xdr:colOff>
      <xdr:row>80</xdr:row>
      <xdr:rowOff>899160</xdr:rowOff>
    </xdr:to>
    <xdr:pic>
      <xdr:nvPicPr>
        <xdr:cNvPr id="5388" name="Изображение 53" descr="resizeПП-00276434"/>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191500" y="68808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xdr:row>
      <xdr:rowOff>22860</xdr:rowOff>
    </xdr:from>
    <xdr:to>
      <xdr:col>11</xdr:col>
      <xdr:colOff>1112520</xdr:colOff>
      <xdr:row>82</xdr:row>
      <xdr:rowOff>899160</xdr:rowOff>
    </xdr:to>
    <xdr:pic>
      <xdr:nvPicPr>
        <xdr:cNvPr id="5389" name="Изображение 54" descr="resizeПП-00277085"/>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191500" y="7018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xdr:row>
      <xdr:rowOff>22860</xdr:rowOff>
    </xdr:from>
    <xdr:to>
      <xdr:col>11</xdr:col>
      <xdr:colOff>1112520</xdr:colOff>
      <xdr:row>83</xdr:row>
      <xdr:rowOff>899160</xdr:rowOff>
    </xdr:to>
    <xdr:pic>
      <xdr:nvPicPr>
        <xdr:cNvPr id="5390" name="Изображение 55" descr="resizeПП-00277085"/>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191500" y="71399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xdr:row>
      <xdr:rowOff>22860</xdr:rowOff>
    </xdr:from>
    <xdr:to>
      <xdr:col>11</xdr:col>
      <xdr:colOff>1112520</xdr:colOff>
      <xdr:row>84</xdr:row>
      <xdr:rowOff>899160</xdr:rowOff>
    </xdr:to>
    <xdr:pic>
      <xdr:nvPicPr>
        <xdr:cNvPr id="5391" name="Изображение 56" descr="resizeПП-00276445"/>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191500" y="72618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xdr:row>
      <xdr:rowOff>22860</xdr:rowOff>
    </xdr:from>
    <xdr:to>
      <xdr:col>11</xdr:col>
      <xdr:colOff>1112520</xdr:colOff>
      <xdr:row>85</xdr:row>
      <xdr:rowOff>899160</xdr:rowOff>
    </xdr:to>
    <xdr:pic>
      <xdr:nvPicPr>
        <xdr:cNvPr id="5392" name="Изображение 57" descr="resizeПП-00276445"/>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191500" y="73837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xdr:row>
      <xdr:rowOff>22860</xdr:rowOff>
    </xdr:from>
    <xdr:to>
      <xdr:col>11</xdr:col>
      <xdr:colOff>1112520</xdr:colOff>
      <xdr:row>86</xdr:row>
      <xdr:rowOff>899160</xdr:rowOff>
    </xdr:to>
    <xdr:pic>
      <xdr:nvPicPr>
        <xdr:cNvPr id="5393" name="Изображение 58" descr="resizeПП-00276441"/>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91500" y="75057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xdr:row>
      <xdr:rowOff>22860</xdr:rowOff>
    </xdr:from>
    <xdr:to>
      <xdr:col>11</xdr:col>
      <xdr:colOff>1112520</xdr:colOff>
      <xdr:row>87</xdr:row>
      <xdr:rowOff>899160</xdr:rowOff>
    </xdr:to>
    <xdr:pic>
      <xdr:nvPicPr>
        <xdr:cNvPr id="5394" name="Изображение 59" descr="resizeПП-00276441"/>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91500" y="76276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xdr:row>
      <xdr:rowOff>22860</xdr:rowOff>
    </xdr:from>
    <xdr:to>
      <xdr:col>11</xdr:col>
      <xdr:colOff>1112520</xdr:colOff>
      <xdr:row>88</xdr:row>
      <xdr:rowOff>899160</xdr:rowOff>
    </xdr:to>
    <xdr:pic>
      <xdr:nvPicPr>
        <xdr:cNvPr id="5395" name="Изображение 60" descr="resizeПП-00277089"/>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191500" y="77495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xdr:row>
      <xdr:rowOff>22860</xdr:rowOff>
    </xdr:from>
    <xdr:to>
      <xdr:col>11</xdr:col>
      <xdr:colOff>1112520</xdr:colOff>
      <xdr:row>89</xdr:row>
      <xdr:rowOff>899160</xdr:rowOff>
    </xdr:to>
    <xdr:pic>
      <xdr:nvPicPr>
        <xdr:cNvPr id="5396" name="Изображение 61" descr="resizeПП-00277089"/>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191500" y="7871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xdr:row>
      <xdr:rowOff>22860</xdr:rowOff>
    </xdr:from>
    <xdr:to>
      <xdr:col>11</xdr:col>
      <xdr:colOff>1112520</xdr:colOff>
      <xdr:row>90</xdr:row>
      <xdr:rowOff>899160</xdr:rowOff>
    </xdr:to>
    <xdr:pic>
      <xdr:nvPicPr>
        <xdr:cNvPr id="5397" name="Изображение 62" descr="resizeПП-00276446"/>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191500" y="79933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xdr:row>
      <xdr:rowOff>22860</xdr:rowOff>
    </xdr:from>
    <xdr:to>
      <xdr:col>11</xdr:col>
      <xdr:colOff>1112520</xdr:colOff>
      <xdr:row>91</xdr:row>
      <xdr:rowOff>899160</xdr:rowOff>
    </xdr:to>
    <xdr:pic>
      <xdr:nvPicPr>
        <xdr:cNvPr id="5398" name="Изображение 63" descr="resizeПП-00276446"/>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191500" y="81153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xdr:row>
      <xdr:rowOff>22860</xdr:rowOff>
    </xdr:from>
    <xdr:to>
      <xdr:col>11</xdr:col>
      <xdr:colOff>1112520</xdr:colOff>
      <xdr:row>92</xdr:row>
      <xdr:rowOff>899160</xdr:rowOff>
    </xdr:to>
    <xdr:pic>
      <xdr:nvPicPr>
        <xdr:cNvPr id="5399" name="Изображение 64" descr="resizeПП-00277086"/>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191500" y="82372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xdr:row>
      <xdr:rowOff>22860</xdr:rowOff>
    </xdr:from>
    <xdr:to>
      <xdr:col>11</xdr:col>
      <xdr:colOff>1112520</xdr:colOff>
      <xdr:row>93</xdr:row>
      <xdr:rowOff>899160</xdr:rowOff>
    </xdr:to>
    <xdr:pic>
      <xdr:nvPicPr>
        <xdr:cNvPr id="5400" name="Изображение 65" descr="resizeПП-00277086"/>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191500" y="83591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xdr:row>
      <xdr:rowOff>22860</xdr:rowOff>
    </xdr:from>
    <xdr:to>
      <xdr:col>11</xdr:col>
      <xdr:colOff>1112520</xdr:colOff>
      <xdr:row>94</xdr:row>
      <xdr:rowOff>899160</xdr:rowOff>
    </xdr:to>
    <xdr:pic>
      <xdr:nvPicPr>
        <xdr:cNvPr id="5401" name="Изображение 66" descr="resizeПП-00277087"/>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191500" y="84810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xdr:row>
      <xdr:rowOff>22860</xdr:rowOff>
    </xdr:from>
    <xdr:to>
      <xdr:col>11</xdr:col>
      <xdr:colOff>1112520</xdr:colOff>
      <xdr:row>95</xdr:row>
      <xdr:rowOff>899160</xdr:rowOff>
    </xdr:to>
    <xdr:pic>
      <xdr:nvPicPr>
        <xdr:cNvPr id="5402" name="Изображение 67" descr="resizeПП-00277087"/>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191500" y="86029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xdr:row>
      <xdr:rowOff>22860</xdr:rowOff>
    </xdr:from>
    <xdr:to>
      <xdr:col>11</xdr:col>
      <xdr:colOff>1112520</xdr:colOff>
      <xdr:row>96</xdr:row>
      <xdr:rowOff>899160</xdr:rowOff>
    </xdr:to>
    <xdr:pic>
      <xdr:nvPicPr>
        <xdr:cNvPr id="5403" name="Изображение 68" descr="resizeПП-00276442"/>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191500" y="87249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xdr:row>
      <xdr:rowOff>22860</xdr:rowOff>
    </xdr:from>
    <xdr:to>
      <xdr:col>11</xdr:col>
      <xdr:colOff>1112520</xdr:colOff>
      <xdr:row>97</xdr:row>
      <xdr:rowOff>899160</xdr:rowOff>
    </xdr:to>
    <xdr:pic>
      <xdr:nvPicPr>
        <xdr:cNvPr id="5404" name="Изображение 69" descr="resizeПП-00276442"/>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191500" y="88468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xdr:row>
      <xdr:rowOff>22860</xdr:rowOff>
    </xdr:from>
    <xdr:to>
      <xdr:col>11</xdr:col>
      <xdr:colOff>1112520</xdr:colOff>
      <xdr:row>98</xdr:row>
      <xdr:rowOff>899160</xdr:rowOff>
    </xdr:to>
    <xdr:pic>
      <xdr:nvPicPr>
        <xdr:cNvPr id="5405" name="Изображение 70" descr="resizeПП-00273241"/>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191500" y="89687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xdr:row>
      <xdr:rowOff>22860</xdr:rowOff>
    </xdr:from>
    <xdr:to>
      <xdr:col>11</xdr:col>
      <xdr:colOff>1112520</xdr:colOff>
      <xdr:row>99</xdr:row>
      <xdr:rowOff>899160</xdr:rowOff>
    </xdr:to>
    <xdr:pic>
      <xdr:nvPicPr>
        <xdr:cNvPr id="5406" name="Изображение 71" descr="resizeПП-00273241"/>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191500" y="90906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xdr:row>
      <xdr:rowOff>22860</xdr:rowOff>
    </xdr:from>
    <xdr:to>
      <xdr:col>11</xdr:col>
      <xdr:colOff>1112520</xdr:colOff>
      <xdr:row>101</xdr:row>
      <xdr:rowOff>899160</xdr:rowOff>
    </xdr:to>
    <xdr:pic>
      <xdr:nvPicPr>
        <xdr:cNvPr id="5407" name="Изображение 72" descr="resizeПП-00273243"/>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191500" y="92278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xdr:row>
      <xdr:rowOff>22860</xdr:rowOff>
    </xdr:from>
    <xdr:to>
      <xdr:col>11</xdr:col>
      <xdr:colOff>1112520</xdr:colOff>
      <xdr:row>102</xdr:row>
      <xdr:rowOff>899160</xdr:rowOff>
    </xdr:to>
    <xdr:pic>
      <xdr:nvPicPr>
        <xdr:cNvPr id="5408" name="Изображение 73" descr="resizeПП-00273243"/>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191500" y="93497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xdr:row>
      <xdr:rowOff>22860</xdr:rowOff>
    </xdr:from>
    <xdr:to>
      <xdr:col>11</xdr:col>
      <xdr:colOff>1112520</xdr:colOff>
      <xdr:row>103</xdr:row>
      <xdr:rowOff>899160</xdr:rowOff>
    </xdr:to>
    <xdr:pic>
      <xdr:nvPicPr>
        <xdr:cNvPr id="5409" name="Изображение 74" descr="resizeПП-0027324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191500" y="94716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xdr:row>
      <xdr:rowOff>22860</xdr:rowOff>
    </xdr:from>
    <xdr:to>
      <xdr:col>11</xdr:col>
      <xdr:colOff>1112520</xdr:colOff>
      <xdr:row>104</xdr:row>
      <xdr:rowOff>899160</xdr:rowOff>
    </xdr:to>
    <xdr:pic>
      <xdr:nvPicPr>
        <xdr:cNvPr id="5410" name="Изображение 75" descr="resizeПП-0027324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191500" y="95935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xdr:row>
      <xdr:rowOff>22860</xdr:rowOff>
    </xdr:from>
    <xdr:to>
      <xdr:col>11</xdr:col>
      <xdr:colOff>822960</xdr:colOff>
      <xdr:row>105</xdr:row>
      <xdr:rowOff>1203960</xdr:rowOff>
    </xdr:to>
    <xdr:pic>
      <xdr:nvPicPr>
        <xdr:cNvPr id="5411" name="Изображение 76" descr="resizeПП-00276447"/>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191500" y="9715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xdr:row>
      <xdr:rowOff>22860</xdr:rowOff>
    </xdr:from>
    <xdr:to>
      <xdr:col>11</xdr:col>
      <xdr:colOff>822960</xdr:colOff>
      <xdr:row>106</xdr:row>
      <xdr:rowOff>1203960</xdr:rowOff>
    </xdr:to>
    <xdr:pic>
      <xdr:nvPicPr>
        <xdr:cNvPr id="5412" name="Изображение 77" descr="resizeПП-00276447"/>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191500" y="9837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xdr:row>
      <xdr:rowOff>22860</xdr:rowOff>
    </xdr:from>
    <xdr:to>
      <xdr:col>11</xdr:col>
      <xdr:colOff>1112520</xdr:colOff>
      <xdr:row>107</xdr:row>
      <xdr:rowOff>899160</xdr:rowOff>
    </xdr:to>
    <xdr:pic>
      <xdr:nvPicPr>
        <xdr:cNvPr id="5413" name="Изображение 78" descr="resizeПП-0027644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191500" y="99593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xdr:row>
      <xdr:rowOff>22860</xdr:rowOff>
    </xdr:from>
    <xdr:to>
      <xdr:col>11</xdr:col>
      <xdr:colOff>1112520</xdr:colOff>
      <xdr:row>108</xdr:row>
      <xdr:rowOff>899160</xdr:rowOff>
    </xdr:to>
    <xdr:pic>
      <xdr:nvPicPr>
        <xdr:cNvPr id="5414" name="Изображение 79" descr="resizeПП-0027644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191500" y="100812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xdr:row>
      <xdr:rowOff>22860</xdr:rowOff>
    </xdr:from>
    <xdr:to>
      <xdr:col>11</xdr:col>
      <xdr:colOff>822960</xdr:colOff>
      <xdr:row>109</xdr:row>
      <xdr:rowOff>1203960</xdr:rowOff>
    </xdr:to>
    <xdr:pic>
      <xdr:nvPicPr>
        <xdr:cNvPr id="5415" name="Изображение 80" descr="resizeПП-00276449"/>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191500" y="10203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xdr:row>
      <xdr:rowOff>22860</xdr:rowOff>
    </xdr:from>
    <xdr:to>
      <xdr:col>11</xdr:col>
      <xdr:colOff>822960</xdr:colOff>
      <xdr:row>110</xdr:row>
      <xdr:rowOff>1203960</xdr:rowOff>
    </xdr:to>
    <xdr:pic>
      <xdr:nvPicPr>
        <xdr:cNvPr id="5416" name="Изображение 81" descr="resizeПП-00276449"/>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191500" y="10325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xdr:row>
      <xdr:rowOff>22860</xdr:rowOff>
    </xdr:from>
    <xdr:to>
      <xdr:col>11</xdr:col>
      <xdr:colOff>1112520</xdr:colOff>
      <xdr:row>111</xdr:row>
      <xdr:rowOff>899160</xdr:rowOff>
    </xdr:to>
    <xdr:pic>
      <xdr:nvPicPr>
        <xdr:cNvPr id="5417" name="Изображение 82" descr="resizeПП-0027645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191500" y="10447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xdr:row>
      <xdr:rowOff>22860</xdr:rowOff>
    </xdr:from>
    <xdr:to>
      <xdr:col>11</xdr:col>
      <xdr:colOff>1112520</xdr:colOff>
      <xdr:row>112</xdr:row>
      <xdr:rowOff>899160</xdr:rowOff>
    </xdr:to>
    <xdr:pic>
      <xdr:nvPicPr>
        <xdr:cNvPr id="5418" name="Изображение 83" descr="resizeПП-0027645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191500" y="105689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xdr:row>
      <xdr:rowOff>22860</xdr:rowOff>
    </xdr:from>
    <xdr:to>
      <xdr:col>11</xdr:col>
      <xdr:colOff>1112520</xdr:colOff>
      <xdr:row>113</xdr:row>
      <xdr:rowOff>899160</xdr:rowOff>
    </xdr:to>
    <xdr:pic>
      <xdr:nvPicPr>
        <xdr:cNvPr id="5419" name="Изображение 84" descr="resizeПП-002764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191500" y="106908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xdr:row>
      <xdr:rowOff>22860</xdr:rowOff>
    </xdr:from>
    <xdr:to>
      <xdr:col>11</xdr:col>
      <xdr:colOff>1112520</xdr:colOff>
      <xdr:row>114</xdr:row>
      <xdr:rowOff>899160</xdr:rowOff>
    </xdr:to>
    <xdr:pic>
      <xdr:nvPicPr>
        <xdr:cNvPr id="5420" name="Изображение 85" descr="resizeПП-002764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191500" y="108127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xdr:row>
      <xdr:rowOff>22860</xdr:rowOff>
    </xdr:from>
    <xdr:to>
      <xdr:col>11</xdr:col>
      <xdr:colOff>1112520</xdr:colOff>
      <xdr:row>116</xdr:row>
      <xdr:rowOff>899160</xdr:rowOff>
    </xdr:to>
    <xdr:pic>
      <xdr:nvPicPr>
        <xdr:cNvPr id="5421" name="Изображение 86" descr="resizeПП-00273247"/>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191500" y="109499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xdr:row>
      <xdr:rowOff>22860</xdr:rowOff>
    </xdr:from>
    <xdr:to>
      <xdr:col>11</xdr:col>
      <xdr:colOff>1112520</xdr:colOff>
      <xdr:row>117</xdr:row>
      <xdr:rowOff>899160</xdr:rowOff>
    </xdr:to>
    <xdr:pic>
      <xdr:nvPicPr>
        <xdr:cNvPr id="5422" name="Изображение 87" descr="resizeПП-00273247"/>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191500" y="110718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xdr:row>
      <xdr:rowOff>22860</xdr:rowOff>
    </xdr:from>
    <xdr:to>
      <xdr:col>11</xdr:col>
      <xdr:colOff>822960</xdr:colOff>
      <xdr:row>118</xdr:row>
      <xdr:rowOff>1203960</xdr:rowOff>
    </xdr:to>
    <xdr:pic>
      <xdr:nvPicPr>
        <xdr:cNvPr id="5423" name="Изображение 88" descr="resizeПП-00275601"/>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191500" y="11193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xdr:row>
      <xdr:rowOff>22860</xdr:rowOff>
    </xdr:from>
    <xdr:to>
      <xdr:col>11</xdr:col>
      <xdr:colOff>822960</xdr:colOff>
      <xdr:row>119</xdr:row>
      <xdr:rowOff>1203960</xdr:rowOff>
    </xdr:to>
    <xdr:pic>
      <xdr:nvPicPr>
        <xdr:cNvPr id="5424" name="Изображение 89" descr="resizeПП-00275601"/>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191500" y="11315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xdr:row>
      <xdr:rowOff>22860</xdr:rowOff>
    </xdr:from>
    <xdr:to>
      <xdr:col>11</xdr:col>
      <xdr:colOff>1112520</xdr:colOff>
      <xdr:row>120</xdr:row>
      <xdr:rowOff>899160</xdr:rowOff>
    </xdr:to>
    <xdr:pic>
      <xdr:nvPicPr>
        <xdr:cNvPr id="5425" name="Изображение 90" descr="resizeПП-00273246"/>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191500" y="114376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xdr:row>
      <xdr:rowOff>22860</xdr:rowOff>
    </xdr:from>
    <xdr:to>
      <xdr:col>11</xdr:col>
      <xdr:colOff>1112520</xdr:colOff>
      <xdr:row>121</xdr:row>
      <xdr:rowOff>899160</xdr:rowOff>
    </xdr:to>
    <xdr:pic>
      <xdr:nvPicPr>
        <xdr:cNvPr id="5426" name="Изображение 91" descr="resizeПП-00273246"/>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191500" y="115595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xdr:row>
      <xdr:rowOff>22860</xdr:rowOff>
    </xdr:from>
    <xdr:to>
      <xdr:col>11</xdr:col>
      <xdr:colOff>1112520</xdr:colOff>
      <xdr:row>122</xdr:row>
      <xdr:rowOff>899160</xdr:rowOff>
    </xdr:to>
    <xdr:pic>
      <xdr:nvPicPr>
        <xdr:cNvPr id="5427" name="Изображение 92" descr="resizeПП-00275603"/>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191500" y="11681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xdr:row>
      <xdr:rowOff>22860</xdr:rowOff>
    </xdr:from>
    <xdr:to>
      <xdr:col>11</xdr:col>
      <xdr:colOff>1112520</xdr:colOff>
      <xdr:row>123</xdr:row>
      <xdr:rowOff>899160</xdr:rowOff>
    </xdr:to>
    <xdr:pic>
      <xdr:nvPicPr>
        <xdr:cNvPr id="5428" name="Изображение 93" descr="resizeПП-00275603"/>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191500" y="118033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xdr:row>
      <xdr:rowOff>22860</xdr:rowOff>
    </xdr:from>
    <xdr:to>
      <xdr:col>11</xdr:col>
      <xdr:colOff>1112520</xdr:colOff>
      <xdr:row>125</xdr:row>
      <xdr:rowOff>899160</xdr:rowOff>
    </xdr:to>
    <xdr:pic>
      <xdr:nvPicPr>
        <xdr:cNvPr id="5429" name="Изображение 94" descr="resizeПП-00276452"/>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191500" y="119405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xdr:row>
      <xdr:rowOff>22860</xdr:rowOff>
    </xdr:from>
    <xdr:to>
      <xdr:col>11</xdr:col>
      <xdr:colOff>1112520</xdr:colOff>
      <xdr:row>126</xdr:row>
      <xdr:rowOff>899160</xdr:rowOff>
    </xdr:to>
    <xdr:pic>
      <xdr:nvPicPr>
        <xdr:cNvPr id="5430" name="Изображение 95" descr="resizeПП-00276452"/>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191500" y="12062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xdr:row>
      <xdr:rowOff>22860</xdr:rowOff>
    </xdr:from>
    <xdr:to>
      <xdr:col>11</xdr:col>
      <xdr:colOff>1112520</xdr:colOff>
      <xdr:row>127</xdr:row>
      <xdr:rowOff>899160</xdr:rowOff>
    </xdr:to>
    <xdr:pic>
      <xdr:nvPicPr>
        <xdr:cNvPr id="5431" name="Изображение 96" descr="resizeПП-00276453"/>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191500" y="121843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xdr:row>
      <xdr:rowOff>22860</xdr:rowOff>
    </xdr:from>
    <xdr:to>
      <xdr:col>11</xdr:col>
      <xdr:colOff>1112520</xdr:colOff>
      <xdr:row>128</xdr:row>
      <xdr:rowOff>899160</xdr:rowOff>
    </xdr:to>
    <xdr:pic>
      <xdr:nvPicPr>
        <xdr:cNvPr id="5432" name="Изображение 97" descr="resizeПП-00276453"/>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191500" y="123063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xdr:row>
      <xdr:rowOff>22860</xdr:rowOff>
    </xdr:from>
    <xdr:to>
      <xdr:col>11</xdr:col>
      <xdr:colOff>1112520</xdr:colOff>
      <xdr:row>129</xdr:row>
      <xdr:rowOff>899160</xdr:rowOff>
    </xdr:to>
    <xdr:pic>
      <xdr:nvPicPr>
        <xdr:cNvPr id="5433" name="Изображение 98" descr="resizeПП-00276454"/>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191500" y="124282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xdr:row>
      <xdr:rowOff>22860</xdr:rowOff>
    </xdr:from>
    <xdr:to>
      <xdr:col>11</xdr:col>
      <xdr:colOff>1112520</xdr:colOff>
      <xdr:row>130</xdr:row>
      <xdr:rowOff>899160</xdr:rowOff>
    </xdr:to>
    <xdr:pic>
      <xdr:nvPicPr>
        <xdr:cNvPr id="5434" name="Изображение 99" descr="resizeПП-00276454"/>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191500" y="125501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xdr:row>
      <xdr:rowOff>22860</xdr:rowOff>
    </xdr:from>
    <xdr:to>
      <xdr:col>11</xdr:col>
      <xdr:colOff>1112520</xdr:colOff>
      <xdr:row>131</xdr:row>
      <xdr:rowOff>899160</xdr:rowOff>
    </xdr:to>
    <xdr:pic>
      <xdr:nvPicPr>
        <xdr:cNvPr id="5435" name="Изображение 100" descr="resizeПП-00276455"/>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191500" y="126720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xdr:row>
      <xdr:rowOff>22860</xdr:rowOff>
    </xdr:from>
    <xdr:to>
      <xdr:col>11</xdr:col>
      <xdr:colOff>1112520</xdr:colOff>
      <xdr:row>132</xdr:row>
      <xdr:rowOff>899160</xdr:rowOff>
    </xdr:to>
    <xdr:pic>
      <xdr:nvPicPr>
        <xdr:cNvPr id="5436" name="Изображение 101" descr="resizeПП-00276455"/>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191500" y="127939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xdr:row>
      <xdr:rowOff>22860</xdr:rowOff>
    </xdr:from>
    <xdr:to>
      <xdr:col>11</xdr:col>
      <xdr:colOff>822960</xdr:colOff>
      <xdr:row>134</xdr:row>
      <xdr:rowOff>1203960</xdr:rowOff>
    </xdr:to>
    <xdr:pic>
      <xdr:nvPicPr>
        <xdr:cNvPr id="5437" name="Изображение 102" descr="resizeПП-00277025"/>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8191500" y="12931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xdr:row>
      <xdr:rowOff>22860</xdr:rowOff>
    </xdr:from>
    <xdr:to>
      <xdr:col>11</xdr:col>
      <xdr:colOff>822960</xdr:colOff>
      <xdr:row>136</xdr:row>
      <xdr:rowOff>1203960</xdr:rowOff>
    </xdr:to>
    <xdr:pic>
      <xdr:nvPicPr>
        <xdr:cNvPr id="5438" name="Изображение 103" descr="resizeПП-00275489"/>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8191500" y="13068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xdr:row>
      <xdr:rowOff>22860</xdr:rowOff>
    </xdr:from>
    <xdr:to>
      <xdr:col>11</xdr:col>
      <xdr:colOff>822960</xdr:colOff>
      <xdr:row>137</xdr:row>
      <xdr:rowOff>1203960</xdr:rowOff>
    </xdr:to>
    <xdr:pic>
      <xdr:nvPicPr>
        <xdr:cNvPr id="5439" name="Изображение 104" descr="resizeПП-00275493"/>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8191500" y="13190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xdr:row>
      <xdr:rowOff>22860</xdr:rowOff>
    </xdr:from>
    <xdr:to>
      <xdr:col>11</xdr:col>
      <xdr:colOff>822960</xdr:colOff>
      <xdr:row>138</xdr:row>
      <xdr:rowOff>1203960</xdr:rowOff>
    </xdr:to>
    <xdr:pic>
      <xdr:nvPicPr>
        <xdr:cNvPr id="5440" name="Изображение 105" descr="resizeПП-00275488"/>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8191500" y="13312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xdr:row>
      <xdr:rowOff>22860</xdr:rowOff>
    </xdr:from>
    <xdr:to>
      <xdr:col>11</xdr:col>
      <xdr:colOff>822960</xdr:colOff>
      <xdr:row>139</xdr:row>
      <xdr:rowOff>1203960</xdr:rowOff>
    </xdr:to>
    <xdr:pic>
      <xdr:nvPicPr>
        <xdr:cNvPr id="5441" name="Изображение 106" descr="resizeПП-00275490"/>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191500" y="13434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xdr:row>
      <xdr:rowOff>22860</xdr:rowOff>
    </xdr:from>
    <xdr:to>
      <xdr:col>11</xdr:col>
      <xdr:colOff>822960</xdr:colOff>
      <xdr:row>140</xdr:row>
      <xdr:rowOff>1203960</xdr:rowOff>
    </xdr:to>
    <xdr:pic>
      <xdr:nvPicPr>
        <xdr:cNvPr id="5442" name="Изображение 107" descr="resizeПП-00275491"/>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191500" y="13555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xdr:row>
      <xdr:rowOff>22860</xdr:rowOff>
    </xdr:from>
    <xdr:to>
      <xdr:col>11</xdr:col>
      <xdr:colOff>822960</xdr:colOff>
      <xdr:row>141</xdr:row>
      <xdr:rowOff>1203960</xdr:rowOff>
    </xdr:to>
    <xdr:pic>
      <xdr:nvPicPr>
        <xdr:cNvPr id="5443" name="Изображение 108" descr="resizeПП-00275491"/>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191500" y="13677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xdr:row>
      <xdr:rowOff>22860</xdr:rowOff>
    </xdr:from>
    <xdr:to>
      <xdr:col>11</xdr:col>
      <xdr:colOff>822960</xdr:colOff>
      <xdr:row>142</xdr:row>
      <xdr:rowOff>1203960</xdr:rowOff>
    </xdr:to>
    <xdr:pic>
      <xdr:nvPicPr>
        <xdr:cNvPr id="5444" name="Изображение 109" descr="resizeПП-00275494"/>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8191500" y="13799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xdr:row>
      <xdr:rowOff>22860</xdr:rowOff>
    </xdr:from>
    <xdr:to>
      <xdr:col>11</xdr:col>
      <xdr:colOff>822960</xdr:colOff>
      <xdr:row>143</xdr:row>
      <xdr:rowOff>1203960</xdr:rowOff>
    </xdr:to>
    <xdr:pic>
      <xdr:nvPicPr>
        <xdr:cNvPr id="5445" name="Изображение 110" descr="resizeПП-00275495"/>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8191500" y="13921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xdr:row>
      <xdr:rowOff>22860</xdr:rowOff>
    </xdr:from>
    <xdr:to>
      <xdr:col>11</xdr:col>
      <xdr:colOff>1112520</xdr:colOff>
      <xdr:row>145</xdr:row>
      <xdr:rowOff>899160</xdr:rowOff>
    </xdr:to>
    <xdr:pic>
      <xdr:nvPicPr>
        <xdr:cNvPr id="5446" name="Изображение 111" descr="resizeПП-00276713"/>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191500" y="140589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xdr:row>
      <xdr:rowOff>22860</xdr:rowOff>
    </xdr:from>
    <xdr:to>
      <xdr:col>11</xdr:col>
      <xdr:colOff>822960</xdr:colOff>
      <xdr:row>146</xdr:row>
      <xdr:rowOff>1203960</xdr:rowOff>
    </xdr:to>
    <xdr:pic>
      <xdr:nvPicPr>
        <xdr:cNvPr id="5447" name="Изображение 112" descr="resizeПП-00276722"/>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191500" y="14180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xdr:row>
      <xdr:rowOff>22860</xdr:rowOff>
    </xdr:from>
    <xdr:to>
      <xdr:col>11</xdr:col>
      <xdr:colOff>822960</xdr:colOff>
      <xdr:row>147</xdr:row>
      <xdr:rowOff>1203960</xdr:rowOff>
    </xdr:to>
    <xdr:pic>
      <xdr:nvPicPr>
        <xdr:cNvPr id="5448" name="Изображение 113" descr="resizeПП-00276723"/>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191500" y="14302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xdr:row>
      <xdr:rowOff>22860</xdr:rowOff>
    </xdr:from>
    <xdr:to>
      <xdr:col>11</xdr:col>
      <xdr:colOff>1112520</xdr:colOff>
      <xdr:row>148</xdr:row>
      <xdr:rowOff>899160</xdr:rowOff>
    </xdr:to>
    <xdr:pic>
      <xdr:nvPicPr>
        <xdr:cNvPr id="5449" name="Изображение 114" descr="resizeПП-00276724"/>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191500" y="144246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xdr:row>
      <xdr:rowOff>22860</xdr:rowOff>
    </xdr:from>
    <xdr:to>
      <xdr:col>11</xdr:col>
      <xdr:colOff>1112520</xdr:colOff>
      <xdr:row>149</xdr:row>
      <xdr:rowOff>899160</xdr:rowOff>
    </xdr:to>
    <xdr:pic>
      <xdr:nvPicPr>
        <xdr:cNvPr id="5450" name="Изображение 115" descr="resizeПП-00276726"/>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191500" y="145465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xdr:row>
      <xdr:rowOff>22860</xdr:rowOff>
    </xdr:from>
    <xdr:to>
      <xdr:col>11</xdr:col>
      <xdr:colOff>1112520</xdr:colOff>
      <xdr:row>151</xdr:row>
      <xdr:rowOff>899160</xdr:rowOff>
    </xdr:to>
    <xdr:pic>
      <xdr:nvPicPr>
        <xdr:cNvPr id="5451" name="Изображение 116" descr="resizeПП-00276735"/>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191500" y="146837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xdr:row>
      <xdr:rowOff>22860</xdr:rowOff>
    </xdr:from>
    <xdr:to>
      <xdr:col>11</xdr:col>
      <xdr:colOff>1112520</xdr:colOff>
      <xdr:row>152</xdr:row>
      <xdr:rowOff>899160</xdr:rowOff>
    </xdr:to>
    <xdr:pic>
      <xdr:nvPicPr>
        <xdr:cNvPr id="5452" name="Изображение 117" descr="resizeПП-00276736"/>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191500" y="148056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xdr:row>
      <xdr:rowOff>22860</xdr:rowOff>
    </xdr:from>
    <xdr:to>
      <xdr:col>11</xdr:col>
      <xdr:colOff>1112520</xdr:colOff>
      <xdr:row>153</xdr:row>
      <xdr:rowOff>899160</xdr:rowOff>
    </xdr:to>
    <xdr:pic>
      <xdr:nvPicPr>
        <xdr:cNvPr id="5453" name="Изображение 118" descr="resizeПП-00276737"/>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8191500" y="149275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xdr:row>
      <xdr:rowOff>22860</xdr:rowOff>
    </xdr:from>
    <xdr:to>
      <xdr:col>11</xdr:col>
      <xdr:colOff>1112520</xdr:colOff>
      <xdr:row>154</xdr:row>
      <xdr:rowOff>899160</xdr:rowOff>
    </xdr:to>
    <xdr:pic>
      <xdr:nvPicPr>
        <xdr:cNvPr id="5454" name="Изображение 119" descr="resizeПП-00276738"/>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8191500" y="150495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xdr:row>
      <xdr:rowOff>22860</xdr:rowOff>
    </xdr:from>
    <xdr:to>
      <xdr:col>11</xdr:col>
      <xdr:colOff>1112520</xdr:colOff>
      <xdr:row>156</xdr:row>
      <xdr:rowOff>899160</xdr:rowOff>
    </xdr:to>
    <xdr:pic>
      <xdr:nvPicPr>
        <xdr:cNvPr id="5455" name="Изображение 120" descr="resizeПП-00277045"/>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8191500" y="151866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xdr:row>
      <xdr:rowOff>22860</xdr:rowOff>
    </xdr:from>
    <xdr:to>
      <xdr:col>11</xdr:col>
      <xdr:colOff>1112520</xdr:colOff>
      <xdr:row>157</xdr:row>
      <xdr:rowOff>899160</xdr:rowOff>
    </xdr:to>
    <xdr:pic>
      <xdr:nvPicPr>
        <xdr:cNvPr id="5456" name="Изображение 121" descr="resizeПП-00275483"/>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191500" y="153085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xdr:row>
      <xdr:rowOff>22860</xdr:rowOff>
    </xdr:from>
    <xdr:to>
      <xdr:col>11</xdr:col>
      <xdr:colOff>1112520</xdr:colOff>
      <xdr:row>158</xdr:row>
      <xdr:rowOff>899160</xdr:rowOff>
    </xdr:to>
    <xdr:pic>
      <xdr:nvPicPr>
        <xdr:cNvPr id="5457" name="Изображение 122" descr="resizeПП-00275484"/>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8191500" y="154305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xdr:row>
      <xdr:rowOff>22860</xdr:rowOff>
    </xdr:from>
    <xdr:to>
      <xdr:col>11</xdr:col>
      <xdr:colOff>1112520</xdr:colOff>
      <xdr:row>159</xdr:row>
      <xdr:rowOff>899160</xdr:rowOff>
    </xdr:to>
    <xdr:pic>
      <xdr:nvPicPr>
        <xdr:cNvPr id="5458" name="Изображение 123" descr="resizeПП-00275480"/>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191500" y="155524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xdr:row>
      <xdr:rowOff>22860</xdr:rowOff>
    </xdr:from>
    <xdr:to>
      <xdr:col>11</xdr:col>
      <xdr:colOff>1112520</xdr:colOff>
      <xdr:row>160</xdr:row>
      <xdr:rowOff>899160</xdr:rowOff>
    </xdr:to>
    <xdr:pic>
      <xdr:nvPicPr>
        <xdr:cNvPr id="5459" name="Изображение 124" descr="resizeПП-00277047"/>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191500" y="156743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161</xdr:row>
      <xdr:rowOff>22860</xdr:rowOff>
    </xdr:from>
    <xdr:to>
      <xdr:col>11</xdr:col>
      <xdr:colOff>1112520</xdr:colOff>
      <xdr:row>161</xdr:row>
      <xdr:rowOff>899160</xdr:rowOff>
    </xdr:to>
    <xdr:pic>
      <xdr:nvPicPr>
        <xdr:cNvPr id="5460" name="Изображение 125" descr="resizeПП-00275479"/>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191500" y="157962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xdr:row>
      <xdr:rowOff>22860</xdr:rowOff>
    </xdr:from>
    <xdr:to>
      <xdr:col>11</xdr:col>
      <xdr:colOff>1112520</xdr:colOff>
      <xdr:row>162</xdr:row>
      <xdr:rowOff>899160</xdr:rowOff>
    </xdr:to>
    <xdr:pic>
      <xdr:nvPicPr>
        <xdr:cNvPr id="5461" name="Изображение 126" descr="resizeПП-00275481"/>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191500" y="159181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xdr:row>
      <xdr:rowOff>22860</xdr:rowOff>
    </xdr:from>
    <xdr:to>
      <xdr:col>11</xdr:col>
      <xdr:colOff>822960</xdr:colOff>
      <xdr:row>163</xdr:row>
      <xdr:rowOff>1203960</xdr:rowOff>
    </xdr:to>
    <xdr:pic>
      <xdr:nvPicPr>
        <xdr:cNvPr id="5462" name="Изображение 127" descr="resizeПП-00279097"/>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8191500" y="16040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165</xdr:row>
      <xdr:rowOff>22860</xdr:rowOff>
    </xdr:from>
    <xdr:to>
      <xdr:col>11</xdr:col>
      <xdr:colOff>1112520</xdr:colOff>
      <xdr:row>165</xdr:row>
      <xdr:rowOff>899160</xdr:rowOff>
    </xdr:to>
    <xdr:pic>
      <xdr:nvPicPr>
        <xdr:cNvPr id="5463" name="Изображение 128" descr="resizeПП-00275459"/>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8191500" y="161772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166</xdr:row>
      <xdr:rowOff>22860</xdr:rowOff>
    </xdr:from>
    <xdr:to>
      <xdr:col>11</xdr:col>
      <xdr:colOff>1112520</xdr:colOff>
      <xdr:row>166</xdr:row>
      <xdr:rowOff>899160</xdr:rowOff>
    </xdr:to>
    <xdr:pic>
      <xdr:nvPicPr>
        <xdr:cNvPr id="5464" name="Изображение 129" descr="resizeПП-00275461"/>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8191500" y="162991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167</xdr:row>
      <xdr:rowOff>22860</xdr:rowOff>
    </xdr:from>
    <xdr:to>
      <xdr:col>11</xdr:col>
      <xdr:colOff>1112520</xdr:colOff>
      <xdr:row>167</xdr:row>
      <xdr:rowOff>899160</xdr:rowOff>
    </xdr:to>
    <xdr:pic>
      <xdr:nvPicPr>
        <xdr:cNvPr id="5465" name="Изображение 130" descr="resizeПП-00275456"/>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8191500" y="164211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168</xdr:row>
      <xdr:rowOff>22860</xdr:rowOff>
    </xdr:from>
    <xdr:to>
      <xdr:col>11</xdr:col>
      <xdr:colOff>1112520</xdr:colOff>
      <xdr:row>168</xdr:row>
      <xdr:rowOff>899160</xdr:rowOff>
    </xdr:to>
    <xdr:pic>
      <xdr:nvPicPr>
        <xdr:cNvPr id="5466" name="Изображение 131" descr="resizeПП-00275467"/>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8191500" y="16543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169</xdr:row>
      <xdr:rowOff>22860</xdr:rowOff>
    </xdr:from>
    <xdr:to>
      <xdr:col>11</xdr:col>
      <xdr:colOff>1112520</xdr:colOff>
      <xdr:row>169</xdr:row>
      <xdr:rowOff>899160</xdr:rowOff>
    </xdr:to>
    <xdr:pic>
      <xdr:nvPicPr>
        <xdr:cNvPr id="5467" name="Изображение 132" descr="resizeПП-00277091"/>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191500" y="166649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170</xdr:row>
      <xdr:rowOff>22860</xdr:rowOff>
    </xdr:from>
    <xdr:to>
      <xdr:col>11</xdr:col>
      <xdr:colOff>1112520</xdr:colOff>
      <xdr:row>170</xdr:row>
      <xdr:rowOff>899160</xdr:rowOff>
    </xdr:to>
    <xdr:pic>
      <xdr:nvPicPr>
        <xdr:cNvPr id="5468" name="Изображение 133" descr="resizeПП-00277092"/>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8191500" y="167868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171</xdr:row>
      <xdr:rowOff>22860</xdr:rowOff>
    </xdr:from>
    <xdr:to>
      <xdr:col>11</xdr:col>
      <xdr:colOff>1112520</xdr:colOff>
      <xdr:row>171</xdr:row>
      <xdr:rowOff>899160</xdr:rowOff>
    </xdr:to>
    <xdr:pic>
      <xdr:nvPicPr>
        <xdr:cNvPr id="5469" name="Изображение 134" descr="resizeПП-00277093"/>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191500" y="169087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172</xdr:row>
      <xdr:rowOff>22860</xdr:rowOff>
    </xdr:from>
    <xdr:to>
      <xdr:col>11</xdr:col>
      <xdr:colOff>1112520</xdr:colOff>
      <xdr:row>172</xdr:row>
      <xdr:rowOff>899160</xdr:rowOff>
    </xdr:to>
    <xdr:pic>
      <xdr:nvPicPr>
        <xdr:cNvPr id="5470" name="Изображение 135" descr="resizeПП-00277094"/>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8191500" y="170307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175</xdr:row>
      <xdr:rowOff>22860</xdr:rowOff>
    </xdr:from>
    <xdr:to>
      <xdr:col>11</xdr:col>
      <xdr:colOff>822960</xdr:colOff>
      <xdr:row>175</xdr:row>
      <xdr:rowOff>1203960</xdr:rowOff>
    </xdr:to>
    <xdr:pic>
      <xdr:nvPicPr>
        <xdr:cNvPr id="5471" name="Изображение 136" descr="resizeПП-00277394"/>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8191500" y="17183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176</xdr:row>
      <xdr:rowOff>22860</xdr:rowOff>
    </xdr:from>
    <xdr:to>
      <xdr:col>11</xdr:col>
      <xdr:colOff>822960</xdr:colOff>
      <xdr:row>176</xdr:row>
      <xdr:rowOff>1203960</xdr:rowOff>
    </xdr:to>
    <xdr:pic>
      <xdr:nvPicPr>
        <xdr:cNvPr id="5472" name="Изображение 137" descr="resizeПП-00277396"/>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8191500" y="17305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178</xdr:row>
      <xdr:rowOff>22860</xdr:rowOff>
    </xdr:from>
    <xdr:to>
      <xdr:col>11</xdr:col>
      <xdr:colOff>822960</xdr:colOff>
      <xdr:row>178</xdr:row>
      <xdr:rowOff>1203960</xdr:rowOff>
    </xdr:to>
    <xdr:pic>
      <xdr:nvPicPr>
        <xdr:cNvPr id="5473" name="Изображение 138" descr="resizeПП-00277406"/>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8191500" y="17442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179</xdr:row>
      <xdr:rowOff>22860</xdr:rowOff>
    </xdr:from>
    <xdr:to>
      <xdr:col>11</xdr:col>
      <xdr:colOff>822960</xdr:colOff>
      <xdr:row>179</xdr:row>
      <xdr:rowOff>1203960</xdr:rowOff>
    </xdr:to>
    <xdr:pic>
      <xdr:nvPicPr>
        <xdr:cNvPr id="5474" name="Изображение 139" descr="resizeПП-00277405"/>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8191500" y="17564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180</xdr:row>
      <xdr:rowOff>22860</xdr:rowOff>
    </xdr:from>
    <xdr:to>
      <xdr:col>11</xdr:col>
      <xdr:colOff>822960</xdr:colOff>
      <xdr:row>180</xdr:row>
      <xdr:rowOff>1203960</xdr:rowOff>
    </xdr:to>
    <xdr:pic>
      <xdr:nvPicPr>
        <xdr:cNvPr id="5475" name="Изображение 140" descr="resizeПП-00277407"/>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191500" y="17686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182</xdr:row>
      <xdr:rowOff>22860</xdr:rowOff>
    </xdr:from>
    <xdr:to>
      <xdr:col>11</xdr:col>
      <xdr:colOff>822960</xdr:colOff>
      <xdr:row>182</xdr:row>
      <xdr:rowOff>1203960</xdr:rowOff>
    </xdr:to>
    <xdr:pic>
      <xdr:nvPicPr>
        <xdr:cNvPr id="5476" name="Изображение 141" descr="resizeПП-00277398"/>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8191500" y="17823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183</xdr:row>
      <xdr:rowOff>22860</xdr:rowOff>
    </xdr:from>
    <xdr:to>
      <xdr:col>11</xdr:col>
      <xdr:colOff>822960</xdr:colOff>
      <xdr:row>183</xdr:row>
      <xdr:rowOff>1203960</xdr:rowOff>
    </xdr:to>
    <xdr:pic>
      <xdr:nvPicPr>
        <xdr:cNvPr id="5477" name="Изображение 142" descr="resizeПП-00277401"/>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8191500" y="17945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184</xdr:row>
      <xdr:rowOff>22860</xdr:rowOff>
    </xdr:from>
    <xdr:to>
      <xdr:col>11</xdr:col>
      <xdr:colOff>1112520</xdr:colOff>
      <xdr:row>184</xdr:row>
      <xdr:rowOff>899160</xdr:rowOff>
    </xdr:to>
    <xdr:pic>
      <xdr:nvPicPr>
        <xdr:cNvPr id="5478" name="Изображение 143" descr="resizeПП-00277399"/>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191500" y="18067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186</xdr:row>
      <xdr:rowOff>22860</xdr:rowOff>
    </xdr:from>
    <xdr:to>
      <xdr:col>11</xdr:col>
      <xdr:colOff>822960</xdr:colOff>
      <xdr:row>186</xdr:row>
      <xdr:rowOff>1203960</xdr:rowOff>
    </xdr:to>
    <xdr:pic>
      <xdr:nvPicPr>
        <xdr:cNvPr id="5479" name="Изображение 144" descr="resizeПП-00277384"/>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8191500" y="18204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187</xdr:row>
      <xdr:rowOff>22860</xdr:rowOff>
    </xdr:from>
    <xdr:to>
      <xdr:col>11</xdr:col>
      <xdr:colOff>822960</xdr:colOff>
      <xdr:row>187</xdr:row>
      <xdr:rowOff>1203960</xdr:rowOff>
    </xdr:to>
    <xdr:pic>
      <xdr:nvPicPr>
        <xdr:cNvPr id="5480" name="Изображение 145" descr="resizeПП-00278140"/>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191500" y="18326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188</xdr:row>
      <xdr:rowOff>22860</xdr:rowOff>
    </xdr:from>
    <xdr:to>
      <xdr:col>11</xdr:col>
      <xdr:colOff>822960</xdr:colOff>
      <xdr:row>188</xdr:row>
      <xdr:rowOff>1203960</xdr:rowOff>
    </xdr:to>
    <xdr:pic>
      <xdr:nvPicPr>
        <xdr:cNvPr id="5481" name="Изображение 146" descr="resizeПП-00277387"/>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8191500" y="18448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190</xdr:row>
      <xdr:rowOff>22860</xdr:rowOff>
    </xdr:from>
    <xdr:to>
      <xdr:col>11</xdr:col>
      <xdr:colOff>822960</xdr:colOff>
      <xdr:row>190</xdr:row>
      <xdr:rowOff>1203960</xdr:rowOff>
    </xdr:to>
    <xdr:pic>
      <xdr:nvPicPr>
        <xdr:cNvPr id="5482" name="Изображение 147" descr="resizeПП-00278141"/>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8191500" y="18585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191</xdr:row>
      <xdr:rowOff>22860</xdr:rowOff>
    </xdr:from>
    <xdr:to>
      <xdr:col>11</xdr:col>
      <xdr:colOff>822960</xdr:colOff>
      <xdr:row>191</xdr:row>
      <xdr:rowOff>1203960</xdr:rowOff>
    </xdr:to>
    <xdr:pic>
      <xdr:nvPicPr>
        <xdr:cNvPr id="5483" name="Изображение 148" descr="resizeПП-00278146"/>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191500" y="18707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192</xdr:row>
      <xdr:rowOff>22860</xdr:rowOff>
    </xdr:from>
    <xdr:to>
      <xdr:col>11</xdr:col>
      <xdr:colOff>822960</xdr:colOff>
      <xdr:row>192</xdr:row>
      <xdr:rowOff>1203960</xdr:rowOff>
    </xdr:to>
    <xdr:pic>
      <xdr:nvPicPr>
        <xdr:cNvPr id="5484" name="Изображение 149" descr="resizeПП-00278146"/>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191500" y="18829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195</xdr:row>
      <xdr:rowOff>22860</xdr:rowOff>
    </xdr:from>
    <xdr:to>
      <xdr:col>11</xdr:col>
      <xdr:colOff>822960</xdr:colOff>
      <xdr:row>195</xdr:row>
      <xdr:rowOff>1203960</xdr:rowOff>
    </xdr:to>
    <xdr:pic>
      <xdr:nvPicPr>
        <xdr:cNvPr id="5485" name="Изображение 150" descr="resizeПП-00278189"/>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8191500" y="18981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196</xdr:row>
      <xdr:rowOff>22860</xdr:rowOff>
    </xdr:from>
    <xdr:to>
      <xdr:col>11</xdr:col>
      <xdr:colOff>822960</xdr:colOff>
      <xdr:row>196</xdr:row>
      <xdr:rowOff>1203960</xdr:rowOff>
    </xdr:to>
    <xdr:pic>
      <xdr:nvPicPr>
        <xdr:cNvPr id="5486" name="Изображение 151" descr="resizeПП-00278187"/>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9103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197</xdr:row>
      <xdr:rowOff>22860</xdr:rowOff>
    </xdr:from>
    <xdr:to>
      <xdr:col>11</xdr:col>
      <xdr:colOff>822960</xdr:colOff>
      <xdr:row>197</xdr:row>
      <xdr:rowOff>1203960</xdr:rowOff>
    </xdr:to>
    <xdr:pic>
      <xdr:nvPicPr>
        <xdr:cNvPr id="5487" name="Изображение 152" descr="resizeПП-00278187"/>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9225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198</xdr:row>
      <xdr:rowOff>22860</xdr:rowOff>
    </xdr:from>
    <xdr:to>
      <xdr:col>11</xdr:col>
      <xdr:colOff>822960</xdr:colOff>
      <xdr:row>198</xdr:row>
      <xdr:rowOff>1203960</xdr:rowOff>
    </xdr:to>
    <xdr:pic>
      <xdr:nvPicPr>
        <xdr:cNvPr id="5488" name="Изображение 153" descr="resizeПП-00278186"/>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9347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199</xdr:row>
      <xdr:rowOff>22860</xdr:rowOff>
    </xdr:from>
    <xdr:to>
      <xdr:col>11</xdr:col>
      <xdr:colOff>822960</xdr:colOff>
      <xdr:row>199</xdr:row>
      <xdr:rowOff>1203960</xdr:rowOff>
    </xdr:to>
    <xdr:pic>
      <xdr:nvPicPr>
        <xdr:cNvPr id="5489" name="Изображение 154" descr="resizeПП-00278186"/>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9469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205</xdr:row>
      <xdr:rowOff>22860</xdr:rowOff>
    </xdr:from>
    <xdr:to>
      <xdr:col>11</xdr:col>
      <xdr:colOff>822960</xdr:colOff>
      <xdr:row>205</xdr:row>
      <xdr:rowOff>1203960</xdr:rowOff>
    </xdr:to>
    <xdr:pic>
      <xdr:nvPicPr>
        <xdr:cNvPr id="5490" name="Изображение 155" descr="resizeПП-00268272"/>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191500" y="19671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206</xdr:row>
      <xdr:rowOff>22860</xdr:rowOff>
    </xdr:from>
    <xdr:to>
      <xdr:col>11</xdr:col>
      <xdr:colOff>822960</xdr:colOff>
      <xdr:row>206</xdr:row>
      <xdr:rowOff>1203960</xdr:rowOff>
    </xdr:to>
    <xdr:pic>
      <xdr:nvPicPr>
        <xdr:cNvPr id="5491" name="Изображение 156" descr="resizeПП-00268271"/>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8191500" y="19793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207</xdr:row>
      <xdr:rowOff>22860</xdr:rowOff>
    </xdr:from>
    <xdr:to>
      <xdr:col>11</xdr:col>
      <xdr:colOff>822960</xdr:colOff>
      <xdr:row>207</xdr:row>
      <xdr:rowOff>1203960</xdr:rowOff>
    </xdr:to>
    <xdr:pic>
      <xdr:nvPicPr>
        <xdr:cNvPr id="5492" name="Изображение 157" descr="resizeПП-00268277"/>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191500" y="19915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209</xdr:row>
      <xdr:rowOff>22860</xdr:rowOff>
    </xdr:from>
    <xdr:to>
      <xdr:col>11</xdr:col>
      <xdr:colOff>822960</xdr:colOff>
      <xdr:row>209</xdr:row>
      <xdr:rowOff>1203960</xdr:rowOff>
    </xdr:to>
    <xdr:pic>
      <xdr:nvPicPr>
        <xdr:cNvPr id="5493" name="Изображение 158" descr="resizeПП-00268244"/>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8191500" y="20052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210</xdr:row>
      <xdr:rowOff>22860</xdr:rowOff>
    </xdr:from>
    <xdr:to>
      <xdr:col>11</xdr:col>
      <xdr:colOff>822960</xdr:colOff>
      <xdr:row>210</xdr:row>
      <xdr:rowOff>1203960</xdr:rowOff>
    </xdr:to>
    <xdr:pic>
      <xdr:nvPicPr>
        <xdr:cNvPr id="5494" name="Изображение 159" descr="resizeПП-00268245"/>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191500" y="20174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211</xdr:row>
      <xdr:rowOff>22860</xdr:rowOff>
    </xdr:from>
    <xdr:to>
      <xdr:col>11</xdr:col>
      <xdr:colOff>822960</xdr:colOff>
      <xdr:row>211</xdr:row>
      <xdr:rowOff>1203960</xdr:rowOff>
    </xdr:to>
    <xdr:pic>
      <xdr:nvPicPr>
        <xdr:cNvPr id="5495" name="Изображение 160" descr="resizeПП-00268243"/>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191500" y="20296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213</xdr:row>
      <xdr:rowOff>22860</xdr:rowOff>
    </xdr:from>
    <xdr:to>
      <xdr:col>11</xdr:col>
      <xdr:colOff>822960</xdr:colOff>
      <xdr:row>213</xdr:row>
      <xdr:rowOff>1203960</xdr:rowOff>
    </xdr:to>
    <xdr:pic>
      <xdr:nvPicPr>
        <xdr:cNvPr id="5496" name="Изображение 161" descr="resizeПП-00268240"/>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191500" y="20433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214</xdr:row>
      <xdr:rowOff>22860</xdr:rowOff>
    </xdr:from>
    <xdr:to>
      <xdr:col>11</xdr:col>
      <xdr:colOff>822960</xdr:colOff>
      <xdr:row>214</xdr:row>
      <xdr:rowOff>1203960</xdr:rowOff>
    </xdr:to>
    <xdr:pic>
      <xdr:nvPicPr>
        <xdr:cNvPr id="5497" name="Изображение 162" descr="resizeПП-00268241"/>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8191500" y="20555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215</xdr:row>
      <xdr:rowOff>22860</xdr:rowOff>
    </xdr:from>
    <xdr:to>
      <xdr:col>11</xdr:col>
      <xdr:colOff>822960</xdr:colOff>
      <xdr:row>215</xdr:row>
      <xdr:rowOff>1203960</xdr:rowOff>
    </xdr:to>
    <xdr:pic>
      <xdr:nvPicPr>
        <xdr:cNvPr id="5498" name="Изображение 163" descr="resizeПП-00268239"/>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8191500" y="20677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217</xdr:row>
      <xdr:rowOff>22860</xdr:rowOff>
    </xdr:from>
    <xdr:to>
      <xdr:col>11</xdr:col>
      <xdr:colOff>822960</xdr:colOff>
      <xdr:row>217</xdr:row>
      <xdr:rowOff>1203960</xdr:rowOff>
    </xdr:to>
    <xdr:pic>
      <xdr:nvPicPr>
        <xdr:cNvPr id="5499" name="Изображение 164" descr="resizeПП-00268253"/>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8191500" y="20814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218</xdr:row>
      <xdr:rowOff>22860</xdr:rowOff>
    </xdr:from>
    <xdr:to>
      <xdr:col>11</xdr:col>
      <xdr:colOff>822960</xdr:colOff>
      <xdr:row>218</xdr:row>
      <xdr:rowOff>1203960</xdr:rowOff>
    </xdr:to>
    <xdr:pic>
      <xdr:nvPicPr>
        <xdr:cNvPr id="5500" name="Изображение 165" descr="resizeПП-00268254"/>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8191500" y="20936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219</xdr:row>
      <xdr:rowOff>22860</xdr:rowOff>
    </xdr:from>
    <xdr:to>
      <xdr:col>11</xdr:col>
      <xdr:colOff>822960</xdr:colOff>
      <xdr:row>219</xdr:row>
      <xdr:rowOff>1203960</xdr:rowOff>
    </xdr:to>
    <xdr:pic>
      <xdr:nvPicPr>
        <xdr:cNvPr id="5501" name="Изображение 166" descr="resizeПП-00268252"/>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8191500" y="21058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221</xdr:row>
      <xdr:rowOff>22860</xdr:rowOff>
    </xdr:from>
    <xdr:to>
      <xdr:col>11</xdr:col>
      <xdr:colOff>822960</xdr:colOff>
      <xdr:row>221</xdr:row>
      <xdr:rowOff>1203960</xdr:rowOff>
    </xdr:to>
    <xdr:pic>
      <xdr:nvPicPr>
        <xdr:cNvPr id="5502" name="Изображение 167" descr="resizeПП-00268257"/>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8191500" y="21195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222</xdr:row>
      <xdr:rowOff>22860</xdr:rowOff>
    </xdr:from>
    <xdr:to>
      <xdr:col>11</xdr:col>
      <xdr:colOff>822960</xdr:colOff>
      <xdr:row>222</xdr:row>
      <xdr:rowOff>1203960</xdr:rowOff>
    </xdr:to>
    <xdr:pic>
      <xdr:nvPicPr>
        <xdr:cNvPr id="5503" name="Изображение 168" descr="resizeПП-00268256"/>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8191500" y="21317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224</xdr:row>
      <xdr:rowOff>22860</xdr:rowOff>
    </xdr:from>
    <xdr:to>
      <xdr:col>11</xdr:col>
      <xdr:colOff>822960</xdr:colOff>
      <xdr:row>224</xdr:row>
      <xdr:rowOff>1203960</xdr:rowOff>
    </xdr:to>
    <xdr:pic>
      <xdr:nvPicPr>
        <xdr:cNvPr id="5504" name="Изображение 169" descr="resizeПП-00268284"/>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8191500" y="21454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225</xdr:row>
      <xdr:rowOff>22860</xdr:rowOff>
    </xdr:from>
    <xdr:to>
      <xdr:col>11</xdr:col>
      <xdr:colOff>822960</xdr:colOff>
      <xdr:row>225</xdr:row>
      <xdr:rowOff>1203960</xdr:rowOff>
    </xdr:to>
    <xdr:pic>
      <xdr:nvPicPr>
        <xdr:cNvPr id="5505" name="Изображение 170" descr="resizeПП-00268283"/>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191500" y="21576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226</xdr:row>
      <xdr:rowOff>22860</xdr:rowOff>
    </xdr:from>
    <xdr:to>
      <xdr:col>11</xdr:col>
      <xdr:colOff>822960</xdr:colOff>
      <xdr:row>226</xdr:row>
      <xdr:rowOff>1203960</xdr:rowOff>
    </xdr:to>
    <xdr:pic>
      <xdr:nvPicPr>
        <xdr:cNvPr id="5506" name="Изображение 171" descr="resizeПП-00268285"/>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191500" y="21698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228</xdr:row>
      <xdr:rowOff>22860</xdr:rowOff>
    </xdr:from>
    <xdr:to>
      <xdr:col>11</xdr:col>
      <xdr:colOff>822960</xdr:colOff>
      <xdr:row>228</xdr:row>
      <xdr:rowOff>1203960</xdr:rowOff>
    </xdr:to>
    <xdr:pic>
      <xdr:nvPicPr>
        <xdr:cNvPr id="5507" name="Изображение 172" descr="resizeПП-00268268"/>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191500" y="21835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229</xdr:row>
      <xdr:rowOff>22860</xdr:rowOff>
    </xdr:from>
    <xdr:to>
      <xdr:col>11</xdr:col>
      <xdr:colOff>822960</xdr:colOff>
      <xdr:row>229</xdr:row>
      <xdr:rowOff>1203960</xdr:rowOff>
    </xdr:to>
    <xdr:pic>
      <xdr:nvPicPr>
        <xdr:cNvPr id="5508" name="Изображение 173" descr="resizeПП-00268269"/>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191500" y="21957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231</xdr:row>
      <xdr:rowOff>22860</xdr:rowOff>
    </xdr:from>
    <xdr:to>
      <xdr:col>11</xdr:col>
      <xdr:colOff>822960</xdr:colOff>
      <xdr:row>231</xdr:row>
      <xdr:rowOff>1203960</xdr:rowOff>
    </xdr:to>
    <xdr:pic>
      <xdr:nvPicPr>
        <xdr:cNvPr id="5509" name="Изображение 174" descr="resizeПП-00268248"/>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191500" y="22094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232</xdr:row>
      <xdr:rowOff>22860</xdr:rowOff>
    </xdr:from>
    <xdr:to>
      <xdr:col>11</xdr:col>
      <xdr:colOff>822960</xdr:colOff>
      <xdr:row>232</xdr:row>
      <xdr:rowOff>1203960</xdr:rowOff>
    </xdr:to>
    <xdr:pic>
      <xdr:nvPicPr>
        <xdr:cNvPr id="5510" name="Изображение 175" descr="resizeПП-00268247"/>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8191500" y="22216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235</xdr:row>
      <xdr:rowOff>22860</xdr:rowOff>
    </xdr:from>
    <xdr:to>
      <xdr:col>11</xdr:col>
      <xdr:colOff>822960</xdr:colOff>
      <xdr:row>235</xdr:row>
      <xdr:rowOff>1203960</xdr:rowOff>
    </xdr:to>
    <xdr:pic>
      <xdr:nvPicPr>
        <xdr:cNvPr id="5511" name="Изображение 176" descr="resizeПП-00268261"/>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191500" y="22369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236</xdr:row>
      <xdr:rowOff>22860</xdr:rowOff>
    </xdr:from>
    <xdr:to>
      <xdr:col>11</xdr:col>
      <xdr:colOff>822960</xdr:colOff>
      <xdr:row>236</xdr:row>
      <xdr:rowOff>1203960</xdr:rowOff>
    </xdr:to>
    <xdr:pic>
      <xdr:nvPicPr>
        <xdr:cNvPr id="5512" name="Изображение 177" descr="resizeПП-00268262"/>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8191500" y="22491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237</xdr:row>
      <xdr:rowOff>22860</xdr:rowOff>
    </xdr:from>
    <xdr:to>
      <xdr:col>11</xdr:col>
      <xdr:colOff>822960</xdr:colOff>
      <xdr:row>237</xdr:row>
      <xdr:rowOff>1203960</xdr:rowOff>
    </xdr:to>
    <xdr:pic>
      <xdr:nvPicPr>
        <xdr:cNvPr id="5513" name="Изображение 178" descr="resizeПП-00268265"/>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8191500" y="22613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238</xdr:row>
      <xdr:rowOff>22860</xdr:rowOff>
    </xdr:from>
    <xdr:to>
      <xdr:col>11</xdr:col>
      <xdr:colOff>822960</xdr:colOff>
      <xdr:row>238</xdr:row>
      <xdr:rowOff>1203960</xdr:rowOff>
    </xdr:to>
    <xdr:pic>
      <xdr:nvPicPr>
        <xdr:cNvPr id="5514" name="Изображение 179" descr="resizeПП-00268263"/>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8191500" y="22735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239</xdr:row>
      <xdr:rowOff>22860</xdr:rowOff>
    </xdr:from>
    <xdr:to>
      <xdr:col>11</xdr:col>
      <xdr:colOff>822960</xdr:colOff>
      <xdr:row>239</xdr:row>
      <xdr:rowOff>1203960</xdr:rowOff>
    </xdr:to>
    <xdr:pic>
      <xdr:nvPicPr>
        <xdr:cNvPr id="5515" name="Изображение 180" descr="resizeПП-00268264"/>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8191500" y="22856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242</xdr:row>
      <xdr:rowOff>22860</xdr:rowOff>
    </xdr:from>
    <xdr:to>
      <xdr:col>11</xdr:col>
      <xdr:colOff>822960</xdr:colOff>
      <xdr:row>242</xdr:row>
      <xdr:rowOff>1203960</xdr:rowOff>
    </xdr:to>
    <xdr:pic>
      <xdr:nvPicPr>
        <xdr:cNvPr id="5516" name="Изображение 181" descr="resizeПП-00262739"/>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8191500" y="23009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243</xdr:row>
      <xdr:rowOff>22860</xdr:rowOff>
    </xdr:from>
    <xdr:to>
      <xdr:col>11</xdr:col>
      <xdr:colOff>822960</xdr:colOff>
      <xdr:row>243</xdr:row>
      <xdr:rowOff>1203960</xdr:rowOff>
    </xdr:to>
    <xdr:pic>
      <xdr:nvPicPr>
        <xdr:cNvPr id="5517" name="Изображение 182" descr="resizeПП-00262703"/>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8191500" y="23131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244</xdr:row>
      <xdr:rowOff>22860</xdr:rowOff>
    </xdr:from>
    <xdr:to>
      <xdr:col>11</xdr:col>
      <xdr:colOff>822960</xdr:colOff>
      <xdr:row>244</xdr:row>
      <xdr:rowOff>1203960</xdr:rowOff>
    </xdr:to>
    <xdr:pic>
      <xdr:nvPicPr>
        <xdr:cNvPr id="5518" name="Изображение 183" descr="resizeПП-00262703"/>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8191500" y="23253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245</xdr:row>
      <xdr:rowOff>22860</xdr:rowOff>
    </xdr:from>
    <xdr:to>
      <xdr:col>11</xdr:col>
      <xdr:colOff>822960</xdr:colOff>
      <xdr:row>245</xdr:row>
      <xdr:rowOff>1203960</xdr:rowOff>
    </xdr:to>
    <xdr:pic>
      <xdr:nvPicPr>
        <xdr:cNvPr id="5519" name="Изображение 184" descr="resizeПП-00262708"/>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191500" y="23375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246</xdr:row>
      <xdr:rowOff>22860</xdr:rowOff>
    </xdr:from>
    <xdr:to>
      <xdr:col>11</xdr:col>
      <xdr:colOff>822960</xdr:colOff>
      <xdr:row>246</xdr:row>
      <xdr:rowOff>1203960</xdr:rowOff>
    </xdr:to>
    <xdr:pic>
      <xdr:nvPicPr>
        <xdr:cNvPr id="5520" name="Изображение 185" descr="resizeПП-00262710"/>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8191500" y="23497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247</xdr:row>
      <xdr:rowOff>22860</xdr:rowOff>
    </xdr:from>
    <xdr:to>
      <xdr:col>11</xdr:col>
      <xdr:colOff>822960</xdr:colOff>
      <xdr:row>247</xdr:row>
      <xdr:rowOff>1203960</xdr:rowOff>
    </xdr:to>
    <xdr:pic>
      <xdr:nvPicPr>
        <xdr:cNvPr id="5521" name="Изображение 186" descr="resizeПП-00262677"/>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8191500" y="23618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248</xdr:row>
      <xdr:rowOff>22860</xdr:rowOff>
    </xdr:from>
    <xdr:to>
      <xdr:col>11</xdr:col>
      <xdr:colOff>822960</xdr:colOff>
      <xdr:row>248</xdr:row>
      <xdr:rowOff>1203960</xdr:rowOff>
    </xdr:to>
    <xdr:pic>
      <xdr:nvPicPr>
        <xdr:cNvPr id="5522" name="Изображение 187" descr="resizeПП-00262682"/>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8191500" y="23740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249</xdr:row>
      <xdr:rowOff>22860</xdr:rowOff>
    </xdr:from>
    <xdr:to>
      <xdr:col>11</xdr:col>
      <xdr:colOff>822960</xdr:colOff>
      <xdr:row>249</xdr:row>
      <xdr:rowOff>1203960</xdr:rowOff>
    </xdr:to>
    <xdr:pic>
      <xdr:nvPicPr>
        <xdr:cNvPr id="5523" name="Изображение 188" descr="resizeПП-00262684"/>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191500" y="23862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250</xdr:row>
      <xdr:rowOff>22860</xdr:rowOff>
    </xdr:from>
    <xdr:to>
      <xdr:col>11</xdr:col>
      <xdr:colOff>822960</xdr:colOff>
      <xdr:row>250</xdr:row>
      <xdr:rowOff>1203960</xdr:rowOff>
    </xdr:to>
    <xdr:pic>
      <xdr:nvPicPr>
        <xdr:cNvPr id="5524" name="Изображение 189" descr="resizeПП-00262687"/>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8191500" y="23984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251</xdr:row>
      <xdr:rowOff>22860</xdr:rowOff>
    </xdr:from>
    <xdr:to>
      <xdr:col>11</xdr:col>
      <xdr:colOff>822960</xdr:colOff>
      <xdr:row>251</xdr:row>
      <xdr:rowOff>1203960</xdr:rowOff>
    </xdr:to>
    <xdr:pic>
      <xdr:nvPicPr>
        <xdr:cNvPr id="5525" name="Изображение 190" descr="resizeПП-00262688"/>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8191500" y="24106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252</xdr:row>
      <xdr:rowOff>22860</xdr:rowOff>
    </xdr:from>
    <xdr:to>
      <xdr:col>11</xdr:col>
      <xdr:colOff>822960</xdr:colOff>
      <xdr:row>252</xdr:row>
      <xdr:rowOff>1203960</xdr:rowOff>
    </xdr:to>
    <xdr:pic>
      <xdr:nvPicPr>
        <xdr:cNvPr id="5526" name="Изображение 191" descr="resizeПП-00262691"/>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8191500" y="24228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253</xdr:row>
      <xdr:rowOff>22860</xdr:rowOff>
    </xdr:from>
    <xdr:to>
      <xdr:col>11</xdr:col>
      <xdr:colOff>822960</xdr:colOff>
      <xdr:row>253</xdr:row>
      <xdr:rowOff>1203960</xdr:rowOff>
    </xdr:to>
    <xdr:pic>
      <xdr:nvPicPr>
        <xdr:cNvPr id="5527" name="Изображение 192" descr="resizeПП-00262706"/>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8191500" y="24350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254</xdr:row>
      <xdr:rowOff>22860</xdr:rowOff>
    </xdr:from>
    <xdr:to>
      <xdr:col>11</xdr:col>
      <xdr:colOff>822960</xdr:colOff>
      <xdr:row>254</xdr:row>
      <xdr:rowOff>1203960</xdr:rowOff>
    </xdr:to>
    <xdr:pic>
      <xdr:nvPicPr>
        <xdr:cNvPr id="5528" name="Изображение 193" descr="resizeПП-00262695"/>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8191500" y="24472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255</xdr:row>
      <xdr:rowOff>22860</xdr:rowOff>
    </xdr:from>
    <xdr:to>
      <xdr:col>11</xdr:col>
      <xdr:colOff>822960</xdr:colOff>
      <xdr:row>255</xdr:row>
      <xdr:rowOff>1203960</xdr:rowOff>
    </xdr:to>
    <xdr:pic>
      <xdr:nvPicPr>
        <xdr:cNvPr id="5529" name="Изображение 194" descr="resizeПП-00262696"/>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8191500" y="24594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257</xdr:row>
      <xdr:rowOff>22860</xdr:rowOff>
    </xdr:from>
    <xdr:to>
      <xdr:col>11</xdr:col>
      <xdr:colOff>822960</xdr:colOff>
      <xdr:row>257</xdr:row>
      <xdr:rowOff>1203960</xdr:rowOff>
    </xdr:to>
    <xdr:pic>
      <xdr:nvPicPr>
        <xdr:cNvPr id="5530" name="Изображение 195" descr="resizeПП-00262781"/>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191500" y="24731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258</xdr:row>
      <xdr:rowOff>22860</xdr:rowOff>
    </xdr:from>
    <xdr:to>
      <xdr:col>11</xdr:col>
      <xdr:colOff>822960</xdr:colOff>
      <xdr:row>258</xdr:row>
      <xdr:rowOff>1203960</xdr:rowOff>
    </xdr:to>
    <xdr:pic>
      <xdr:nvPicPr>
        <xdr:cNvPr id="5531" name="Изображение 196" descr="resizeПП-00262781"/>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191500" y="24853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259</xdr:row>
      <xdr:rowOff>22860</xdr:rowOff>
    </xdr:from>
    <xdr:to>
      <xdr:col>11</xdr:col>
      <xdr:colOff>822960</xdr:colOff>
      <xdr:row>259</xdr:row>
      <xdr:rowOff>1203960</xdr:rowOff>
    </xdr:to>
    <xdr:pic>
      <xdr:nvPicPr>
        <xdr:cNvPr id="5532" name="Изображение 197" descr="resizeПП-00262770"/>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191500" y="24975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260</xdr:row>
      <xdr:rowOff>22860</xdr:rowOff>
    </xdr:from>
    <xdr:to>
      <xdr:col>11</xdr:col>
      <xdr:colOff>822960</xdr:colOff>
      <xdr:row>260</xdr:row>
      <xdr:rowOff>1203960</xdr:rowOff>
    </xdr:to>
    <xdr:pic>
      <xdr:nvPicPr>
        <xdr:cNvPr id="5533" name="Изображение 198" descr="resizeПП-00262770"/>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191500" y="25097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261</xdr:row>
      <xdr:rowOff>22860</xdr:rowOff>
    </xdr:from>
    <xdr:to>
      <xdr:col>11</xdr:col>
      <xdr:colOff>822960</xdr:colOff>
      <xdr:row>261</xdr:row>
      <xdr:rowOff>1203960</xdr:rowOff>
    </xdr:to>
    <xdr:pic>
      <xdr:nvPicPr>
        <xdr:cNvPr id="5534" name="Изображение 199" descr="resizeПП-00262769"/>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191500" y="25219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262</xdr:row>
      <xdr:rowOff>22860</xdr:rowOff>
    </xdr:from>
    <xdr:to>
      <xdr:col>11</xdr:col>
      <xdr:colOff>822960</xdr:colOff>
      <xdr:row>262</xdr:row>
      <xdr:rowOff>1203960</xdr:rowOff>
    </xdr:to>
    <xdr:pic>
      <xdr:nvPicPr>
        <xdr:cNvPr id="5535" name="Изображение 200" descr="resizeПП-0026277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191500" y="25341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263</xdr:row>
      <xdr:rowOff>22860</xdr:rowOff>
    </xdr:from>
    <xdr:to>
      <xdr:col>11</xdr:col>
      <xdr:colOff>822960</xdr:colOff>
      <xdr:row>263</xdr:row>
      <xdr:rowOff>1203960</xdr:rowOff>
    </xdr:to>
    <xdr:pic>
      <xdr:nvPicPr>
        <xdr:cNvPr id="5536" name="Изображение 201" descr="resizeПП-0026277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191500" y="25462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264</xdr:row>
      <xdr:rowOff>22860</xdr:rowOff>
    </xdr:from>
    <xdr:to>
      <xdr:col>11</xdr:col>
      <xdr:colOff>822960</xdr:colOff>
      <xdr:row>264</xdr:row>
      <xdr:rowOff>1203960</xdr:rowOff>
    </xdr:to>
    <xdr:pic>
      <xdr:nvPicPr>
        <xdr:cNvPr id="5537" name="Изображение 202" descr="resizeПП-00262779"/>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8191500" y="25584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265</xdr:row>
      <xdr:rowOff>22860</xdr:rowOff>
    </xdr:from>
    <xdr:to>
      <xdr:col>11</xdr:col>
      <xdr:colOff>822960</xdr:colOff>
      <xdr:row>265</xdr:row>
      <xdr:rowOff>1203960</xdr:rowOff>
    </xdr:to>
    <xdr:pic>
      <xdr:nvPicPr>
        <xdr:cNvPr id="5538" name="Изображение 203" descr="resizeПП-00262779"/>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8191500" y="25706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266</xdr:row>
      <xdr:rowOff>22860</xdr:rowOff>
    </xdr:from>
    <xdr:to>
      <xdr:col>11</xdr:col>
      <xdr:colOff>822960</xdr:colOff>
      <xdr:row>266</xdr:row>
      <xdr:rowOff>1203960</xdr:rowOff>
    </xdr:to>
    <xdr:pic>
      <xdr:nvPicPr>
        <xdr:cNvPr id="5539" name="Изображение 204" descr="resizeПП-00262780"/>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191500" y="25828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267</xdr:row>
      <xdr:rowOff>22860</xdr:rowOff>
    </xdr:from>
    <xdr:to>
      <xdr:col>11</xdr:col>
      <xdr:colOff>822960</xdr:colOff>
      <xdr:row>267</xdr:row>
      <xdr:rowOff>1203960</xdr:rowOff>
    </xdr:to>
    <xdr:pic>
      <xdr:nvPicPr>
        <xdr:cNvPr id="5540" name="Изображение 205" descr="resizeПП-00262780"/>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191500" y="25950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270</xdr:row>
      <xdr:rowOff>22860</xdr:rowOff>
    </xdr:from>
    <xdr:to>
      <xdr:col>11</xdr:col>
      <xdr:colOff>822960</xdr:colOff>
      <xdr:row>270</xdr:row>
      <xdr:rowOff>1203960</xdr:rowOff>
    </xdr:to>
    <xdr:pic>
      <xdr:nvPicPr>
        <xdr:cNvPr id="5541" name="Изображение 206" descr="resizeПП-0021927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191500" y="26103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271</xdr:row>
      <xdr:rowOff>22860</xdr:rowOff>
    </xdr:from>
    <xdr:to>
      <xdr:col>11</xdr:col>
      <xdr:colOff>822960</xdr:colOff>
      <xdr:row>271</xdr:row>
      <xdr:rowOff>1203960</xdr:rowOff>
    </xdr:to>
    <xdr:pic>
      <xdr:nvPicPr>
        <xdr:cNvPr id="5542" name="Изображение 207" descr="resizeПП-0021927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191500" y="26224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272</xdr:row>
      <xdr:rowOff>22860</xdr:rowOff>
    </xdr:from>
    <xdr:to>
      <xdr:col>11</xdr:col>
      <xdr:colOff>822960</xdr:colOff>
      <xdr:row>272</xdr:row>
      <xdr:rowOff>1203960</xdr:rowOff>
    </xdr:to>
    <xdr:pic>
      <xdr:nvPicPr>
        <xdr:cNvPr id="5543" name="Изображение 208" descr="resizeПП-00117149"/>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8191500" y="26346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273</xdr:row>
      <xdr:rowOff>22860</xdr:rowOff>
    </xdr:from>
    <xdr:to>
      <xdr:col>11</xdr:col>
      <xdr:colOff>822960</xdr:colOff>
      <xdr:row>273</xdr:row>
      <xdr:rowOff>1203960</xdr:rowOff>
    </xdr:to>
    <xdr:pic>
      <xdr:nvPicPr>
        <xdr:cNvPr id="5544" name="Изображение 209" descr="resizeПП-00117149"/>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8191500" y="26468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279</xdr:row>
      <xdr:rowOff>22860</xdr:rowOff>
    </xdr:from>
    <xdr:to>
      <xdr:col>11</xdr:col>
      <xdr:colOff>822960</xdr:colOff>
      <xdr:row>279</xdr:row>
      <xdr:rowOff>1203960</xdr:rowOff>
    </xdr:to>
    <xdr:pic>
      <xdr:nvPicPr>
        <xdr:cNvPr id="5545" name="Изображение 210" descr="resizeПП-00270824"/>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8191500" y="26666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280</xdr:row>
      <xdr:rowOff>22860</xdr:rowOff>
    </xdr:from>
    <xdr:to>
      <xdr:col>11</xdr:col>
      <xdr:colOff>822960</xdr:colOff>
      <xdr:row>280</xdr:row>
      <xdr:rowOff>1203960</xdr:rowOff>
    </xdr:to>
    <xdr:pic>
      <xdr:nvPicPr>
        <xdr:cNvPr id="5546" name="Изображение 211" descr="resizeПП-00270118"/>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8191500" y="26788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284</xdr:row>
      <xdr:rowOff>22860</xdr:rowOff>
    </xdr:from>
    <xdr:to>
      <xdr:col>11</xdr:col>
      <xdr:colOff>822960</xdr:colOff>
      <xdr:row>284</xdr:row>
      <xdr:rowOff>1203960</xdr:rowOff>
    </xdr:to>
    <xdr:pic>
      <xdr:nvPicPr>
        <xdr:cNvPr id="5547" name="Изображение 212" descr="resizeПП-00268476"/>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8191500" y="26970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285</xdr:row>
      <xdr:rowOff>22860</xdr:rowOff>
    </xdr:from>
    <xdr:to>
      <xdr:col>11</xdr:col>
      <xdr:colOff>822960</xdr:colOff>
      <xdr:row>285</xdr:row>
      <xdr:rowOff>1203960</xdr:rowOff>
    </xdr:to>
    <xdr:pic>
      <xdr:nvPicPr>
        <xdr:cNvPr id="5548" name="Изображение 213" descr="resizeПП-00268475"/>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8191500" y="27092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286</xdr:row>
      <xdr:rowOff>22860</xdr:rowOff>
    </xdr:from>
    <xdr:to>
      <xdr:col>11</xdr:col>
      <xdr:colOff>822960</xdr:colOff>
      <xdr:row>286</xdr:row>
      <xdr:rowOff>1203960</xdr:rowOff>
    </xdr:to>
    <xdr:pic>
      <xdr:nvPicPr>
        <xdr:cNvPr id="5549" name="Изображение 214" descr="resizeПП-00268474"/>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8191500" y="27214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289</xdr:row>
      <xdr:rowOff>22860</xdr:rowOff>
    </xdr:from>
    <xdr:to>
      <xdr:col>11</xdr:col>
      <xdr:colOff>822960</xdr:colOff>
      <xdr:row>289</xdr:row>
      <xdr:rowOff>1203960</xdr:rowOff>
    </xdr:to>
    <xdr:pic>
      <xdr:nvPicPr>
        <xdr:cNvPr id="5550" name="Изображение 215" descr="resizeПП-00265043"/>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8191500" y="27366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295</xdr:row>
      <xdr:rowOff>22860</xdr:rowOff>
    </xdr:from>
    <xdr:to>
      <xdr:col>11</xdr:col>
      <xdr:colOff>822960</xdr:colOff>
      <xdr:row>295</xdr:row>
      <xdr:rowOff>1203960</xdr:rowOff>
    </xdr:to>
    <xdr:pic>
      <xdr:nvPicPr>
        <xdr:cNvPr id="5551" name="Изображение 216" descr="resizeПП-00264489"/>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8191500" y="275645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296</xdr:row>
      <xdr:rowOff>22860</xdr:rowOff>
    </xdr:from>
    <xdr:to>
      <xdr:col>11</xdr:col>
      <xdr:colOff>822960</xdr:colOff>
      <xdr:row>296</xdr:row>
      <xdr:rowOff>1203960</xdr:rowOff>
    </xdr:to>
    <xdr:pic>
      <xdr:nvPicPr>
        <xdr:cNvPr id="5552" name="Изображение 217" descr="resizeПП-00264491"/>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191500" y="27686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298</xdr:row>
      <xdr:rowOff>22860</xdr:rowOff>
    </xdr:from>
    <xdr:to>
      <xdr:col>11</xdr:col>
      <xdr:colOff>822960</xdr:colOff>
      <xdr:row>298</xdr:row>
      <xdr:rowOff>1203960</xdr:rowOff>
    </xdr:to>
    <xdr:pic>
      <xdr:nvPicPr>
        <xdr:cNvPr id="5553" name="Изображение 218" descr="resizeПП-00264495"/>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8191500" y="27823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299</xdr:row>
      <xdr:rowOff>22860</xdr:rowOff>
    </xdr:from>
    <xdr:to>
      <xdr:col>11</xdr:col>
      <xdr:colOff>822960</xdr:colOff>
      <xdr:row>299</xdr:row>
      <xdr:rowOff>1203960</xdr:rowOff>
    </xdr:to>
    <xdr:pic>
      <xdr:nvPicPr>
        <xdr:cNvPr id="5554" name="Изображение 219" descr="resizeПП-00264497"/>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191500" y="279455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301</xdr:row>
      <xdr:rowOff>22860</xdr:rowOff>
    </xdr:from>
    <xdr:to>
      <xdr:col>11</xdr:col>
      <xdr:colOff>822960</xdr:colOff>
      <xdr:row>301</xdr:row>
      <xdr:rowOff>1203960</xdr:rowOff>
    </xdr:to>
    <xdr:pic>
      <xdr:nvPicPr>
        <xdr:cNvPr id="5555" name="Изображение 220" descr="resizeПП-00264500"/>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8191500" y="280827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302</xdr:row>
      <xdr:rowOff>22860</xdr:rowOff>
    </xdr:from>
    <xdr:to>
      <xdr:col>11</xdr:col>
      <xdr:colOff>822960</xdr:colOff>
      <xdr:row>302</xdr:row>
      <xdr:rowOff>1203960</xdr:rowOff>
    </xdr:to>
    <xdr:pic>
      <xdr:nvPicPr>
        <xdr:cNvPr id="5556" name="Изображение 221" descr="resizeПП-00264501"/>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8191500" y="28204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304</xdr:row>
      <xdr:rowOff>22860</xdr:rowOff>
    </xdr:from>
    <xdr:to>
      <xdr:col>11</xdr:col>
      <xdr:colOff>822960</xdr:colOff>
      <xdr:row>304</xdr:row>
      <xdr:rowOff>1203960</xdr:rowOff>
    </xdr:to>
    <xdr:pic>
      <xdr:nvPicPr>
        <xdr:cNvPr id="5557" name="Изображение 222" descr="resizeПП-00264771"/>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191500" y="28341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305</xdr:row>
      <xdr:rowOff>22860</xdr:rowOff>
    </xdr:from>
    <xdr:to>
      <xdr:col>11</xdr:col>
      <xdr:colOff>822960</xdr:colOff>
      <xdr:row>305</xdr:row>
      <xdr:rowOff>1203960</xdr:rowOff>
    </xdr:to>
    <xdr:pic>
      <xdr:nvPicPr>
        <xdr:cNvPr id="5558" name="Изображение 223" descr="resizeПП-00264772"/>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191500" y="284637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307</xdr:row>
      <xdr:rowOff>22860</xdr:rowOff>
    </xdr:from>
    <xdr:to>
      <xdr:col>11</xdr:col>
      <xdr:colOff>822960</xdr:colOff>
      <xdr:row>307</xdr:row>
      <xdr:rowOff>1203960</xdr:rowOff>
    </xdr:to>
    <xdr:pic>
      <xdr:nvPicPr>
        <xdr:cNvPr id="5559" name="Изображение 224" descr="resizeПП-00264770"/>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8191500" y="28600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308</xdr:row>
      <xdr:rowOff>22860</xdr:rowOff>
    </xdr:from>
    <xdr:to>
      <xdr:col>11</xdr:col>
      <xdr:colOff>822960</xdr:colOff>
      <xdr:row>308</xdr:row>
      <xdr:rowOff>1203960</xdr:rowOff>
    </xdr:to>
    <xdr:pic>
      <xdr:nvPicPr>
        <xdr:cNvPr id="5560" name="Изображение 225" descr="resizeПП-00264769"/>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191500" y="28722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311</xdr:row>
      <xdr:rowOff>22860</xdr:rowOff>
    </xdr:from>
    <xdr:to>
      <xdr:col>11</xdr:col>
      <xdr:colOff>822960</xdr:colOff>
      <xdr:row>311</xdr:row>
      <xdr:rowOff>1203960</xdr:rowOff>
    </xdr:to>
    <xdr:pic>
      <xdr:nvPicPr>
        <xdr:cNvPr id="5561" name="Изображение 226" descr="resizeПП-00270677"/>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191500" y="28875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315</xdr:row>
      <xdr:rowOff>22860</xdr:rowOff>
    </xdr:from>
    <xdr:to>
      <xdr:col>11</xdr:col>
      <xdr:colOff>822960</xdr:colOff>
      <xdr:row>315</xdr:row>
      <xdr:rowOff>1203960</xdr:rowOff>
    </xdr:to>
    <xdr:pic>
      <xdr:nvPicPr>
        <xdr:cNvPr id="5562" name="Изображение 227" descr="resizeПП-00266439"/>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191500" y="29056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316</xdr:row>
      <xdr:rowOff>22860</xdr:rowOff>
    </xdr:from>
    <xdr:to>
      <xdr:col>11</xdr:col>
      <xdr:colOff>822960</xdr:colOff>
      <xdr:row>316</xdr:row>
      <xdr:rowOff>1203960</xdr:rowOff>
    </xdr:to>
    <xdr:pic>
      <xdr:nvPicPr>
        <xdr:cNvPr id="5563" name="Изображение 228" descr="resizeПП-00266439"/>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191500" y="29178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319</xdr:row>
      <xdr:rowOff>22860</xdr:rowOff>
    </xdr:from>
    <xdr:to>
      <xdr:col>11</xdr:col>
      <xdr:colOff>822960</xdr:colOff>
      <xdr:row>319</xdr:row>
      <xdr:rowOff>1203960</xdr:rowOff>
    </xdr:to>
    <xdr:pic>
      <xdr:nvPicPr>
        <xdr:cNvPr id="5564" name="Изображение 229" descr="resizeПП-00266448"/>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8191500" y="29344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323</xdr:row>
      <xdr:rowOff>22860</xdr:rowOff>
    </xdr:from>
    <xdr:to>
      <xdr:col>11</xdr:col>
      <xdr:colOff>822960</xdr:colOff>
      <xdr:row>323</xdr:row>
      <xdr:rowOff>1203960</xdr:rowOff>
    </xdr:to>
    <xdr:pic>
      <xdr:nvPicPr>
        <xdr:cNvPr id="5565" name="Изображение 230" descr="resizeПП-00270012"/>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191500" y="29512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326</xdr:row>
      <xdr:rowOff>22860</xdr:rowOff>
    </xdr:from>
    <xdr:to>
      <xdr:col>11</xdr:col>
      <xdr:colOff>822960</xdr:colOff>
      <xdr:row>326</xdr:row>
      <xdr:rowOff>1203960</xdr:rowOff>
    </xdr:to>
    <xdr:pic>
      <xdr:nvPicPr>
        <xdr:cNvPr id="5566" name="Изображение 231" descr="resizeПП-00277897"/>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191500" y="29664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327</xdr:row>
      <xdr:rowOff>22860</xdr:rowOff>
    </xdr:from>
    <xdr:to>
      <xdr:col>11</xdr:col>
      <xdr:colOff>822960</xdr:colOff>
      <xdr:row>327</xdr:row>
      <xdr:rowOff>1203960</xdr:rowOff>
    </xdr:to>
    <xdr:pic>
      <xdr:nvPicPr>
        <xdr:cNvPr id="5567" name="Изображение 232" descr="resizeПП-00277897"/>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191500" y="29786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331</xdr:row>
      <xdr:rowOff>22860</xdr:rowOff>
    </xdr:from>
    <xdr:to>
      <xdr:col>11</xdr:col>
      <xdr:colOff>822960</xdr:colOff>
      <xdr:row>331</xdr:row>
      <xdr:rowOff>1203960</xdr:rowOff>
    </xdr:to>
    <xdr:pic>
      <xdr:nvPicPr>
        <xdr:cNvPr id="5568" name="Изображение 233" descr="resizeПП-00268808"/>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8191500" y="29954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332</xdr:row>
      <xdr:rowOff>22860</xdr:rowOff>
    </xdr:from>
    <xdr:to>
      <xdr:col>11</xdr:col>
      <xdr:colOff>822960</xdr:colOff>
      <xdr:row>332</xdr:row>
      <xdr:rowOff>1203960</xdr:rowOff>
    </xdr:to>
    <xdr:pic>
      <xdr:nvPicPr>
        <xdr:cNvPr id="5569" name="Изображение 234" descr="resizeПП-00268810"/>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191500" y="30076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334</xdr:row>
      <xdr:rowOff>22860</xdr:rowOff>
    </xdr:from>
    <xdr:to>
      <xdr:col>11</xdr:col>
      <xdr:colOff>822960</xdr:colOff>
      <xdr:row>334</xdr:row>
      <xdr:rowOff>1203960</xdr:rowOff>
    </xdr:to>
    <xdr:pic>
      <xdr:nvPicPr>
        <xdr:cNvPr id="5570" name="Изображение 235" descr="resizeПП-00273112"/>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8191500" y="30213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335</xdr:row>
      <xdr:rowOff>22860</xdr:rowOff>
    </xdr:from>
    <xdr:to>
      <xdr:col>11</xdr:col>
      <xdr:colOff>822960</xdr:colOff>
      <xdr:row>335</xdr:row>
      <xdr:rowOff>1203960</xdr:rowOff>
    </xdr:to>
    <xdr:pic>
      <xdr:nvPicPr>
        <xdr:cNvPr id="5571" name="Изображение 236" descr="resizeПП-00273110"/>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8191500" y="30335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336</xdr:row>
      <xdr:rowOff>22860</xdr:rowOff>
    </xdr:from>
    <xdr:to>
      <xdr:col>11</xdr:col>
      <xdr:colOff>822960</xdr:colOff>
      <xdr:row>336</xdr:row>
      <xdr:rowOff>1203960</xdr:rowOff>
    </xdr:to>
    <xdr:pic>
      <xdr:nvPicPr>
        <xdr:cNvPr id="5572" name="Изображение 237" descr="resizeПП-00273111"/>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8191500" y="30457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337</xdr:row>
      <xdr:rowOff>22860</xdr:rowOff>
    </xdr:from>
    <xdr:to>
      <xdr:col>11</xdr:col>
      <xdr:colOff>822960</xdr:colOff>
      <xdr:row>337</xdr:row>
      <xdr:rowOff>1203960</xdr:rowOff>
    </xdr:to>
    <xdr:pic>
      <xdr:nvPicPr>
        <xdr:cNvPr id="5573" name="Изображение 238" descr="resizeПП-00273109"/>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8191500" y="30579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338</xdr:row>
      <xdr:rowOff>22860</xdr:rowOff>
    </xdr:from>
    <xdr:to>
      <xdr:col>11</xdr:col>
      <xdr:colOff>822960</xdr:colOff>
      <xdr:row>338</xdr:row>
      <xdr:rowOff>1203960</xdr:rowOff>
    </xdr:to>
    <xdr:pic>
      <xdr:nvPicPr>
        <xdr:cNvPr id="5574" name="Изображение 239" descr="resizeПП-00271142"/>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8191500" y="30700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339</xdr:row>
      <xdr:rowOff>22860</xdr:rowOff>
    </xdr:from>
    <xdr:to>
      <xdr:col>11</xdr:col>
      <xdr:colOff>822960</xdr:colOff>
      <xdr:row>339</xdr:row>
      <xdr:rowOff>1203960</xdr:rowOff>
    </xdr:to>
    <xdr:pic>
      <xdr:nvPicPr>
        <xdr:cNvPr id="5575" name="Изображение 240" descr="resizeПП-00271147"/>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8191500" y="30822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340</xdr:row>
      <xdr:rowOff>22860</xdr:rowOff>
    </xdr:from>
    <xdr:to>
      <xdr:col>11</xdr:col>
      <xdr:colOff>822960</xdr:colOff>
      <xdr:row>340</xdr:row>
      <xdr:rowOff>1203960</xdr:rowOff>
    </xdr:to>
    <xdr:pic>
      <xdr:nvPicPr>
        <xdr:cNvPr id="5576" name="Изображение 241" descr="resizeПП-00271148"/>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8191500" y="30944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341</xdr:row>
      <xdr:rowOff>22860</xdr:rowOff>
    </xdr:from>
    <xdr:to>
      <xdr:col>11</xdr:col>
      <xdr:colOff>822960</xdr:colOff>
      <xdr:row>341</xdr:row>
      <xdr:rowOff>1203960</xdr:rowOff>
    </xdr:to>
    <xdr:pic>
      <xdr:nvPicPr>
        <xdr:cNvPr id="5577" name="Изображение 242" descr="resizeПП-00271139"/>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191500" y="31066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342</xdr:row>
      <xdr:rowOff>22860</xdr:rowOff>
    </xdr:from>
    <xdr:to>
      <xdr:col>11</xdr:col>
      <xdr:colOff>822960</xdr:colOff>
      <xdr:row>342</xdr:row>
      <xdr:rowOff>1203960</xdr:rowOff>
    </xdr:to>
    <xdr:pic>
      <xdr:nvPicPr>
        <xdr:cNvPr id="5578" name="Изображение 243" descr="resizeПП-00271145"/>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8191500" y="31188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346</xdr:row>
      <xdr:rowOff>22860</xdr:rowOff>
    </xdr:from>
    <xdr:to>
      <xdr:col>11</xdr:col>
      <xdr:colOff>822960</xdr:colOff>
      <xdr:row>346</xdr:row>
      <xdr:rowOff>1203960</xdr:rowOff>
    </xdr:to>
    <xdr:pic>
      <xdr:nvPicPr>
        <xdr:cNvPr id="5579" name="Изображение 244" descr="resizeПП-00276507"/>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8191500" y="31360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347</xdr:row>
      <xdr:rowOff>22860</xdr:rowOff>
    </xdr:from>
    <xdr:to>
      <xdr:col>11</xdr:col>
      <xdr:colOff>822960</xdr:colOff>
      <xdr:row>347</xdr:row>
      <xdr:rowOff>1203960</xdr:rowOff>
    </xdr:to>
    <xdr:pic>
      <xdr:nvPicPr>
        <xdr:cNvPr id="5580" name="Изображение 245" descr="resizeПП-00276507"/>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8191500" y="31482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351</xdr:row>
      <xdr:rowOff>22860</xdr:rowOff>
    </xdr:from>
    <xdr:to>
      <xdr:col>11</xdr:col>
      <xdr:colOff>822960</xdr:colOff>
      <xdr:row>351</xdr:row>
      <xdr:rowOff>1203960</xdr:rowOff>
    </xdr:to>
    <xdr:pic>
      <xdr:nvPicPr>
        <xdr:cNvPr id="5581" name="Изображение 246" descr="resizeПП-00269506"/>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191500" y="31650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352</xdr:row>
      <xdr:rowOff>22860</xdr:rowOff>
    </xdr:from>
    <xdr:to>
      <xdr:col>11</xdr:col>
      <xdr:colOff>822960</xdr:colOff>
      <xdr:row>352</xdr:row>
      <xdr:rowOff>1203960</xdr:rowOff>
    </xdr:to>
    <xdr:pic>
      <xdr:nvPicPr>
        <xdr:cNvPr id="5582" name="Изображение 247" descr="resizeПП-00269498"/>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191500" y="31772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355</xdr:row>
      <xdr:rowOff>22860</xdr:rowOff>
    </xdr:from>
    <xdr:to>
      <xdr:col>11</xdr:col>
      <xdr:colOff>822960</xdr:colOff>
      <xdr:row>355</xdr:row>
      <xdr:rowOff>1203960</xdr:rowOff>
    </xdr:to>
    <xdr:pic>
      <xdr:nvPicPr>
        <xdr:cNvPr id="5583" name="Изображение 248" descr="resizeПП-00269524"/>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8191500" y="31924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358</xdr:row>
      <xdr:rowOff>22860</xdr:rowOff>
    </xdr:from>
    <xdr:to>
      <xdr:col>11</xdr:col>
      <xdr:colOff>822960</xdr:colOff>
      <xdr:row>358</xdr:row>
      <xdr:rowOff>1203960</xdr:rowOff>
    </xdr:to>
    <xdr:pic>
      <xdr:nvPicPr>
        <xdr:cNvPr id="5584" name="Изображение 249" descr="resizeПП-00268392"/>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8191500" y="32081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359</xdr:row>
      <xdr:rowOff>22860</xdr:rowOff>
    </xdr:from>
    <xdr:to>
      <xdr:col>11</xdr:col>
      <xdr:colOff>822960</xdr:colOff>
      <xdr:row>359</xdr:row>
      <xdr:rowOff>1203960</xdr:rowOff>
    </xdr:to>
    <xdr:pic>
      <xdr:nvPicPr>
        <xdr:cNvPr id="5585" name="Изображение 250" descr="resizeПП-00270811"/>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191500" y="32203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364</xdr:row>
      <xdr:rowOff>22860</xdr:rowOff>
    </xdr:from>
    <xdr:to>
      <xdr:col>11</xdr:col>
      <xdr:colOff>822960</xdr:colOff>
      <xdr:row>364</xdr:row>
      <xdr:rowOff>1203960</xdr:rowOff>
    </xdr:to>
    <xdr:pic>
      <xdr:nvPicPr>
        <xdr:cNvPr id="5586" name="Изображение 251" descr="resizeПП-0027708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8191500" y="32386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365</xdr:row>
      <xdr:rowOff>22860</xdr:rowOff>
    </xdr:from>
    <xdr:to>
      <xdr:col>11</xdr:col>
      <xdr:colOff>822960</xdr:colOff>
      <xdr:row>365</xdr:row>
      <xdr:rowOff>1203960</xdr:rowOff>
    </xdr:to>
    <xdr:pic>
      <xdr:nvPicPr>
        <xdr:cNvPr id="5587" name="Изображение 252" descr="resizeПП-0027708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8191500" y="32508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366</xdr:row>
      <xdr:rowOff>22860</xdr:rowOff>
    </xdr:from>
    <xdr:to>
      <xdr:col>11</xdr:col>
      <xdr:colOff>822960</xdr:colOff>
      <xdr:row>366</xdr:row>
      <xdr:rowOff>1203960</xdr:rowOff>
    </xdr:to>
    <xdr:pic>
      <xdr:nvPicPr>
        <xdr:cNvPr id="5588" name="Изображение 253" descr="resizeПП-00277084"/>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8191500" y="32630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367</xdr:row>
      <xdr:rowOff>22860</xdr:rowOff>
    </xdr:from>
    <xdr:to>
      <xdr:col>11</xdr:col>
      <xdr:colOff>822960</xdr:colOff>
      <xdr:row>367</xdr:row>
      <xdr:rowOff>1203960</xdr:rowOff>
    </xdr:to>
    <xdr:pic>
      <xdr:nvPicPr>
        <xdr:cNvPr id="5589" name="Изображение 254" descr="resizeПП-00277084"/>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8191500" y="32752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370</xdr:row>
      <xdr:rowOff>22860</xdr:rowOff>
    </xdr:from>
    <xdr:to>
      <xdr:col>11</xdr:col>
      <xdr:colOff>822960</xdr:colOff>
      <xdr:row>370</xdr:row>
      <xdr:rowOff>1203960</xdr:rowOff>
    </xdr:to>
    <xdr:pic>
      <xdr:nvPicPr>
        <xdr:cNvPr id="5590" name="Изображение 255" descr="resizeПП-00273228"/>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8191500" y="32904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371</xdr:row>
      <xdr:rowOff>22860</xdr:rowOff>
    </xdr:from>
    <xdr:to>
      <xdr:col>11</xdr:col>
      <xdr:colOff>822960</xdr:colOff>
      <xdr:row>371</xdr:row>
      <xdr:rowOff>1203960</xdr:rowOff>
    </xdr:to>
    <xdr:pic>
      <xdr:nvPicPr>
        <xdr:cNvPr id="5591" name="Изображение 256" descr="resizeПП-00273228"/>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8191500" y="33026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372</xdr:row>
      <xdr:rowOff>22860</xdr:rowOff>
    </xdr:from>
    <xdr:to>
      <xdr:col>11</xdr:col>
      <xdr:colOff>822960</xdr:colOff>
      <xdr:row>372</xdr:row>
      <xdr:rowOff>1203960</xdr:rowOff>
    </xdr:to>
    <xdr:pic>
      <xdr:nvPicPr>
        <xdr:cNvPr id="5592" name="Изображение 257" descr="resizeПП-00273229"/>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191500" y="33148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373</xdr:row>
      <xdr:rowOff>22860</xdr:rowOff>
    </xdr:from>
    <xdr:to>
      <xdr:col>11</xdr:col>
      <xdr:colOff>822960</xdr:colOff>
      <xdr:row>373</xdr:row>
      <xdr:rowOff>1203960</xdr:rowOff>
    </xdr:to>
    <xdr:pic>
      <xdr:nvPicPr>
        <xdr:cNvPr id="5593" name="Изображение 258" descr="resizeПП-00273229"/>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191500" y="33270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374</xdr:row>
      <xdr:rowOff>22860</xdr:rowOff>
    </xdr:from>
    <xdr:to>
      <xdr:col>11</xdr:col>
      <xdr:colOff>822960</xdr:colOff>
      <xdr:row>374</xdr:row>
      <xdr:rowOff>1203960</xdr:rowOff>
    </xdr:to>
    <xdr:pic>
      <xdr:nvPicPr>
        <xdr:cNvPr id="5594" name="Изображение 259" descr="resizeПП-00273230"/>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8191500" y="33392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375</xdr:row>
      <xdr:rowOff>22860</xdr:rowOff>
    </xdr:from>
    <xdr:to>
      <xdr:col>11</xdr:col>
      <xdr:colOff>822960</xdr:colOff>
      <xdr:row>375</xdr:row>
      <xdr:rowOff>1203960</xdr:rowOff>
    </xdr:to>
    <xdr:pic>
      <xdr:nvPicPr>
        <xdr:cNvPr id="5595" name="Изображение 260" descr="resizeПП-00273230"/>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8191500" y="33514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376</xdr:row>
      <xdr:rowOff>22860</xdr:rowOff>
    </xdr:from>
    <xdr:to>
      <xdr:col>11</xdr:col>
      <xdr:colOff>822960</xdr:colOff>
      <xdr:row>376</xdr:row>
      <xdr:rowOff>1203960</xdr:rowOff>
    </xdr:to>
    <xdr:pic>
      <xdr:nvPicPr>
        <xdr:cNvPr id="5596" name="Изображение 261" descr="resizeПП-00273231"/>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8191500" y="33636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377</xdr:row>
      <xdr:rowOff>22860</xdr:rowOff>
    </xdr:from>
    <xdr:to>
      <xdr:col>11</xdr:col>
      <xdr:colOff>822960</xdr:colOff>
      <xdr:row>377</xdr:row>
      <xdr:rowOff>1203960</xdr:rowOff>
    </xdr:to>
    <xdr:pic>
      <xdr:nvPicPr>
        <xdr:cNvPr id="5597" name="Изображение 262" descr="resizeПП-00273231"/>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8191500" y="33758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378</xdr:row>
      <xdr:rowOff>22860</xdr:rowOff>
    </xdr:from>
    <xdr:to>
      <xdr:col>11</xdr:col>
      <xdr:colOff>822960</xdr:colOff>
      <xdr:row>378</xdr:row>
      <xdr:rowOff>1203960</xdr:rowOff>
    </xdr:to>
    <xdr:pic>
      <xdr:nvPicPr>
        <xdr:cNvPr id="5598" name="Изображение 263" descr="resizeПП-00273232"/>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191500" y="33880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379</xdr:row>
      <xdr:rowOff>22860</xdr:rowOff>
    </xdr:from>
    <xdr:to>
      <xdr:col>11</xdr:col>
      <xdr:colOff>822960</xdr:colOff>
      <xdr:row>379</xdr:row>
      <xdr:rowOff>1203960</xdr:rowOff>
    </xdr:to>
    <xdr:pic>
      <xdr:nvPicPr>
        <xdr:cNvPr id="5599" name="Изображение 264" descr="resizeПП-00273232"/>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191500" y="34001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381</xdr:row>
      <xdr:rowOff>22860</xdr:rowOff>
    </xdr:from>
    <xdr:to>
      <xdr:col>11</xdr:col>
      <xdr:colOff>822960</xdr:colOff>
      <xdr:row>381</xdr:row>
      <xdr:rowOff>1203960</xdr:rowOff>
    </xdr:to>
    <xdr:pic>
      <xdr:nvPicPr>
        <xdr:cNvPr id="5600" name="Изображение 265" descr="resizeПП-00273235"/>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191500" y="34139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382</xdr:row>
      <xdr:rowOff>22860</xdr:rowOff>
    </xdr:from>
    <xdr:to>
      <xdr:col>11</xdr:col>
      <xdr:colOff>822960</xdr:colOff>
      <xdr:row>382</xdr:row>
      <xdr:rowOff>1203960</xdr:rowOff>
    </xdr:to>
    <xdr:pic>
      <xdr:nvPicPr>
        <xdr:cNvPr id="5601" name="Изображение 266" descr="resizeПП-00273235"/>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191500" y="34261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383</xdr:row>
      <xdr:rowOff>22860</xdr:rowOff>
    </xdr:from>
    <xdr:to>
      <xdr:col>11</xdr:col>
      <xdr:colOff>822960</xdr:colOff>
      <xdr:row>383</xdr:row>
      <xdr:rowOff>1203960</xdr:rowOff>
    </xdr:to>
    <xdr:pic>
      <xdr:nvPicPr>
        <xdr:cNvPr id="5602" name="Изображение 267" descr="resizeПП-00273236"/>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8191500" y="34382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384</xdr:row>
      <xdr:rowOff>22860</xdr:rowOff>
    </xdr:from>
    <xdr:to>
      <xdr:col>11</xdr:col>
      <xdr:colOff>822960</xdr:colOff>
      <xdr:row>384</xdr:row>
      <xdr:rowOff>1203960</xdr:rowOff>
    </xdr:to>
    <xdr:pic>
      <xdr:nvPicPr>
        <xdr:cNvPr id="5603" name="Изображение 268" descr="resizeПП-00273236"/>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8191500" y="34504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385</xdr:row>
      <xdr:rowOff>22860</xdr:rowOff>
    </xdr:from>
    <xdr:to>
      <xdr:col>11</xdr:col>
      <xdr:colOff>822960</xdr:colOff>
      <xdr:row>385</xdr:row>
      <xdr:rowOff>1203960</xdr:rowOff>
    </xdr:to>
    <xdr:pic>
      <xdr:nvPicPr>
        <xdr:cNvPr id="5604" name="Изображение 269" descr="resizeПП-00273237"/>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8191500" y="34626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386</xdr:row>
      <xdr:rowOff>22860</xdr:rowOff>
    </xdr:from>
    <xdr:to>
      <xdr:col>11</xdr:col>
      <xdr:colOff>822960</xdr:colOff>
      <xdr:row>386</xdr:row>
      <xdr:rowOff>1203960</xdr:rowOff>
    </xdr:to>
    <xdr:pic>
      <xdr:nvPicPr>
        <xdr:cNvPr id="5605" name="Изображение 270" descr="resizeПП-00273237"/>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8191500" y="34748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389</xdr:row>
      <xdr:rowOff>22860</xdr:rowOff>
    </xdr:from>
    <xdr:to>
      <xdr:col>11</xdr:col>
      <xdr:colOff>822960</xdr:colOff>
      <xdr:row>389</xdr:row>
      <xdr:rowOff>1203960</xdr:rowOff>
    </xdr:to>
    <xdr:pic>
      <xdr:nvPicPr>
        <xdr:cNvPr id="5606" name="Изображение 271" descr="resizeПП-00279436"/>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8191500" y="34901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390</xdr:row>
      <xdr:rowOff>22860</xdr:rowOff>
    </xdr:from>
    <xdr:to>
      <xdr:col>11</xdr:col>
      <xdr:colOff>822960</xdr:colOff>
      <xdr:row>390</xdr:row>
      <xdr:rowOff>1203960</xdr:rowOff>
    </xdr:to>
    <xdr:pic>
      <xdr:nvPicPr>
        <xdr:cNvPr id="5607" name="Изображение 272" descr="resizeПП-00279436"/>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8191500" y="35023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392</xdr:row>
      <xdr:rowOff>22860</xdr:rowOff>
    </xdr:from>
    <xdr:to>
      <xdr:col>11</xdr:col>
      <xdr:colOff>822960</xdr:colOff>
      <xdr:row>392</xdr:row>
      <xdr:rowOff>1203960</xdr:rowOff>
    </xdr:to>
    <xdr:pic>
      <xdr:nvPicPr>
        <xdr:cNvPr id="5608" name="Изображение 273" descr="resizeПП-00273259"/>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191500" y="3516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395</xdr:row>
      <xdr:rowOff>22860</xdr:rowOff>
    </xdr:from>
    <xdr:to>
      <xdr:col>11</xdr:col>
      <xdr:colOff>822960</xdr:colOff>
      <xdr:row>395</xdr:row>
      <xdr:rowOff>1203960</xdr:rowOff>
    </xdr:to>
    <xdr:pic>
      <xdr:nvPicPr>
        <xdr:cNvPr id="5609" name="Изображение 274" descr="resizeПП-00275772"/>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191500" y="35326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396</xdr:row>
      <xdr:rowOff>22860</xdr:rowOff>
    </xdr:from>
    <xdr:to>
      <xdr:col>11</xdr:col>
      <xdr:colOff>822960</xdr:colOff>
      <xdr:row>396</xdr:row>
      <xdr:rowOff>1203960</xdr:rowOff>
    </xdr:to>
    <xdr:pic>
      <xdr:nvPicPr>
        <xdr:cNvPr id="5610" name="Изображение 275" descr="resizeПП-00275773"/>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8191500" y="35448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397</xdr:row>
      <xdr:rowOff>22860</xdr:rowOff>
    </xdr:from>
    <xdr:to>
      <xdr:col>11</xdr:col>
      <xdr:colOff>822960</xdr:colOff>
      <xdr:row>397</xdr:row>
      <xdr:rowOff>1203960</xdr:rowOff>
    </xdr:to>
    <xdr:pic>
      <xdr:nvPicPr>
        <xdr:cNvPr id="5611" name="Изображение 276" descr="resizeПП-00275786"/>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8191500" y="35570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399</xdr:row>
      <xdr:rowOff>22860</xdr:rowOff>
    </xdr:from>
    <xdr:to>
      <xdr:col>11</xdr:col>
      <xdr:colOff>822960</xdr:colOff>
      <xdr:row>399</xdr:row>
      <xdr:rowOff>1203960</xdr:rowOff>
    </xdr:to>
    <xdr:pic>
      <xdr:nvPicPr>
        <xdr:cNvPr id="5612" name="Изображение 277" descr="resizeПП-00275774"/>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8191500" y="35721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400</xdr:row>
      <xdr:rowOff>22860</xdr:rowOff>
    </xdr:from>
    <xdr:to>
      <xdr:col>11</xdr:col>
      <xdr:colOff>822960</xdr:colOff>
      <xdr:row>400</xdr:row>
      <xdr:rowOff>1203960</xdr:rowOff>
    </xdr:to>
    <xdr:pic>
      <xdr:nvPicPr>
        <xdr:cNvPr id="5613" name="Изображение 278" descr="resizeПП-00275777"/>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8191500" y="35842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402</xdr:row>
      <xdr:rowOff>22860</xdr:rowOff>
    </xdr:from>
    <xdr:to>
      <xdr:col>11</xdr:col>
      <xdr:colOff>822960</xdr:colOff>
      <xdr:row>402</xdr:row>
      <xdr:rowOff>1203960</xdr:rowOff>
    </xdr:to>
    <xdr:pic>
      <xdr:nvPicPr>
        <xdr:cNvPr id="5614" name="Изображение 279" descr="resizeПП-00275780"/>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8191500" y="35993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403</xdr:row>
      <xdr:rowOff>22860</xdr:rowOff>
    </xdr:from>
    <xdr:to>
      <xdr:col>11</xdr:col>
      <xdr:colOff>822960</xdr:colOff>
      <xdr:row>403</xdr:row>
      <xdr:rowOff>1203960</xdr:rowOff>
    </xdr:to>
    <xdr:pic>
      <xdr:nvPicPr>
        <xdr:cNvPr id="5615" name="Изображение 280" descr="resizeПП-00275784"/>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8191500" y="36115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405</xdr:row>
      <xdr:rowOff>22860</xdr:rowOff>
    </xdr:from>
    <xdr:to>
      <xdr:col>11</xdr:col>
      <xdr:colOff>822960</xdr:colOff>
      <xdr:row>405</xdr:row>
      <xdr:rowOff>1203960</xdr:rowOff>
    </xdr:to>
    <xdr:pic>
      <xdr:nvPicPr>
        <xdr:cNvPr id="5616" name="Изображение 281" descr="resizeПП-00275798"/>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8191500" y="36266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409</xdr:row>
      <xdr:rowOff>22860</xdr:rowOff>
    </xdr:from>
    <xdr:to>
      <xdr:col>11</xdr:col>
      <xdr:colOff>822960</xdr:colOff>
      <xdr:row>409</xdr:row>
      <xdr:rowOff>1203960</xdr:rowOff>
    </xdr:to>
    <xdr:pic>
      <xdr:nvPicPr>
        <xdr:cNvPr id="5617" name="Изображение 282" descr="resizeПП-00270119"/>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191500" y="36434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410</xdr:row>
      <xdr:rowOff>22860</xdr:rowOff>
    </xdr:from>
    <xdr:to>
      <xdr:col>11</xdr:col>
      <xdr:colOff>822960</xdr:colOff>
      <xdr:row>410</xdr:row>
      <xdr:rowOff>1203960</xdr:rowOff>
    </xdr:to>
    <xdr:pic>
      <xdr:nvPicPr>
        <xdr:cNvPr id="5618" name="Изображение 283" descr="resizeПП-00270123"/>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8191500" y="36556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412</xdr:row>
      <xdr:rowOff>22860</xdr:rowOff>
    </xdr:from>
    <xdr:to>
      <xdr:col>11</xdr:col>
      <xdr:colOff>1112520</xdr:colOff>
      <xdr:row>412</xdr:row>
      <xdr:rowOff>899160</xdr:rowOff>
    </xdr:to>
    <xdr:pic>
      <xdr:nvPicPr>
        <xdr:cNvPr id="5619" name="Изображение 284" descr="resizeПП-00273226"/>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8191500" y="36693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413</xdr:row>
      <xdr:rowOff>22860</xdr:rowOff>
    </xdr:from>
    <xdr:to>
      <xdr:col>11</xdr:col>
      <xdr:colOff>1112520</xdr:colOff>
      <xdr:row>413</xdr:row>
      <xdr:rowOff>899160</xdr:rowOff>
    </xdr:to>
    <xdr:pic>
      <xdr:nvPicPr>
        <xdr:cNvPr id="5620" name="Изображение 285" descr="resizeПП-00273226"/>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8191500" y="36815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414</xdr:row>
      <xdr:rowOff>22860</xdr:rowOff>
    </xdr:from>
    <xdr:to>
      <xdr:col>11</xdr:col>
      <xdr:colOff>1112520</xdr:colOff>
      <xdr:row>414</xdr:row>
      <xdr:rowOff>899160</xdr:rowOff>
    </xdr:to>
    <xdr:pic>
      <xdr:nvPicPr>
        <xdr:cNvPr id="5621" name="Изображение 286" descr="resizeПП-00273227"/>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191500" y="36937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415</xdr:row>
      <xdr:rowOff>22860</xdr:rowOff>
    </xdr:from>
    <xdr:to>
      <xdr:col>11</xdr:col>
      <xdr:colOff>1112520</xdr:colOff>
      <xdr:row>415</xdr:row>
      <xdr:rowOff>899160</xdr:rowOff>
    </xdr:to>
    <xdr:pic>
      <xdr:nvPicPr>
        <xdr:cNvPr id="5622" name="Изображение 287" descr="resizeПП-00273227"/>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191500" y="37059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417</xdr:row>
      <xdr:rowOff>22860</xdr:rowOff>
    </xdr:from>
    <xdr:to>
      <xdr:col>11</xdr:col>
      <xdr:colOff>1112520</xdr:colOff>
      <xdr:row>417</xdr:row>
      <xdr:rowOff>899160</xdr:rowOff>
    </xdr:to>
    <xdr:pic>
      <xdr:nvPicPr>
        <xdr:cNvPr id="5623" name="Изображение 288" descr="resizeПП-00273233"/>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191500" y="37196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418</xdr:row>
      <xdr:rowOff>22860</xdr:rowOff>
    </xdr:from>
    <xdr:to>
      <xdr:col>11</xdr:col>
      <xdr:colOff>1112520</xdr:colOff>
      <xdr:row>418</xdr:row>
      <xdr:rowOff>899160</xdr:rowOff>
    </xdr:to>
    <xdr:pic>
      <xdr:nvPicPr>
        <xdr:cNvPr id="5624" name="Изображение 289" descr="resizeПП-00273233"/>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191500" y="37318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420</xdr:row>
      <xdr:rowOff>22860</xdr:rowOff>
    </xdr:from>
    <xdr:to>
      <xdr:col>11</xdr:col>
      <xdr:colOff>1112520</xdr:colOff>
      <xdr:row>420</xdr:row>
      <xdr:rowOff>891540</xdr:rowOff>
    </xdr:to>
    <xdr:pic>
      <xdr:nvPicPr>
        <xdr:cNvPr id="5625" name="Изображение 290" descr="resizeПП-00273234"/>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191500" y="3745534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421</xdr:row>
      <xdr:rowOff>22860</xdr:rowOff>
    </xdr:from>
    <xdr:to>
      <xdr:col>11</xdr:col>
      <xdr:colOff>1112520</xdr:colOff>
      <xdr:row>421</xdr:row>
      <xdr:rowOff>891540</xdr:rowOff>
    </xdr:to>
    <xdr:pic>
      <xdr:nvPicPr>
        <xdr:cNvPr id="5626" name="Изображение 291" descr="resizeПП-00273234"/>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191500" y="3757726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422</xdr:row>
      <xdr:rowOff>22860</xdr:rowOff>
    </xdr:from>
    <xdr:to>
      <xdr:col>11</xdr:col>
      <xdr:colOff>1112520</xdr:colOff>
      <xdr:row>422</xdr:row>
      <xdr:rowOff>891540</xdr:rowOff>
    </xdr:to>
    <xdr:pic>
      <xdr:nvPicPr>
        <xdr:cNvPr id="5627" name="Изображение 292" descr="resizeПП-00273238"/>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8191500" y="3769918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423</xdr:row>
      <xdr:rowOff>22860</xdr:rowOff>
    </xdr:from>
    <xdr:to>
      <xdr:col>11</xdr:col>
      <xdr:colOff>1112520</xdr:colOff>
      <xdr:row>423</xdr:row>
      <xdr:rowOff>891540</xdr:rowOff>
    </xdr:to>
    <xdr:pic>
      <xdr:nvPicPr>
        <xdr:cNvPr id="5628" name="Изображение 293" descr="resizeПП-00273238"/>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8191500" y="3782110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425</xdr:row>
      <xdr:rowOff>22860</xdr:rowOff>
    </xdr:from>
    <xdr:to>
      <xdr:col>11</xdr:col>
      <xdr:colOff>1112520</xdr:colOff>
      <xdr:row>425</xdr:row>
      <xdr:rowOff>838200</xdr:rowOff>
    </xdr:to>
    <xdr:pic>
      <xdr:nvPicPr>
        <xdr:cNvPr id="5629" name="Изображение 294" descr="resizeПП-00273248"/>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8191500" y="37958268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426</xdr:row>
      <xdr:rowOff>22860</xdr:rowOff>
    </xdr:from>
    <xdr:to>
      <xdr:col>11</xdr:col>
      <xdr:colOff>1112520</xdr:colOff>
      <xdr:row>426</xdr:row>
      <xdr:rowOff>838200</xdr:rowOff>
    </xdr:to>
    <xdr:pic>
      <xdr:nvPicPr>
        <xdr:cNvPr id="5630" name="Изображение 295" descr="resizeПП-00273248"/>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8191500" y="38080188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429</xdr:row>
      <xdr:rowOff>22860</xdr:rowOff>
    </xdr:from>
    <xdr:to>
      <xdr:col>11</xdr:col>
      <xdr:colOff>1112520</xdr:colOff>
      <xdr:row>429</xdr:row>
      <xdr:rowOff>701040</xdr:rowOff>
    </xdr:to>
    <xdr:pic>
      <xdr:nvPicPr>
        <xdr:cNvPr id="5631" name="Изображение 296" descr="resizeПП-00273249"/>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191500" y="382325880"/>
          <a:ext cx="110490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430</xdr:row>
      <xdr:rowOff>22860</xdr:rowOff>
    </xdr:from>
    <xdr:to>
      <xdr:col>11</xdr:col>
      <xdr:colOff>1112520</xdr:colOff>
      <xdr:row>430</xdr:row>
      <xdr:rowOff>701040</xdr:rowOff>
    </xdr:to>
    <xdr:pic>
      <xdr:nvPicPr>
        <xdr:cNvPr id="5632" name="Изображение 297" descr="resizeПП-00273249"/>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191500" y="383545080"/>
          <a:ext cx="110490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431</xdr:row>
      <xdr:rowOff>22860</xdr:rowOff>
    </xdr:from>
    <xdr:to>
      <xdr:col>11</xdr:col>
      <xdr:colOff>1112520</xdr:colOff>
      <xdr:row>431</xdr:row>
      <xdr:rowOff>800100</xdr:rowOff>
    </xdr:to>
    <xdr:pic>
      <xdr:nvPicPr>
        <xdr:cNvPr id="5633" name="Изображение 298" descr="resizeПП-00273250"/>
        <xdr:cNvPicPr>
          <a:picLocks noChangeAspect="1" noChangeArrowheads="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8191500" y="384764280"/>
          <a:ext cx="110490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432</xdr:row>
      <xdr:rowOff>22860</xdr:rowOff>
    </xdr:from>
    <xdr:to>
      <xdr:col>11</xdr:col>
      <xdr:colOff>1112520</xdr:colOff>
      <xdr:row>432</xdr:row>
      <xdr:rowOff>800100</xdr:rowOff>
    </xdr:to>
    <xdr:pic>
      <xdr:nvPicPr>
        <xdr:cNvPr id="5634" name="Изображение 299" descr="resizeПП-00273250"/>
        <xdr:cNvPicPr>
          <a:picLocks noChangeAspect="1" noChangeArrowheads="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8191500" y="385983480"/>
          <a:ext cx="110490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433</xdr:row>
      <xdr:rowOff>22860</xdr:rowOff>
    </xdr:from>
    <xdr:to>
      <xdr:col>11</xdr:col>
      <xdr:colOff>1112520</xdr:colOff>
      <xdr:row>433</xdr:row>
      <xdr:rowOff>800100</xdr:rowOff>
    </xdr:to>
    <xdr:pic>
      <xdr:nvPicPr>
        <xdr:cNvPr id="5635" name="Изображение 300" descr="resizeПП-00273251"/>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8191500" y="387202680"/>
          <a:ext cx="110490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434</xdr:row>
      <xdr:rowOff>22860</xdr:rowOff>
    </xdr:from>
    <xdr:to>
      <xdr:col>11</xdr:col>
      <xdr:colOff>1112520</xdr:colOff>
      <xdr:row>434</xdr:row>
      <xdr:rowOff>800100</xdr:rowOff>
    </xdr:to>
    <xdr:pic>
      <xdr:nvPicPr>
        <xdr:cNvPr id="5636" name="Изображение 301" descr="resizeПП-00273251"/>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8191500" y="388421880"/>
          <a:ext cx="110490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436</xdr:row>
      <xdr:rowOff>22860</xdr:rowOff>
    </xdr:from>
    <xdr:to>
      <xdr:col>11</xdr:col>
      <xdr:colOff>1112520</xdr:colOff>
      <xdr:row>436</xdr:row>
      <xdr:rowOff>891540</xdr:rowOff>
    </xdr:to>
    <xdr:pic>
      <xdr:nvPicPr>
        <xdr:cNvPr id="5637" name="Изображение 302" descr="resizeПП-00273252"/>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191500" y="3897934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437</xdr:row>
      <xdr:rowOff>22860</xdr:rowOff>
    </xdr:from>
    <xdr:to>
      <xdr:col>11</xdr:col>
      <xdr:colOff>1112520</xdr:colOff>
      <xdr:row>437</xdr:row>
      <xdr:rowOff>891540</xdr:rowOff>
    </xdr:to>
    <xdr:pic>
      <xdr:nvPicPr>
        <xdr:cNvPr id="5638" name="Изображение 303" descr="resizeПП-00273252"/>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191500" y="3910126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438</xdr:row>
      <xdr:rowOff>22860</xdr:rowOff>
    </xdr:from>
    <xdr:to>
      <xdr:col>11</xdr:col>
      <xdr:colOff>1112520</xdr:colOff>
      <xdr:row>438</xdr:row>
      <xdr:rowOff>891540</xdr:rowOff>
    </xdr:to>
    <xdr:pic>
      <xdr:nvPicPr>
        <xdr:cNvPr id="5639" name="Изображение 304" descr="resizeПП-00273254"/>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8191500" y="3922318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439</xdr:row>
      <xdr:rowOff>22860</xdr:rowOff>
    </xdr:from>
    <xdr:to>
      <xdr:col>11</xdr:col>
      <xdr:colOff>1112520</xdr:colOff>
      <xdr:row>439</xdr:row>
      <xdr:rowOff>891540</xdr:rowOff>
    </xdr:to>
    <xdr:pic>
      <xdr:nvPicPr>
        <xdr:cNvPr id="5640" name="Изображение 305" descr="resizeПП-00273254"/>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8191500" y="3934510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440</xdr:row>
      <xdr:rowOff>22860</xdr:rowOff>
    </xdr:from>
    <xdr:to>
      <xdr:col>11</xdr:col>
      <xdr:colOff>822960</xdr:colOff>
      <xdr:row>440</xdr:row>
      <xdr:rowOff>1203960</xdr:rowOff>
    </xdr:to>
    <xdr:pic>
      <xdr:nvPicPr>
        <xdr:cNvPr id="5641" name="Изображение 306" descr="resizeПП-00276440"/>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8191500" y="39467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441</xdr:row>
      <xdr:rowOff>22860</xdr:rowOff>
    </xdr:from>
    <xdr:to>
      <xdr:col>11</xdr:col>
      <xdr:colOff>822960</xdr:colOff>
      <xdr:row>441</xdr:row>
      <xdr:rowOff>1203960</xdr:rowOff>
    </xdr:to>
    <xdr:pic>
      <xdr:nvPicPr>
        <xdr:cNvPr id="5642" name="Изображение 307" descr="resizeПП-00276440"/>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8191500" y="39588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443</xdr:row>
      <xdr:rowOff>22860</xdr:rowOff>
    </xdr:from>
    <xdr:to>
      <xdr:col>11</xdr:col>
      <xdr:colOff>822960</xdr:colOff>
      <xdr:row>443</xdr:row>
      <xdr:rowOff>1203960</xdr:rowOff>
    </xdr:to>
    <xdr:pic>
      <xdr:nvPicPr>
        <xdr:cNvPr id="5643" name="Изображение 308" descr="resizeПП-00277090"/>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8191500" y="39726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444</xdr:row>
      <xdr:rowOff>22860</xdr:rowOff>
    </xdr:from>
    <xdr:to>
      <xdr:col>11</xdr:col>
      <xdr:colOff>822960</xdr:colOff>
      <xdr:row>444</xdr:row>
      <xdr:rowOff>1203960</xdr:rowOff>
    </xdr:to>
    <xdr:pic>
      <xdr:nvPicPr>
        <xdr:cNvPr id="5644" name="Изображение 309" descr="resizeПП-00277090"/>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8191500" y="39848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445</xdr:row>
      <xdr:rowOff>22860</xdr:rowOff>
    </xdr:from>
    <xdr:to>
      <xdr:col>11</xdr:col>
      <xdr:colOff>1112520</xdr:colOff>
      <xdr:row>445</xdr:row>
      <xdr:rowOff>891540</xdr:rowOff>
    </xdr:to>
    <xdr:pic>
      <xdr:nvPicPr>
        <xdr:cNvPr id="5645" name="Изображение 310" descr="resizeПП-00273255"/>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191500" y="3996994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446</xdr:row>
      <xdr:rowOff>22860</xdr:rowOff>
    </xdr:from>
    <xdr:to>
      <xdr:col>11</xdr:col>
      <xdr:colOff>1112520</xdr:colOff>
      <xdr:row>446</xdr:row>
      <xdr:rowOff>891540</xdr:rowOff>
    </xdr:to>
    <xdr:pic>
      <xdr:nvPicPr>
        <xdr:cNvPr id="5646" name="Изображение 311" descr="resizeПП-00273255"/>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191500" y="4009186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447</xdr:row>
      <xdr:rowOff>22860</xdr:rowOff>
    </xdr:from>
    <xdr:to>
      <xdr:col>11</xdr:col>
      <xdr:colOff>1112520</xdr:colOff>
      <xdr:row>447</xdr:row>
      <xdr:rowOff>891540</xdr:rowOff>
    </xdr:to>
    <xdr:pic>
      <xdr:nvPicPr>
        <xdr:cNvPr id="5647" name="Изображение 312" descr="resizeПП-00273256"/>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8191500" y="4021378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448</xdr:row>
      <xdr:rowOff>22860</xdr:rowOff>
    </xdr:from>
    <xdr:to>
      <xdr:col>11</xdr:col>
      <xdr:colOff>1112520</xdr:colOff>
      <xdr:row>448</xdr:row>
      <xdr:rowOff>891540</xdr:rowOff>
    </xdr:to>
    <xdr:pic>
      <xdr:nvPicPr>
        <xdr:cNvPr id="5648" name="Изображение 313" descr="resizeПП-00273256"/>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8191500" y="403357080"/>
          <a:ext cx="110490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449</xdr:row>
      <xdr:rowOff>22860</xdr:rowOff>
    </xdr:from>
    <xdr:to>
      <xdr:col>11</xdr:col>
      <xdr:colOff>1112520</xdr:colOff>
      <xdr:row>449</xdr:row>
      <xdr:rowOff>876300</xdr:rowOff>
    </xdr:to>
    <xdr:pic>
      <xdr:nvPicPr>
        <xdr:cNvPr id="5649" name="Изображение 314" descr="resizeПП-00273257"/>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8191500" y="404576280"/>
          <a:ext cx="110490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450</xdr:row>
      <xdr:rowOff>22860</xdr:rowOff>
    </xdr:from>
    <xdr:to>
      <xdr:col>11</xdr:col>
      <xdr:colOff>1112520</xdr:colOff>
      <xdr:row>450</xdr:row>
      <xdr:rowOff>876300</xdr:rowOff>
    </xdr:to>
    <xdr:pic>
      <xdr:nvPicPr>
        <xdr:cNvPr id="5650" name="Изображение 315" descr="resizeПП-00273257"/>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8191500" y="405795480"/>
          <a:ext cx="110490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451</xdr:row>
      <xdr:rowOff>22860</xdr:rowOff>
    </xdr:from>
    <xdr:to>
      <xdr:col>11</xdr:col>
      <xdr:colOff>822960</xdr:colOff>
      <xdr:row>451</xdr:row>
      <xdr:rowOff>1203960</xdr:rowOff>
    </xdr:to>
    <xdr:pic>
      <xdr:nvPicPr>
        <xdr:cNvPr id="5651" name="Изображение 316" descr="resizeПП-00279432"/>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8191500" y="40701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452</xdr:row>
      <xdr:rowOff>22860</xdr:rowOff>
    </xdr:from>
    <xdr:to>
      <xdr:col>11</xdr:col>
      <xdr:colOff>822960</xdr:colOff>
      <xdr:row>452</xdr:row>
      <xdr:rowOff>1203960</xdr:rowOff>
    </xdr:to>
    <xdr:pic>
      <xdr:nvPicPr>
        <xdr:cNvPr id="5652" name="Изображение 317" descr="resizeПП-00279432"/>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8191500" y="40823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456</xdr:row>
      <xdr:rowOff>22860</xdr:rowOff>
    </xdr:from>
    <xdr:to>
      <xdr:col>11</xdr:col>
      <xdr:colOff>822960</xdr:colOff>
      <xdr:row>456</xdr:row>
      <xdr:rowOff>1203960</xdr:rowOff>
    </xdr:to>
    <xdr:pic>
      <xdr:nvPicPr>
        <xdr:cNvPr id="5653" name="Изображение 318" descr="resizeПП-00279434"/>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191500" y="40991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457</xdr:row>
      <xdr:rowOff>22860</xdr:rowOff>
    </xdr:from>
    <xdr:to>
      <xdr:col>11</xdr:col>
      <xdr:colOff>822960</xdr:colOff>
      <xdr:row>457</xdr:row>
      <xdr:rowOff>1203960</xdr:rowOff>
    </xdr:to>
    <xdr:pic>
      <xdr:nvPicPr>
        <xdr:cNvPr id="5654" name="Изображение 319" descr="resizeПП-00279434"/>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191500" y="41112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458</xdr:row>
      <xdr:rowOff>22860</xdr:rowOff>
    </xdr:from>
    <xdr:to>
      <xdr:col>11</xdr:col>
      <xdr:colOff>822960</xdr:colOff>
      <xdr:row>458</xdr:row>
      <xdr:rowOff>1203960</xdr:rowOff>
    </xdr:to>
    <xdr:pic>
      <xdr:nvPicPr>
        <xdr:cNvPr id="5655" name="Изображение 320" descr="resizeПП-00279435"/>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191500" y="41234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459</xdr:row>
      <xdr:rowOff>22860</xdr:rowOff>
    </xdr:from>
    <xdr:to>
      <xdr:col>11</xdr:col>
      <xdr:colOff>822960</xdr:colOff>
      <xdr:row>459</xdr:row>
      <xdr:rowOff>1203960</xdr:rowOff>
    </xdr:to>
    <xdr:pic>
      <xdr:nvPicPr>
        <xdr:cNvPr id="5656" name="Изображение 321" descr="resizeПП-00279435"/>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191500" y="41356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462</xdr:row>
      <xdr:rowOff>22860</xdr:rowOff>
    </xdr:from>
    <xdr:to>
      <xdr:col>11</xdr:col>
      <xdr:colOff>822960</xdr:colOff>
      <xdr:row>462</xdr:row>
      <xdr:rowOff>1203960</xdr:rowOff>
    </xdr:to>
    <xdr:pic>
      <xdr:nvPicPr>
        <xdr:cNvPr id="5657" name="Изображение 322" descr="resizeПП-00279439"/>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8191500" y="41509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463</xdr:row>
      <xdr:rowOff>22860</xdr:rowOff>
    </xdr:from>
    <xdr:to>
      <xdr:col>11</xdr:col>
      <xdr:colOff>822960</xdr:colOff>
      <xdr:row>463</xdr:row>
      <xdr:rowOff>1203960</xdr:rowOff>
    </xdr:to>
    <xdr:pic>
      <xdr:nvPicPr>
        <xdr:cNvPr id="5658" name="Изображение 323" descr="resizeПП-00279439"/>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8191500" y="41631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464</xdr:row>
      <xdr:rowOff>22860</xdr:rowOff>
    </xdr:from>
    <xdr:to>
      <xdr:col>11</xdr:col>
      <xdr:colOff>822960</xdr:colOff>
      <xdr:row>464</xdr:row>
      <xdr:rowOff>1203960</xdr:rowOff>
    </xdr:to>
    <xdr:pic>
      <xdr:nvPicPr>
        <xdr:cNvPr id="5659" name="Изображение 324" descr="resizeПП-00279440"/>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8191500" y="41753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465</xdr:row>
      <xdr:rowOff>22860</xdr:rowOff>
    </xdr:from>
    <xdr:to>
      <xdr:col>11</xdr:col>
      <xdr:colOff>822960</xdr:colOff>
      <xdr:row>465</xdr:row>
      <xdr:rowOff>1203960</xdr:rowOff>
    </xdr:to>
    <xdr:pic>
      <xdr:nvPicPr>
        <xdr:cNvPr id="5660" name="Изображение 325" descr="resizeПП-00279440"/>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8191500" y="41874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466</xdr:row>
      <xdr:rowOff>22860</xdr:rowOff>
    </xdr:from>
    <xdr:to>
      <xdr:col>11</xdr:col>
      <xdr:colOff>822960</xdr:colOff>
      <xdr:row>466</xdr:row>
      <xdr:rowOff>1203960</xdr:rowOff>
    </xdr:to>
    <xdr:pic>
      <xdr:nvPicPr>
        <xdr:cNvPr id="5661" name="Изображение 326" descr="resizeПП-00279441"/>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191500" y="41996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467</xdr:row>
      <xdr:rowOff>22860</xdr:rowOff>
    </xdr:from>
    <xdr:to>
      <xdr:col>11</xdr:col>
      <xdr:colOff>822960</xdr:colOff>
      <xdr:row>467</xdr:row>
      <xdr:rowOff>1203960</xdr:rowOff>
    </xdr:to>
    <xdr:pic>
      <xdr:nvPicPr>
        <xdr:cNvPr id="5662" name="Изображение 327" descr="resizeПП-00279441"/>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191500" y="42118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468</xdr:row>
      <xdr:rowOff>22860</xdr:rowOff>
    </xdr:from>
    <xdr:to>
      <xdr:col>11</xdr:col>
      <xdr:colOff>822960</xdr:colOff>
      <xdr:row>468</xdr:row>
      <xdr:rowOff>1203960</xdr:rowOff>
    </xdr:to>
    <xdr:pic>
      <xdr:nvPicPr>
        <xdr:cNvPr id="5663" name="Изображение 328" descr="resizeПП-00279442"/>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8191500" y="42240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469</xdr:row>
      <xdr:rowOff>22860</xdr:rowOff>
    </xdr:from>
    <xdr:to>
      <xdr:col>11</xdr:col>
      <xdr:colOff>822960</xdr:colOff>
      <xdr:row>469</xdr:row>
      <xdr:rowOff>1203960</xdr:rowOff>
    </xdr:to>
    <xdr:pic>
      <xdr:nvPicPr>
        <xdr:cNvPr id="5664" name="Изображение 329" descr="resizeПП-00279442"/>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8191500" y="42362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470</xdr:row>
      <xdr:rowOff>22860</xdr:rowOff>
    </xdr:from>
    <xdr:to>
      <xdr:col>11</xdr:col>
      <xdr:colOff>822960</xdr:colOff>
      <xdr:row>470</xdr:row>
      <xdr:rowOff>1203960</xdr:rowOff>
    </xdr:to>
    <xdr:pic>
      <xdr:nvPicPr>
        <xdr:cNvPr id="5665" name="Изображение 330" descr="resizeПП-00279443"/>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8191500" y="42484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471</xdr:row>
      <xdr:rowOff>22860</xdr:rowOff>
    </xdr:from>
    <xdr:to>
      <xdr:col>11</xdr:col>
      <xdr:colOff>822960</xdr:colOff>
      <xdr:row>471</xdr:row>
      <xdr:rowOff>1203960</xdr:rowOff>
    </xdr:to>
    <xdr:pic>
      <xdr:nvPicPr>
        <xdr:cNvPr id="5666" name="Изображение 331" descr="resizeПП-00279443"/>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8191500" y="42606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472</xdr:row>
      <xdr:rowOff>22860</xdr:rowOff>
    </xdr:from>
    <xdr:to>
      <xdr:col>11</xdr:col>
      <xdr:colOff>822960</xdr:colOff>
      <xdr:row>472</xdr:row>
      <xdr:rowOff>1203960</xdr:rowOff>
    </xdr:to>
    <xdr:pic>
      <xdr:nvPicPr>
        <xdr:cNvPr id="5667" name="Изображение 332" descr="resizeПП-00279438"/>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8191500" y="42728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473</xdr:row>
      <xdr:rowOff>22860</xdr:rowOff>
    </xdr:from>
    <xdr:to>
      <xdr:col>11</xdr:col>
      <xdr:colOff>822960</xdr:colOff>
      <xdr:row>473</xdr:row>
      <xdr:rowOff>1203960</xdr:rowOff>
    </xdr:to>
    <xdr:pic>
      <xdr:nvPicPr>
        <xdr:cNvPr id="5668" name="Изображение 333" descr="resizeПП-00279438"/>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8191500" y="42850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478</xdr:row>
      <xdr:rowOff>22860</xdr:rowOff>
    </xdr:from>
    <xdr:to>
      <xdr:col>11</xdr:col>
      <xdr:colOff>1112520</xdr:colOff>
      <xdr:row>478</xdr:row>
      <xdr:rowOff>952500</xdr:rowOff>
    </xdr:to>
    <xdr:pic>
      <xdr:nvPicPr>
        <xdr:cNvPr id="5669" name="Изображение 334" descr="resizeПП-00274245"/>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191500" y="430331880"/>
          <a:ext cx="110490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481</xdr:row>
      <xdr:rowOff>22860</xdr:rowOff>
    </xdr:from>
    <xdr:to>
      <xdr:col>11</xdr:col>
      <xdr:colOff>822960</xdr:colOff>
      <xdr:row>481</xdr:row>
      <xdr:rowOff>1203960</xdr:rowOff>
    </xdr:to>
    <xdr:pic>
      <xdr:nvPicPr>
        <xdr:cNvPr id="5670" name="Изображение 335" descr="resizeПП-00275485"/>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8191500" y="431855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482</xdr:row>
      <xdr:rowOff>22860</xdr:rowOff>
    </xdr:from>
    <xdr:to>
      <xdr:col>11</xdr:col>
      <xdr:colOff>822960</xdr:colOff>
      <xdr:row>482</xdr:row>
      <xdr:rowOff>1203960</xdr:rowOff>
    </xdr:to>
    <xdr:pic>
      <xdr:nvPicPr>
        <xdr:cNvPr id="5671" name="Изображение 336" descr="resizeПП-00275486"/>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8191500" y="43307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483</xdr:row>
      <xdr:rowOff>22860</xdr:rowOff>
    </xdr:from>
    <xdr:to>
      <xdr:col>11</xdr:col>
      <xdr:colOff>1112520</xdr:colOff>
      <xdr:row>483</xdr:row>
      <xdr:rowOff>853440</xdr:rowOff>
    </xdr:to>
    <xdr:pic>
      <xdr:nvPicPr>
        <xdr:cNvPr id="5672" name="Изображение 337" descr="resizeПП-00273265"/>
        <xdr:cNvPicPr>
          <a:picLocks noChangeAspect="1" noChangeArrowheads="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8191500" y="434294280"/>
          <a:ext cx="110490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484</xdr:row>
      <xdr:rowOff>22860</xdr:rowOff>
    </xdr:from>
    <xdr:to>
      <xdr:col>11</xdr:col>
      <xdr:colOff>769620</xdr:colOff>
      <xdr:row>484</xdr:row>
      <xdr:rowOff>1203960</xdr:rowOff>
    </xdr:to>
    <xdr:pic>
      <xdr:nvPicPr>
        <xdr:cNvPr id="5673" name="Изображение 338" descr="resizeПП-00273267"/>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8191500" y="435513480"/>
          <a:ext cx="7620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485</xdr:row>
      <xdr:rowOff>22860</xdr:rowOff>
    </xdr:from>
    <xdr:to>
      <xdr:col>11</xdr:col>
      <xdr:colOff>1112520</xdr:colOff>
      <xdr:row>485</xdr:row>
      <xdr:rowOff>899160</xdr:rowOff>
    </xdr:to>
    <xdr:pic>
      <xdr:nvPicPr>
        <xdr:cNvPr id="5674" name="Изображение 339" descr="resizeПП-00273268"/>
        <xdr:cNvPicPr>
          <a:picLocks noChangeAspect="1" noChangeArrowheads="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8191500" y="43673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487</xdr:row>
      <xdr:rowOff>22860</xdr:rowOff>
    </xdr:from>
    <xdr:to>
      <xdr:col>11</xdr:col>
      <xdr:colOff>1112520</xdr:colOff>
      <xdr:row>487</xdr:row>
      <xdr:rowOff>853440</xdr:rowOff>
    </xdr:to>
    <xdr:pic>
      <xdr:nvPicPr>
        <xdr:cNvPr id="5675" name="Изображение 340" descr="resizeПП-00273263"/>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8191500" y="438104280"/>
          <a:ext cx="110490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488</xdr:row>
      <xdr:rowOff>22860</xdr:rowOff>
    </xdr:from>
    <xdr:to>
      <xdr:col>11</xdr:col>
      <xdr:colOff>1112520</xdr:colOff>
      <xdr:row>488</xdr:row>
      <xdr:rowOff>899160</xdr:rowOff>
    </xdr:to>
    <xdr:pic>
      <xdr:nvPicPr>
        <xdr:cNvPr id="5676" name="Изображение 341" descr="resizeПП-00273264"/>
        <xdr:cNvPicPr>
          <a:picLocks noChangeAspect="1" noChangeArrowheads="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8191500" y="43932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489</xdr:row>
      <xdr:rowOff>22860</xdr:rowOff>
    </xdr:from>
    <xdr:to>
      <xdr:col>11</xdr:col>
      <xdr:colOff>1112520</xdr:colOff>
      <xdr:row>489</xdr:row>
      <xdr:rowOff>838200</xdr:rowOff>
    </xdr:to>
    <xdr:pic>
      <xdr:nvPicPr>
        <xdr:cNvPr id="5677" name="Изображение 342" descr="resizeПП-00273266"/>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8191500" y="44054268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491</xdr:row>
      <xdr:rowOff>22860</xdr:rowOff>
    </xdr:from>
    <xdr:to>
      <xdr:col>11</xdr:col>
      <xdr:colOff>822960</xdr:colOff>
      <xdr:row>491</xdr:row>
      <xdr:rowOff>1203960</xdr:rowOff>
    </xdr:to>
    <xdr:pic>
      <xdr:nvPicPr>
        <xdr:cNvPr id="5678" name="Изображение 343" descr="resizeПП-00279093"/>
        <xdr:cNvPicPr>
          <a:picLocks noChangeAspect="1" noChangeArrowheads="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8191500" y="44191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492</xdr:row>
      <xdr:rowOff>22860</xdr:rowOff>
    </xdr:from>
    <xdr:to>
      <xdr:col>11</xdr:col>
      <xdr:colOff>822960</xdr:colOff>
      <xdr:row>492</xdr:row>
      <xdr:rowOff>1203960</xdr:rowOff>
    </xdr:to>
    <xdr:pic>
      <xdr:nvPicPr>
        <xdr:cNvPr id="5679" name="Изображение 344" descr="resizeПП-00279094"/>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8191500" y="44313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493</xdr:row>
      <xdr:rowOff>22860</xdr:rowOff>
    </xdr:from>
    <xdr:to>
      <xdr:col>11</xdr:col>
      <xdr:colOff>822960</xdr:colOff>
      <xdr:row>493</xdr:row>
      <xdr:rowOff>1203960</xdr:rowOff>
    </xdr:to>
    <xdr:pic>
      <xdr:nvPicPr>
        <xdr:cNvPr id="5680" name="Изображение 345" descr="resizeПП-00280475"/>
        <xdr:cNvPicPr>
          <a:picLocks noChangeAspect="1" noChangeArrowheads="1"/>
        </xdr:cNvPicPr>
      </xdr:nvPicPr>
      <xdr:blipFill>
        <a:blip xmlns:r="http://schemas.openxmlformats.org/officeDocument/2006/relationships" r:embed="rId253">
          <a:extLst>
            <a:ext uri="{28A0092B-C50C-407E-A947-70E740481C1C}">
              <a14:useLocalDpi xmlns:a14="http://schemas.microsoft.com/office/drawing/2010/main" val="0"/>
            </a:ext>
          </a:extLst>
        </a:blip>
        <a:srcRect/>
        <a:stretch>
          <a:fillRect/>
        </a:stretch>
      </xdr:blipFill>
      <xdr:spPr bwMode="auto">
        <a:xfrm>
          <a:off x="8191500" y="44435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494</xdr:row>
      <xdr:rowOff>22860</xdr:rowOff>
    </xdr:from>
    <xdr:to>
      <xdr:col>11</xdr:col>
      <xdr:colOff>822960</xdr:colOff>
      <xdr:row>494</xdr:row>
      <xdr:rowOff>1203960</xdr:rowOff>
    </xdr:to>
    <xdr:pic>
      <xdr:nvPicPr>
        <xdr:cNvPr id="5681" name="Изображение 346" descr="resizeПП-00280478"/>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8191500" y="44557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496</xdr:row>
      <xdr:rowOff>22860</xdr:rowOff>
    </xdr:from>
    <xdr:to>
      <xdr:col>11</xdr:col>
      <xdr:colOff>822960</xdr:colOff>
      <xdr:row>496</xdr:row>
      <xdr:rowOff>1203960</xdr:rowOff>
    </xdr:to>
    <xdr:pic>
      <xdr:nvPicPr>
        <xdr:cNvPr id="5682" name="Изображение 347" descr="resizeПП-00279096"/>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8191500" y="44694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498</xdr:row>
      <xdr:rowOff>22860</xdr:rowOff>
    </xdr:from>
    <xdr:to>
      <xdr:col>11</xdr:col>
      <xdr:colOff>1112520</xdr:colOff>
      <xdr:row>498</xdr:row>
      <xdr:rowOff>838200</xdr:rowOff>
    </xdr:to>
    <xdr:pic>
      <xdr:nvPicPr>
        <xdr:cNvPr id="5683" name="Изображение 348" descr="resizeПП-00273262"/>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8191500" y="44831508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501</xdr:row>
      <xdr:rowOff>22860</xdr:rowOff>
    </xdr:from>
    <xdr:to>
      <xdr:col>11</xdr:col>
      <xdr:colOff>1112520</xdr:colOff>
      <xdr:row>501</xdr:row>
      <xdr:rowOff>838200</xdr:rowOff>
    </xdr:to>
    <xdr:pic>
      <xdr:nvPicPr>
        <xdr:cNvPr id="5684" name="Изображение 349" descr="resizeПП-00274247"/>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8191500" y="44983908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502</xdr:row>
      <xdr:rowOff>22860</xdr:rowOff>
    </xdr:from>
    <xdr:to>
      <xdr:col>11</xdr:col>
      <xdr:colOff>822960</xdr:colOff>
      <xdr:row>502</xdr:row>
      <xdr:rowOff>1203960</xdr:rowOff>
    </xdr:to>
    <xdr:pic>
      <xdr:nvPicPr>
        <xdr:cNvPr id="5685" name="Изображение 350" descr="resizeПП-00275475"/>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8191500" y="45105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504</xdr:row>
      <xdr:rowOff>22860</xdr:rowOff>
    </xdr:from>
    <xdr:to>
      <xdr:col>11</xdr:col>
      <xdr:colOff>1112520</xdr:colOff>
      <xdr:row>504</xdr:row>
      <xdr:rowOff>838200</xdr:rowOff>
    </xdr:to>
    <xdr:pic>
      <xdr:nvPicPr>
        <xdr:cNvPr id="5686" name="Изображение 351" descr="resizeПП-00274249"/>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8191500" y="45242988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506</xdr:row>
      <xdr:rowOff>22860</xdr:rowOff>
    </xdr:from>
    <xdr:to>
      <xdr:col>11</xdr:col>
      <xdr:colOff>822960</xdr:colOff>
      <xdr:row>506</xdr:row>
      <xdr:rowOff>1203960</xdr:rowOff>
    </xdr:to>
    <xdr:pic>
      <xdr:nvPicPr>
        <xdr:cNvPr id="5687" name="Изображение 352" descr="resizeПП-00279098"/>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8191500" y="45380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507</xdr:row>
      <xdr:rowOff>22860</xdr:rowOff>
    </xdr:from>
    <xdr:to>
      <xdr:col>11</xdr:col>
      <xdr:colOff>822960</xdr:colOff>
      <xdr:row>507</xdr:row>
      <xdr:rowOff>1203960</xdr:rowOff>
    </xdr:to>
    <xdr:pic>
      <xdr:nvPicPr>
        <xdr:cNvPr id="5688" name="Изображение 353" descr="resizeПП-00275477"/>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191500" y="45502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508</xdr:row>
      <xdr:rowOff>22860</xdr:rowOff>
    </xdr:from>
    <xdr:to>
      <xdr:col>11</xdr:col>
      <xdr:colOff>822960</xdr:colOff>
      <xdr:row>508</xdr:row>
      <xdr:rowOff>1203960</xdr:rowOff>
    </xdr:to>
    <xdr:pic>
      <xdr:nvPicPr>
        <xdr:cNvPr id="5689" name="Изображение 354" descr="resizeПП-00279100"/>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8191500" y="45623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510</xdr:row>
      <xdr:rowOff>22860</xdr:rowOff>
    </xdr:from>
    <xdr:to>
      <xdr:col>11</xdr:col>
      <xdr:colOff>822960</xdr:colOff>
      <xdr:row>510</xdr:row>
      <xdr:rowOff>1203960</xdr:rowOff>
    </xdr:to>
    <xdr:pic>
      <xdr:nvPicPr>
        <xdr:cNvPr id="5690" name="Изображение 355" descr="resizeПП-00275478"/>
        <xdr:cNvPicPr>
          <a:picLocks noChangeAspect="1" noChangeArrowheads="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8191500" y="45761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512</xdr:row>
      <xdr:rowOff>22860</xdr:rowOff>
    </xdr:from>
    <xdr:to>
      <xdr:col>11</xdr:col>
      <xdr:colOff>822960</xdr:colOff>
      <xdr:row>512</xdr:row>
      <xdr:rowOff>1203960</xdr:rowOff>
    </xdr:to>
    <xdr:pic>
      <xdr:nvPicPr>
        <xdr:cNvPr id="5691" name="Изображение 356" descr="resizeПП-00279109"/>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8191500" y="45898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514</xdr:row>
      <xdr:rowOff>22860</xdr:rowOff>
    </xdr:from>
    <xdr:to>
      <xdr:col>11</xdr:col>
      <xdr:colOff>822960</xdr:colOff>
      <xdr:row>514</xdr:row>
      <xdr:rowOff>1203960</xdr:rowOff>
    </xdr:to>
    <xdr:pic>
      <xdr:nvPicPr>
        <xdr:cNvPr id="5692" name="Изображение 357" descr="resizeПП-00279112"/>
        <xdr:cNvPicPr>
          <a:picLocks noChangeAspect="1" noChangeArrowheads="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8191500" y="46035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519</xdr:row>
      <xdr:rowOff>22860</xdr:rowOff>
    </xdr:from>
    <xdr:to>
      <xdr:col>11</xdr:col>
      <xdr:colOff>822960</xdr:colOff>
      <xdr:row>519</xdr:row>
      <xdr:rowOff>1203960</xdr:rowOff>
    </xdr:to>
    <xdr:pic>
      <xdr:nvPicPr>
        <xdr:cNvPr id="5693" name="Изображение 358" descr="resizeПП-00269912"/>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8191500" y="46222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520</xdr:row>
      <xdr:rowOff>22860</xdr:rowOff>
    </xdr:from>
    <xdr:to>
      <xdr:col>11</xdr:col>
      <xdr:colOff>822960</xdr:colOff>
      <xdr:row>520</xdr:row>
      <xdr:rowOff>1203960</xdr:rowOff>
    </xdr:to>
    <xdr:pic>
      <xdr:nvPicPr>
        <xdr:cNvPr id="5694" name="Изображение 359" descr="resizeПП-00269913"/>
        <xdr:cNvPicPr>
          <a:picLocks noChangeAspect="1" noChangeArrowheads="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8191500" y="46344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521</xdr:row>
      <xdr:rowOff>22860</xdr:rowOff>
    </xdr:from>
    <xdr:to>
      <xdr:col>11</xdr:col>
      <xdr:colOff>822960</xdr:colOff>
      <xdr:row>521</xdr:row>
      <xdr:rowOff>1203960</xdr:rowOff>
    </xdr:to>
    <xdr:pic>
      <xdr:nvPicPr>
        <xdr:cNvPr id="5695" name="Изображение 360" descr="resizeПП-00269915"/>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8191500" y="46466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526</xdr:row>
      <xdr:rowOff>22860</xdr:rowOff>
    </xdr:from>
    <xdr:to>
      <xdr:col>11</xdr:col>
      <xdr:colOff>822960</xdr:colOff>
      <xdr:row>526</xdr:row>
      <xdr:rowOff>1203960</xdr:rowOff>
    </xdr:to>
    <xdr:pic>
      <xdr:nvPicPr>
        <xdr:cNvPr id="5696" name="Изображение 361" descr="resizeПП-00277377"/>
        <xdr:cNvPicPr>
          <a:picLocks noChangeAspect="1" noChangeArrowheads="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8191500" y="46649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527</xdr:row>
      <xdr:rowOff>22860</xdr:rowOff>
    </xdr:from>
    <xdr:to>
      <xdr:col>11</xdr:col>
      <xdr:colOff>822960</xdr:colOff>
      <xdr:row>527</xdr:row>
      <xdr:rowOff>1203960</xdr:rowOff>
    </xdr:to>
    <xdr:pic>
      <xdr:nvPicPr>
        <xdr:cNvPr id="5697" name="Изображение 362" descr="resizeПП-00277378"/>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8191500" y="46771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528</xdr:row>
      <xdr:rowOff>22860</xdr:rowOff>
    </xdr:from>
    <xdr:to>
      <xdr:col>11</xdr:col>
      <xdr:colOff>822960</xdr:colOff>
      <xdr:row>528</xdr:row>
      <xdr:rowOff>1203960</xdr:rowOff>
    </xdr:to>
    <xdr:pic>
      <xdr:nvPicPr>
        <xdr:cNvPr id="5698" name="Изображение 363" descr="resizeПП-00277368"/>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8191500" y="46893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529</xdr:row>
      <xdr:rowOff>22860</xdr:rowOff>
    </xdr:from>
    <xdr:to>
      <xdr:col>11</xdr:col>
      <xdr:colOff>822960</xdr:colOff>
      <xdr:row>529</xdr:row>
      <xdr:rowOff>1203960</xdr:rowOff>
    </xdr:to>
    <xdr:pic>
      <xdr:nvPicPr>
        <xdr:cNvPr id="5699" name="Изображение 364" descr="resizeПП-00277371"/>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8191500" y="47015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530</xdr:row>
      <xdr:rowOff>22860</xdr:rowOff>
    </xdr:from>
    <xdr:to>
      <xdr:col>11</xdr:col>
      <xdr:colOff>822960</xdr:colOff>
      <xdr:row>530</xdr:row>
      <xdr:rowOff>1203960</xdr:rowOff>
    </xdr:to>
    <xdr:pic>
      <xdr:nvPicPr>
        <xdr:cNvPr id="5700" name="Изображение 365" descr="resizeПП-00277374"/>
        <xdr:cNvPicPr>
          <a:picLocks noChangeAspect="1" noChangeArrowheads="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8191500" y="47137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531</xdr:row>
      <xdr:rowOff>22860</xdr:rowOff>
    </xdr:from>
    <xdr:to>
      <xdr:col>11</xdr:col>
      <xdr:colOff>822960</xdr:colOff>
      <xdr:row>531</xdr:row>
      <xdr:rowOff>1203960</xdr:rowOff>
    </xdr:to>
    <xdr:pic>
      <xdr:nvPicPr>
        <xdr:cNvPr id="5701" name="Изображение 366" descr="resizeПП-00277375"/>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8191500" y="47259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533</xdr:row>
      <xdr:rowOff>22860</xdr:rowOff>
    </xdr:from>
    <xdr:to>
      <xdr:col>11</xdr:col>
      <xdr:colOff>822960</xdr:colOff>
      <xdr:row>533</xdr:row>
      <xdr:rowOff>1203960</xdr:rowOff>
    </xdr:to>
    <xdr:pic>
      <xdr:nvPicPr>
        <xdr:cNvPr id="5702" name="Изображение 367" descr="resizeПП-00258562"/>
        <xdr:cNvPicPr>
          <a:picLocks noChangeAspect="1" noChangeArrowheads="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8191500" y="47396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534</xdr:row>
      <xdr:rowOff>22860</xdr:rowOff>
    </xdr:from>
    <xdr:to>
      <xdr:col>11</xdr:col>
      <xdr:colOff>822960</xdr:colOff>
      <xdr:row>534</xdr:row>
      <xdr:rowOff>1203960</xdr:rowOff>
    </xdr:to>
    <xdr:pic>
      <xdr:nvPicPr>
        <xdr:cNvPr id="5703" name="Изображение 368" descr="resizeПП-00258557"/>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8191500" y="47518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535</xdr:row>
      <xdr:rowOff>22860</xdr:rowOff>
    </xdr:from>
    <xdr:to>
      <xdr:col>11</xdr:col>
      <xdr:colOff>822960</xdr:colOff>
      <xdr:row>535</xdr:row>
      <xdr:rowOff>1203960</xdr:rowOff>
    </xdr:to>
    <xdr:pic>
      <xdr:nvPicPr>
        <xdr:cNvPr id="5704" name="Изображение 369" descr="resizeПП-00258553"/>
        <xdr:cNvPicPr>
          <a:picLocks noChangeAspect="1" noChangeArrowheads="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8191500" y="47640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538</xdr:row>
      <xdr:rowOff>22860</xdr:rowOff>
    </xdr:from>
    <xdr:to>
      <xdr:col>11</xdr:col>
      <xdr:colOff>822960</xdr:colOff>
      <xdr:row>538</xdr:row>
      <xdr:rowOff>1203960</xdr:rowOff>
    </xdr:to>
    <xdr:pic>
      <xdr:nvPicPr>
        <xdr:cNvPr id="5705" name="Изображение 370" descr="resizeПП-00258574"/>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8191500" y="47792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539</xdr:row>
      <xdr:rowOff>22860</xdr:rowOff>
    </xdr:from>
    <xdr:to>
      <xdr:col>11</xdr:col>
      <xdr:colOff>822960</xdr:colOff>
      <xdr:row>539</xdr:row>
      <xdr:rowOff>1203960</xdr:rowOff>
    </xdr:to>
    <xdr:pic>
      <xdr:nvPicPr>
        <xdr:cNvPr id="5706" name="Изображение 371" descr="resizeПП-00258575"/>
        <xdr:cNvPicPr>
          <a:picLocks noChangeAspect="1" noChangeArrowheads="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8191500" y="47914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547</xdr:row>
      <xdr:rowOff>22860</xdr:rowOff>
    </xdr:from>
    <xdr:to>
      <xdr:col>11</xdr:col>
      <xdr:colOff>822960</xdr:colOff>
      <xdr:row>547</xdr:row>
      <xdr:rowOff>1203960</xdr:rowOff>
    </xdr:to>
    <xdr:pic>
      <xdr:nvPicPr>
        <xdr:cNvPr id="5707" name="Изображение 372" descr="resizeПП-00274498"/>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8191500" y="48147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548</xdr:row>
      <xdr:rowOff>22860</xdr:rowOff>
    </xdr:from>
    <xdr:to>
      <xdr:col>11</xdr:col>
      <xdr:colOff>822960</xdr:colOff>
      <xdr:row>548</xdr:row>
      <xdr:rowOff>1203960</xdr:rowOff>
    </xdr:to>
    <xdr:pic>
      <xdr:nvPicPr>
        <xdr:cNvPr id="5708" name="Изображение 373" descr="resizeПП-00274484"/>
        <xdr:cNvPicPr>
          <a:picLocks noChangeAspect="1" noChangeArrowheads="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8191500" y="48269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549</xdr:row>
      <xdr:rowOff>22860</xdr:rowOff>
    </xdr:from>
    <xdr:to>
      <xdr:col>11</xdr:col>
      <xdr:colOff>822960</xdr:colOff>
      <xdr:row>549</xdr:row>
      <xdr:rowOff>1203960</xdr:rowOff>
    </xdr:to>
    <xdr:pic>
      <xdr:nvPicPr>
        <xdr:cNvPr id="5709" name="Изображение 374" descr="resizeПП-00274501"/>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8191500" y="48391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550</xdr:row>
      <xdr:rowOff>22860</xdr:rowOff>
    </xdr:from>
    <xdr:to>
      <xdr:col>11</xdr:col>
      <xdr:colOff>822960</xdr:colOff>
      <xdr:row>550</xdr:row>
      <xdr:rowOff>1203960</xdr:rowOff>
    </xdr:to>
    <xdr:pic>
      <xdr:nvPicPr>
        <xdr:cNvPr id="5710" name="Изображение 375" descr="resizeПП-00274486"/>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8191500" y="48513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551</xdr:row>
      <xdr:rowOff>22860</xdr:rowOff>
    </xdr:from>
    <xdr:to>
      <xdr:col>11</xdr:col>
      <xdr:colOff>822960</xdr:colOff>
      <xdr:row>551</xdr:row>
      <xdr:rowOff>1203960</xdr:rowOff>
    </xdr:to>
    <xdr:pic>
      <xdr:nvPicPr>
        <xdr:cNvPr id="5711" name="Изображение 376" descr="resizeПП-00274481"/>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8191500" y="48635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552</xdr:row>
      <xdr:rowOff>22860</xdr:rowOff>
    </xdr:from>
    <xdr:to>
      <xdr:col>11</xdr:col>
      <xdr:colOff>822960</xdr:colOff>
      <xdr:row>552</xdr:row>
      <xdr:rowOff>1203960</xdr:rowOff>
    </xdr:to>
    <xdr:pic>
      <xdr:nvPicPr>
        <xdr:cNvPr id="5712" name="Изображение 377" descr="resizeПП-00274502"/>
        <xdr:cNvPicPr>
          <a:picLocks noChangeAspect="1" noChangeArrowheads="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8191500" y="48757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553</xdr:row>
      <xdr:rowOff>22860</xdr:rowOff>
    </xdr:from>
    <xdr:to>
      <xdr:col>11</xdr:col>
      <xdr:colOff>822960</xdr:colOff>
      <xdr:row>553</xdr:row>
      <xdr:rowOff>1203960</xdr:rowOff>
    </xdr:to>
    <xdr:pic>
      <xdr:nvPicPr>
        <xdr:cNvPr id="5713" name="Изображение 378" descr="resizeПП-00274503"/>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8191500" y="48879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554</xdr:row>
      <xdr:rowOff>22860</xdr:rowOff>
    </xdr:from>
    <xdr:to>
      <xdr:col>11</xdr:col>
      <xdr:colOff>822960</xdr:colOff>
      <xdr:row>554</xdr:row>
      <xdr:rowOff>1203960</xdr:rowOff>
    </xdr:to>
    <xdr:pic>
      <xdr:nvPicPr>
        <xdr:cNvPr id="5714" name="Изображение 379" descr="resizeПП-00274496"/>
        <xdr:cNvPicPr>
          <a:picLocks noChangeAspect="1" noChangeArrowheads="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8191500" y="49001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555</xdr:row>
      <xdr:rowOff>22860</xdr:rowOff>
    </xdr:from>
    <xdr:to>
      <xdr:col>11</xdr:col>
      <xdr:colOff>822960</xdr:colOff>
      <xdr:row>555</xdr:row>
      <xdr:rowOff>1203960</xdr:rowOff>
    </xdr:to>
    <xdr:pic>
      <xdr:nvPicPr>
        <xdr:cNvPr id="5715" name="Изображение 380" descr="resizeПП-00274489"/>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8191500" y="49123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556</xdr:row>
      <xdr:rowOff>22860</xdr:rowOff>
    </xdr:from>
    <xdr:to>
      <xdr:col>11</xdr:col>
      <xdr:colOff>822960</xdr:colOff>
      <xdr:row>556</xdr:row>
      <xdr:rowOff>1203960</xdr:rowOff>
    </xdr:to>
    <xdr:pic>
      <xdr:nvPicPr>
        <xdr:cNvPr id="5716" name="Изображение 381" descr="resizeПП-00274494"/>
        <xdr:cNvPicPr>
          <a:picLocks noChangeAspect="1" noChangeArrowheads="1"/>
        </xdr:cNvPicPr>
      </xdr:nvPicPr>
      <xdr:blipFill>
        <a:blip xmlns:r="http://schemas.openxmlformats.org/officeDocument/2006/relationships" r:embed="rId289">
          <a:extLst>
            <a:ext uri="{28A0092B-C50C-407E-A947-70E740481C1C}">
              <a14:useLocalDpi xmlns:a14="http://schemas.microsoft.com/office/drawing/2010/main" val="0"/>
            </a:ext>
          </a:extLst>
        </a:blip>
        <a:srcRect/>
        <a:stretch>
          <a:fillRect/>
        </a:stretch>
      </xdr:blipFill>
      <xdr:spPr bwMode="auto">
        <a:xfrm>
          <a:off x="8191500" y="49245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557</xdr:row>
      <xdr:rowOff>22860</xdr:rowOff>
    </xdr:from>
    <xdr:to>
      <xdr:col>11</xdr:col>
      <xdr:colOff>822960</xdr:colOff>
      <xdr:row>557</xdr:row>
      <xdr:rowOff>1203960</xdr:rowOff>
    </xdr:to>
    <xdr:pic>
      <xdr:nvPicPr>
        <xdr:cNvPr id="5717" name="Изображение 382" descr="resizeПП-00274500"/>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8191500" y="49366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558</xdr:row>
      <xdr:rowOff>22860</xdr:rowOff>
    </xdr:from>
    <xdr:to>
      <xdr:col>11</xdr:col>
      <xdr:colOff>822960</xdr:colOff>
      <xdr:row>558</xdr:row>
      <xdr:rowOff>1203960</xdr:rowOff>
    </xdr:to>
    <xdr:pic>
      <xdr:nvPicPr>
        <xdr:cNvPr id="5718" name="Изображение 383" descr="resizeПП-00274492"/>
        <xdr:cNvPicPr>
          <a:picLocks noChangeAspect="1" noChangeArrowheads="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8191500" y="49488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561</xdr:row>
      <xdr:rowOff>22860</xdr:rowOff>
    </xdr:from>
    <xdr:to>
      <xdr:col>11</xdr:col>
      <xdr:colOff>822960</xdr:colOff>
      <xdr:row>561</xdr:row>
      <xdr:rowOff>1203960</xdr:rowOff>
    </xdr:to>
    <xdr:pic>
      <xdr:nvPicPr>
        <xdr:cNvPr id="5719" name="Изображение 384" descr="resizeПП-00272398"/>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8191500" y="49641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562</xdr:row>
      <xdr:rowOff>22860</xdr:rowOff>
    </xdr:from>
    <xdr:to>
      <xdr:col>11</xdr:col>
      <xdr:colOff>822960</xdr:colOff>
      <xdr:row>562</xdr:row>
      <xdr:rowOff>1203960</xdr:rowOff>
    </xdr:to>
    <xdr:pic>
      <xdr:nvPicPr>
        <xdr:cNvPr id="5720" name="Изображение 385" descr="resizeПП-00272400"/>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191500" y="49763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563</xdr:row>
      <xdr:rowOff>22860</xdr:rowOff>
    </xdr:from>
    <xdr:to>
      <xdr:col>11</xdr:col>
      <xdr:colOff>822960</xdr:colOff>
      <xdr:row>563</xdr:row>
      <xdr:rowOff>1203960</xdr:rowOff>
    </xdr:to>
    <xdr:pic>
      <xdr:nvPicPr>
        <xdr:cNvPr id="5721" name="Изображение 386" descr="resizeПП-00272400"/>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191500" y="49885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564</xdr:row>
      <xdr:rowOff>22860</xdr:rowOff>
    </xdr:from>
    <xdr:to>
      <xdr:col>11</xdr:col>
      <xdr:colOff>822960</xdr:colOff>
      <xdr:row>564</xdr:row>
      <xdr:rowOff>1203960</xdr:rowOff>
    </xdr:to>
    <xdr:pic>
      <xdr:nvPicPr>
        <xdr:cNvPr id="5722" name="Изображение 387" descr="resizeПП-00272404"/>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8191500" y="50007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565</xdr:row>
      <xdr:rowOff>22860</xdr:rowOff>
    </xdr:from>
    <xdr:to>
      <xdr:col>11</xdr:col>
      <xdr:colOff>822960</xdr:colOff>
      <xdr:row>565</xdr:row>
      <xdr:rowOff>1203960</xdr:rowOff>
    </xdr:to>
    <xdr:pic>
      <xdr:nvPicPr>
        <xdr:cNvPr id="5723" name="Изображение 388" descr="resizeПП-00272404"/>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8191500" y="50128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567</xdr:row>
      <xdr:rowOff>22860</xdr:rowOff>
    </xdr:from>
    <xdr:to>
      <xdr:col>11</xdr:col>
      <xdr:colOff>822960</xdr:colOff>
      <xdr:row>567</xdr:row>
      <xdr:rowOff>1203960</xdr:rowOff>
    </xdr:to>
    <xdr:pic>
      <xdr:nvPicPr>
        <xdr:cNvPr id="5724" name="Изображение 389" descr="resizeПП-00269274"/>
        <xdr:cNvPicPr>
          <a:picLocks noChangeAspect="1" noChangeArrowheads="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8191500" y="50266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568</xdr:row>
      <xdr:rowOff>22860</xdr:rowOff>
    </xdr:from>
    <xdr:to>
      <xdr:col>11</xdr:col>
      <xdr:colOff>822960</xdr:colOff>
      <xdr:row>568</xdr:row>
      <xdr:rowOff>1203960</xdr:rowOff>
    </xdr:to>
    <xdr:pic>
      <xdr:nvPicPr>
        <xdr:cNvPr id="5725" name="Изображение 390" descr="resizeПП-00269275"/>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8191500" y="50388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569</xdr:row>
      <xdr:rowOff>22860</xdr:rowOff>
    </xdr:from>
    <xdr:to>
      <xdr:col>11</xdr:col>
      <xdr:colOff>822960</xdr:colOff>
      <xdr:row>569</xdr:row>
      <xdr:rowOff>1203960</xdr:rowOff>
    </xdr:to>
    <xdr:pic>
      <xdr:nvPicPr>
        <xdr:cNvPr id="5726" name="Изображение 391" descr="resizeПП-00269271"/>
        <xdr:cNvPicPr>
          <a:picLocks noChangeAspect="1" noChangeArrowheads="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8191500" y="50509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570</xdr:row>
      <xdr:rowOff>22860</xdr:rowOff>
    </xdr:from>
    <xdr:to>
      <xdr:col>11</xdr:col>
      <xdr:colOff>822960</xdr:colOff>
      <xdr:row>570</xdr:row>
      <xdr:rowOff>1203960</xdr:rowOff>
    </xdr:to>
    <xdr:pic>
      <xdr:nvPicPr>
        <xdr:cNvPr id="5727" name="Изображение 392" descr="resizeПП-00269273"/>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8191500" y="50631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574</xdr:row>
      <xdr:rowOff>22860</xdr:rowOff>
    </xdr:from>
    <xdr:to>
      <xdr:col>11</xdr:col>
      <xdr:colOff>822960</xdr:colOff>
      <xdr:row>574</xdr:row>
      <xdr:rowOff>1203960</xdr:rowOff>
    </xdr:to>
    <xdr:pic>
      <xdr:nvPicPr>
        <xdr:cNvPr id="5728" name="Изображение 393" descr="resizeПП-00271867"/>
        <xdr:cNvPicPr>
          <a:picLocks noChangeAspect="1" noChangeArrowheads="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8191500" y="50804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576</xdr:row>
      <xdr:rowOff>22860</xdr:rowOff>
    </xdr:from>
    <xdr:to>
      <xdr:col>11</xdr:col>
      <xdr:colOff>822960</xdr:colOff>
      <xdr:row>576</xdr:row>
      <xdr:rowOff>1203960</xdr:rowOff>
    </xdr:to>
    <xdr:pic>
      <xdr:nvPicPr>
        <xdr:cNvPr id="5729" name="Изображение 394" descr="resizeПП-00269360"/>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8191500" y="50941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581</xdr:row>
      <xdr:rowOff>22860</xdr:rowOff>
    </xdr:from>
    <xdr:to>
      <xdr:col>11</xdr:col>
      <xdr:colOff>822960</xdr:colOff>
      <xdr:row>581</xdr:row>
      <xdr:rowOff>1203960</xdr:rowOff>
    </xdr:to>
    <xdr:pic>
      <xdr:nvPicPr>
        <xdr:cNvPr id="5730" name="Изображение 395" descr="resizeПП-00280578"/>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191500" y="51128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583</xdr:row>
      <xdr:rowOff>22860</xdr:rowOff>
    </xdr:from>
    <xdr:to>
      <xdr:col>11</xdr:col>
      <xdr:colOff>822960</xdr:colOff>
      <xdr:row>583</xdr:row>
      <xdr:rowOff>1203960</xdr:rowOff>
    </xdr:to>
    <xdr:pic>
      <xdr:nvPicPr>
        <xdr:cNvPr id="5731" name="Изображение 396" descr="resizeПП-00267067"/>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191500" y="51265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584</xdr:row>
      <xdr:rowOff>22860</xdr:rowOff>
    </xdr:from>
    <xdr:to>
      <xdr:col>11</xdr:col>
      <xdr:colOff>822960</xdr:colOff>
      <xdr:row>584</xdr:row>
      <xdr:rowOff>1203960</xdr:rowOff>
    </xdr:to>
    <xdr:pic>
      <xdr:nvPicPr>
        <xdr:cNvPr id="5732" name="Изображение 397" descr="resizeПП-00267067"/>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191500" y="51387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585</xdr:row>
      <xdr:rowOff>22860</xdr:rowOff>
    </xdr:from>
    <xdr:to>
      <xdr:col>11</xdr:col>
      <xdr:colOff>822960</xdr:colOff>
      <xdr:row>585</xdr:row>
      <xdr:rowOff>1203960</xdr:rowOff>
    </xdr:to>
    <xdr:pic>
      <xdr:nvPicPr>
        <xdr:cNvPr id="5733" name="Изображение 398" descr="resizeПП-00267063"/>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191500" y="51509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586</xdr:row>
      <xdr:rowOff>22860</xdr:rowOff>
    </xdr:from>
    <xdr:to>
      <xdr:col>11</xdr:col>
      <xdr:colOff>822960</xdr:colOff>
      <xdr:row>586</xdr:row>
      <xdr:rowOff>1203960</xdr:rowOff>
    </xdr:to>
    <xdr:pic>
      <xdr:nvPicPr>
        <xdr:cNvPr id="5734" name="Изображение 399" descr="resizeПП-00267063"/>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191500" y="51631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588</xdr:row>
      <xdr:rowOff>22860</xdr:rowOff>
    </xdr:from>
    <xdr:to>
      <xdr:col>11</xdr:col>
      <xdr:colOff>822960</xdr:colOff>
      <xdr:row>588</xdr:row>
      <xdr:rowOff>1203960</xdr:rowOff>
    </xdr:to>
    <xdr:pic>
      <xdr:nvPicPr>
        <xdr:cNvPr id="5735" name="Изображение 400" descr="resizeПП-00274709"/>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191500" y="51768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589</xdr:row>
      <xdr:rowOff>22860</xdr:rowOff>
    </xdr:from>
    <xdr:to>
      <xdr:col>11</xdr:col>
      <xdr:colOff>822960</xdr:colOff>
      <xdr:row>589</xdr:row>
      <xdr:rowOff>1203960</xdr:rowOff>
    </xdr:to>
    <xdr:pic>
      <xdr:nvPicPr>
        <xdr:cNvPr id="5736" name="Изображение 401" descr="resizeПП-00274709"/>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191500" y="51890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592</xdr:row>
      <xdr:rowOff>22860</xdr:rowOff>
    </xdr:from>
    <xdr:to>
      <xdr:col>11</xdr:col>
      <xdr:colOff>822960</xdr:colOff>
      <xdr:row>592</xdr:row>
      <xdr:rowOff>1203960</xdr:rowOff>
    </xdr:to>
    <xdr:pic>
      <xdr:nvPicPr>
        <xdr:cNvPr id="5737" name="Изображение 402" descr="resizeПП-00262627"/>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191500" y="52043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593</xdr:row>
      <xdr:rowOff>22860</xdr:rowOff>
    </xdr:from>
    <xdr:to>
      <xdr:col>11</xdr:col>
      <xdr:colOff>822960</xdr:colOff>
      <xdr:row>593</xdr:row>
      <xdr:rowOff>1203960</xdr:rowOff>
    </xdr:to>
    <xdr:pic>
      <xdr:nvPicPr>
        <xdr:cNvPr id="5738" name="Изображение 403" descr="resizeПП-00262627"/>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191500" y="52164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595</xdr:row>
      <xdr:rowOff>22860</xdr:rowOff>
    </xdr:from>
    <xdr:to>
      <xdr:col>11</xdr:col>
      <xdr:colOff>822960</xdr:colOff>
      <xdr:row>595</xdr:row>
      <xdr:rowOff>1203960</xdr:rowOff>
    </xdr:to>
    <xdr:pic>
      <xdr:nvPicPr>
        <xdr:cNvPr id="5739" name="Изображение 404" descr="resizeПП-00267089"/>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8191500" y="52302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596</xdr:row>
      <xdr:rowOff>22860</xdr:rowOff>
    </xdr:from>
    <xdr:to>
      <xdr:col>11</xdr:col>
      <xdr:colOff>822960</xdr:colOff>
      <xdr:row>596</xdr:row>
      <xdr:rowOff>1203960</xdr:rowOff>
    </xdr:to>
    <xdr:pic>
      <xdr:nvPicPr>
        <xdr:cNvPr id="5740" name="Изображение 405" descr="resizeПП-00267080"/>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8191500" y="52424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597</xdr:row>
      <xdr:rowOff>22860</xdr:rowOff>
    </xdr:from>
    <xdr:to>
      <xdr:col>11</xdr:col>
      <xdr:colOff>822960</xdr:colOff>
      <xdr:row>597</xdr:row>
      <xdr:rowOff>1203960</xdr:rowOff>
    </xdr:to>
    <xdr:pic>
      <xdr:nvPicPr>
        <xdr:cNvPr id="5741" name="Изображение 406" descr="resizeПП-00267092"/>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8191500" y="52545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598</xdr:row>
      <xdr:rowOff>22860</xdr:rowOff>
    </xdr:from>
    <xdr:to>
      <xdr:col>11</xdr:col>
      <xdr:colOff>822960</xdr:colOff>
      <xdr:row>598</xdr:row>
      <xdr:rowOff>1203960</xdr:rowOff>
    </xdr:to>
    <xdr:pic>
      <xdr:nvPicPr>
        <xdr:cNvPr id="5742" name="Изображение 407" descr="resizeПП-00267087"/>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8191500" y="52667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599</xdr:row>
      <xdr:rowOff>22860</xdr:rowOff>
    </xdr:from>
    <xdr:to>
      <xdr:col>11</xdr:col>
      <xdr:colOff>822960</xdr:colOff>
      <xdr:row>599</xdr:row>
      <xdr:rowOff>1203960</xdr:rowOff>
    </xdr:to>
    <xdr:pic>
      <xdr:nvPicPr>
        <xdr:cNvPr id="5743" name="Изображение 408" descr="resizeПП-00267082"/>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8191500" y="52789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600</xdr:row>
      <xdr:rowOff>22860</xdr:rowOff>
    </xdr:from>
    <xdr:to>
      <xdr:col>11</xdr:col>
      <xdr:colOff>822960</xdr:colOff>
      <xdr:row>600</xdr:row>
      <xdr:rowOff>1203960</xdr:rowOff>
    </xdr:to>
    <xdr:pic>
      <xdr:nvPicPr>
        <xdr:cNvPr id="5744" name="Изображение 409" descr="resizeПП-00267091"/>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191500" y="52911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601</xdr:row>
      <xdr:rowOff>22860</xdr:rowOff>
    </xdr:from>
    <xdr:to>
      <xdr:col>11</xdr:col>
      <xdr:colOff>822960</xdr:colOff>
      <xdr:row>601</xdr:row>
      <xdr:rowOff>1203960</xdr:rowOff>
    </xdr:to>
    <xdr:pic>
      <xdr:nvPicPr>
        <xdr:cNvPr id="5745" name="Изображение 410" descr="resizeПП-00267085"/>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8191500" y="53033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602</xdr:row>
      <xdr:rowOff>22860</xdr:rowOff>
    </xdr:from>
    <xdr:to>
      <xdr:col>11</xdr:col>
      <xdr:colOff>822960</xdr:colOff>
      <xdr:row>602</xdr:row>
      <xdr:rowOff>1203960</xdr:rowOff>
    </xdr:to>
    <xdr:pic>
      <xdr:nvPicPr>
        <xdr:cNvPr id="5746" name="Изображение 411" descr="resizeПП-00267083"/>
        <xdr:cNvPicPr>
          <a:picLocks noChangeAspect="1" noChangeArrowheads="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8191500" y="53155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605</xdr:row>
      <xdr:rowOff>22860</xdr:rowOff>
    </xdr:from>
    <xdr:to>
      <xdr:col>11</xdr:col>
      <xdr:colOff>822960</xdr:colOff>
      <xdr:row>605</xdr:row>
      <xdr:rowOff>1203960</xdr:rowOff>
    </xdr:to>
    <xdr:pic>
      <xdr:nvPicPr>
        <xdr:cNvPr id="5747" name="Изображение 412" descr="resizeПП-00268207"/>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8191500" y="53312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606</xdr:row>
      <xdr:rowOff>22860</xdr:rowOff>
    </xdr:from>
    <xdr:to>
      <xdr:col>11</xdr:col>
      <xdr:colOff>822960</xdr:colOff>
      <xdr:row>606</xdr:row>
      <xdr:rowOff>1203960</xdr:rowOff>
    </xdr:to>
    <xdr:pic>
      <xdr:nvPicPr>
        <xdr:cNvPr id="5748" name="Изображение 413" descr="resizeПП-00268213"/>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8191500" y="534344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607</xdr:row>
      <xdr:rowOff>22860</xdr:rowOff>
    </xdr:from>
    <xdr:to>
      <xdr:col>11</xdr:col>
      <xdr:colOff>822960</xdr:colOff>
      <xdr:row>607</xdr:row>
      <xdr:rowOff>1203960</xdr:rowOff>
    </xdr:to>
    <xdr:pic>
      <xdr:nvPicPr>
        <xdr:cNvPr id="5749" name="Изображение 414" descr="resizeПП-00268212"/>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8191500" y="535564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608</xdr:row>
      <xdr:rowOff>22860</xdr:rowOff>
    </xdr:from>
    <xdr:to>
      <xdr:col>11</xdr:col>
      <xdr:colOff>822960</xdr:colOff>
      <xdr:row>608</xdr:row>
      <xdr:rowOff>1203960</xdr:rowOff>
    </xdr:to>
    <xdr:pic>
      <xdr:nvPicPr>
        <xdr:cNvPr id="5750" name="Изображение 415" descr="resizeПП-00268217"/>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8191500" y="536783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609</xdr:row>
      <xdr:rowOff>22860</xdr:rowOff>
    </xdr:from>
    <xdr:to>
      <xdr:col>11</xdr:col>
      <xdr:colOff>822960</xdr:colOff>
      <xdr:row>609</xdr:row>
      <xdr:rowOff>1203960</xdr:rowOff>
    </xdr:to>
    <xdr:pic>
      <xdr:nvPicPr>
        <xdr:cNvPr id="5751" name="Изображение 416" descr="resizeПП-00268219"/>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8191500" y="53800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610</xdr:row>
      <xdr:rowOff>22860</xdr:rowOff>
    </xdr:from>
    <xdr:to>
      <xdr:col>11</xdr:col>
      <xdr:colOff>822960</xdr:colOff>
      <xdr:row>610</xdr:row>
      <xdr:rowOff>1203960</xdr:rowOff>
    </xdr:to>
    <xdr:pic>
      <xdr:nvPicPr>
        <xdr:cNvPr id="5752" name="Изображение 417" descr="resizeПП-00268210"/>
        <xdr:cNvPicPr>
          <a:picLocks noChangeAspect="1" noChangeArrowheads="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8191500" y="53922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611</xdr:row>
      <xdr:rowOff>22860</xdr:rowOff>
    </xdr:from>
    <xdr:to>
      <xdr:col>11</xdr:col>
      <xdr:colOff>822960</xdr:colOff>
      <xdr:row>611</xdr:row>
      <xdr:rowOff>1203960</xdr:rowOff>
    </xdr:to>
    <xdr:pic>
      <xdr:nvPicPr>
        <xdr:cNvPr id="5753" name="Изображение 418" descr="resizeПП-00268215"/>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8191500" y="54044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612</xdr:row>
      <xdr:rowOff>22860</xdr:rowOff>
    </xdr:from>
    <xdr:to>
      <xdr:col>11</xdr:col>
      <xdr:colOff>822960</xdr:colOff>
      <xdr:row>612</xdr:row>
      <xdr:rowOff>1203960</xdr:rowOff>
    </xdr:to>
    <xdr:pic>
      <xdr:nvPicPr>
        <xdr:cNvPr id="5754" name="Изображение 419" descr="resizeПП-00268216"/>
        <xdr:cNvPicPr>
          <a:picLocks noChangeAspect="1" noChangeArrowheads="1"/>
        </xdr:cNvPicPr>
      </xdr:nvPicPr>
      <xdr:blipFill>
        <a:blip xmlns:r="http://schemas.openxmlformats.org/officeDocument/2006/relationships" r:embed="rId321">
          <a:extLst>
            <a:ext uri="{28A0092B-C50C-407E-A947-70E740481C1C}">
              <a14:useLocalDpi xmlns:a14="http://schemas.microsoft.com/office/drawing/2010/main" val="0"/>
            </a:ext>
          </a:extLst>
        </a:blip>
        <a:srcRect/>
        <a:stretch>
          <a:fillRect/>
        </a:stretch>
      </xdr:blipFill>
      <xdr:spPr bwMode="auto">
        <a:xfrm>
          <a:off x="8191500" y="54166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613</xdr:row>
      <xdr:rowOff>22860</xdr:rowOff>
    </xdr:from>
    <xdr:to>
      <xdr:col>11</xdr:col>
      <xdr:colOff>822960</xdr:colOff>
      <xdr:row>613</xdr:row>
      <xdr:rowOff>1203960</xdr:rowOff>
    </xdr:to>
    <xdr:pic>
      <xdr:nvPicPr>
        <xdr:cNvPr id="5755" name="Изображение 420" descr="resizeПП-00268205"/>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8191500" y="54287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617</xdr:row>
      <xdr:rowOff>22860</xdr:rowOff>
    </xdr:from>
    <xdr:to>
      <xdr:col>11</xdr:col>
      <xdr:colOff>822960</xdr:colOff>
      <xdr:row>617</xdr:row>
      <xdr:rowOff>1203960</xdr:rowOff>
    </xdr:to>
    <xdr:pic>
      <xdr:nvPicPr>
        <xdr:cNvPr id="5756" name="Изображение 421" descr="resizeПП-00270690"/>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8191500" y="54460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618</xdr:row>
      <xdr:rowOff>22860</xdr:rowOff>
    </xdr:from>
    <xdr:to>
      <xdr:col>11</xdr:col>
      <xdr:colOff>822960</xdr:colOff>
      <xdr:row>618</xdr:row>
      <xdr:rowOff>1203960</xdr:rowOff>
    </xdr:to>
    <xdr:pic>
      <xdr:nvPicPr>
        <xdr:cNvPr id="5757" name="Изображение 422" descr="resizeПП-00270690"/>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8191500" y="54582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619</xdr:row>
      <xdr:rowOff>22860</xdr:rowOff>
    </xdr:from>
    <xdr:to>
      <xdr:col>11</xdr:col>
      <xdr:colOff>822960</xdr:colOff>
      <xdr:row>619</xdr:row>
      <xdr:rowOff>1203960</xdr:rowOff>
    </xdr:to>
    <xdr:pic>
      <xdr:nvPicPr>
        <xdr:cNvPr id="5758" name="Изображение 423" descr="resizeПП-00270695"/>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191500" y="54703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620</xdr:row>
      <xdr:rowOff>22860</xdr:rowOff>
    </xdr:from>
    <xdr:to>
      <xdr:col>11</xdr:col>
      <xdr:colOff>822960</xdr:colOff>
      <xdr:row>620</xdr:row>
      <xdr:rowOff>1203960</xdr:rowOff>
    </xdr:to>
    <xdr:pic>
      <xdr:nvPicPr>
        <xdr:cNvPr id="5759" name="Изображение 424" descr="resizeПП-00270695"/>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191500" y="54825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621</xdr:row>
      <xdr:rowOff>22860</xdr:rowOff>
    </xdr:from>
    <xdr:to>
      <xdr:col>11</xdr:col>
      <xdr:colOff>822960</xdr:colOff>
      <xdr:row>621</xdr:row>
      <xdr:rowOff>1203960</xdr:rowOff>
    </xdr:to>
    <xdr:pic>
      <xdr:nvPicPr>
        <xdr:cNvPr id="5760" name="Изображение 425" descr="resizeПП-00270693"/>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8191500" y="54947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622</xdr:row>
      <xdr:rowOff>22860</xdr:rowOff>
    </xdr:from>
    <xdr:to>
      <xdr:col>11</xdr:col>
      <xdr:colOff>822960</xdr:colOff>
      <xdr:row>622</xdr:row>
      <xdr:rowOff>1203960</xdr:rowOff>
    </xdr:to>
    <xdr:pic>
      <xdr:nvPicPr>
        <xdr:cNvPr id="5761" name="Изображение 426" descr="resizeПП-00270693"/>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8191500" y="55069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624</xdr:row>
      <xdr:rowOff>22860</xdr:rowOff>
    </xdr:from>
    <xdr:to>
      <xdr:col>11</xdr:col>
      <xdr:colOff>822960</xdr:colOff>
      <xdr:row>624</xdr:row>
      <xdr:rowOff>1203960</xdr:rowOff>
    </xdr:to>
    <xdr:pic>
      <xdr:nvPicPr>
        <xdr:cNvPr id="5762" name="Изображение 427" descr="resizeПП-00231413"/>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8191500" y="55206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625</xdr:row>
      <xdr:rowOff>22860</xdr:rowOff>
    </xdr:from>
    <xdr:to>
      <xdr:col>11</xdr:col>
      <xdr:colOff>822960</xdr:colOff>
      <xdr:row>625</xdr:row>
      <xdr:rowOff>1203960</xdr:rowOff>
    </xdr:to>
    <xdr:pic>
      <xdr:nvPicPr>
        <xdr:cNvPr id="5763" name="Изображение 428" descr="resizeПП-00231414"/>
        <xdr:cNvPicPr>
          <a:picLocks noChangeAspect="1" noChangeArrowheads="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8191500" y="55328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626</xdr:row>
      <xdr:rowOff>22860</xdr:rowOff>
    </xdr:from>
    <xdr:to>
      <xdr:col>11</xdr:col>
      <xdr:colOff>822960</xdr:colOff>
      <xdr:row>626</xdr:row>
      <xdr:rowOff>1203960</xdr:rowOff>
    </xdr:to>
    <xdr:pic>
      <xdr:nvPicPr>
        <xdr:cNvPr id="5764" name="Изображение 429" descr="resizeПП-00231416"/>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8191500" y="55450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627</xdr:row>
      <xdr:rowOff>22860</xdr:rowOff>
    </xdr:from>
    <xdr:to>
      <xdr:col>11</xdr:col>
      <xdr:colOff>822960</xdr:colOff>
      <xdr:row>627</xdr:row>
      <xdr:rowOff>1203960</xdr:rowOff>
    </xdr:to>
    <xdr:pic>
      <xdr:nvPicPr>
        <xdr:cNvPr id="5765" name="Изображение 430" descr="resizeПП-00231415"/>
        <xdr:cNvPicPr>
          <a:picLocks noChangeAspect="1" noChangeArrowheads="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8191500" y="55572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629</xdr:row>
      <xdr:rowOff>22860</xdr:rowOff>
    </xdr:from>
    <xdr:to>
      <xdr:col>11</xdr:col>
      <xdr:colOff>822960</xdr:colOff>
      <xdr:row>629</xdr:row>
      <xdr:rowOff>1203960</xdr:rowOff>
    </xdr:to>
    <xdr:pic>
      <xdr:nvPicPr>
        <xdr:cNvPr id="5766" name="Изображение 431" descr="resizeПП-00270699"/>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8191500" y="55709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630</xdr:row>
      <xdr:rowOff>22860</xdr:rowOff>
    </xdr:from>
    <xdr:to>
      <xdr:col>11</xdr:col>
      <xdr:colOff>822960</xdr:colOff>
      <xdr:row>630</xdr:row>
      <xdr:rowOff>1203960</xdr:rowOff>
    </xdr:to>
    <xdr:pic>
      <xdr:nvPicPr>
        <xdr:cNvPr id="5767" name="Изображение 432" descr="resizeПП-00270699"/>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8191500" y="55831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631</xdr:row>
      <xdr:rowOff>22860</xdr:rowOff>
    </xdr:from>
    <xdr:to>
      <xdr:col>11</xdr:col>
      <xdr:colOff>822960</xdr:colOff>
      <xdr:row>631</xdr:row>
      <xdr:rowOff>1203960</xdr:rowOff>
    </xdr:to>
    <xdr:pic>
      <xdr:nvPicPr>
        <xdr:cNvPr id="5768" name="Изображение 433" descr="resizeПП-00270700"/>
        <xdr:cNvPicPr>
          <a:picLocks noChangeAspect="1" noChangeArrowheads="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191500" y="55953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632</xdr:row>
      <xdr:rowOff>22860</xdr:rowOff>
    </xdr:from>
    <xdr:to>
      <xdr:col>11</xdr:col>
      <xdr:colOff>822960</xdr:colOff>
      <xdr:row>632</xdr:row>
      <xdr:rowOff>1203960</xdr:rowOff>
    </xdr:to>
    <xdr:pic>
      <xdr:nvPicPr>
        <xdr:cNvPr id="5769" name="Изображение 434" descr="resizeПП-00270700"/>
        <xdr:cNvPicPr>
          <a:picLocks noChangeAspect="1" noChangeArrowheads="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191500" y="56075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633</xdr:row>
      <xdr:rowOff>22860</xdr:rowOff>
    </xdr:from>
    <xdr:to>
      <xdr:col>11</xdr:col>
      <xdr:colOff>822960</xdr:colOff>
      <xdr:row>633</xdr:row>
      <xdr:rowOff>1203960</xdr:rowOff>
    </xdr:to>
    <xdr:pic>
      <xdr:nvPicPr>
        <xdr:cNvPr id="5770" name="Изображение 435" descr="resizeПП-00270705"/>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8191500" y="56197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634</xdr:row>
      <xdr:rowOff>22860</xdr:rowOff>
    </xdr:from>
    <xdr:to>
      <xdr:col>11</xdr:col>
      <xdr:colOff>822960</xdr:colOff>
      <xdr:row>634</xdr:row>
      <xdr:rowOff>1203960</xdr:rowOff>
    </xdr:to>
    <xdr:pic>
      <xdr:nvPicPr>
        <xdr:cNvPr id="5771" name="Изображение 436" descr="resizeПП-00270705"/>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8191500" y="56319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635</xdr:row>
      <xdr:rowOff>22860</xdr:rowOff>
    </xdr:from>
    <xdr:to>
      <xdr:col>11</xdr:col>
      <xdr:colOff>822960</xdr:colOff>
      <xdr:row>635</xdr:row>
      <xdr:rowOff>1203960</xdr:rowOff>
    </xdr:to>
    <xdr:pic>
      <xdr:nvPicPr>
        <xdr:cNvPr id="5772" name="Изображение 437" descr="resizeПП-00272354"/>
        <xdr:cNvPicPr>
          <a:picLocks noChangeAspect="1" noChangeArrowheads="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8191500" y="56441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636</xdr:row>
      <xdr:rowOff>22860</xdr:rowOff>
    </xdr:from>
    <xdr:to>
      <xdr:col>11</xdr:col>
      <xdr:colOff>822960</xdr:colOff>
      <xdr:row>636</xdr:row>
      <xdr:rowOff>1203960</xdr:rowOff>
    </xdr:to>
    <xdr:pic>
      <xdr:nvPicPr>
        <xdr:cNvPr id="5773" name="Изображение 438" descr="resizeПП-00272354"/>
        <xdr:cNvPicPr>
          <a:picLocks noChangeAspect="1" noChangeArrowheads="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8191500" y="56563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637</xdr:row>
      <xdr:rowOff>22860</xdr:rowOff>
    </xdr:from>
    <xdr:to>
      <xdr:col>11</xdr:col>
      <xdr:colOff>822960</xdr:colOff>
      <xdr:row>637</xdr:row>
      <xdr:rowOff>1203960</xdr:rowOff>
    </xdr:to>
    <xdr:pic>
      <xdr:nvPicPr>
        <xdr:cNvPr id="5774" name="Изображение 439" descr="resizeПП-00272350"/>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8191500" y="56685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638</xdr:row>
      <xdr:rowOff>22860</xdr:rowOff>
    </xdr:from>
    <xdr:to>
      <xdr:col>11</xdr:col>
      <xdr:colOff>822960</xdr:colOff>
      <xdr:row>638</xdr:row>
      <xdr:rowOff>1203960</xdr:rowOff>
    </xdr:to>
    <xdr:pic>
      <xdr:nvPicPr>
        <xdr:cNvPr id="5775" name="Изображение 440" descr="resizeПП-00272350"/>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8191500" y="56807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639</xdr:row>
      <xdr:rowOff>22860</xdr:rowOff>
    </xdr:from>
    <xdr:to>
      <xdr:col>11</xdr:col>
      <xdr:colOff>822960</xdr:colOff>
      <xdr:row>639</xdr:row>
      <xdr:rowOff>1203960</xdr:rowOff>
    </xdr:to>
    <xdr:pic>
      <xdr:nvPicPr>
        <xdr:cNvPr id="5776" name="Изображение 441" descr="resizeПП-00272349"/>
        <xdr:cNvPicPr>
          <a:picLocks noChangeAspect="1" noChangeArrowheads="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8191500" y="56929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640</xdr:row>
      <xdr:rowOff>22860</xdr:rowOff>
    </xdr:from>
    <xdr:to>
      <xdr:col>11</xdr:col>
      <xdr:colOff>822960</xdr:colOff>
      <xdr:row>640</xdr:row>
      <xdr:rowOff>1203960</xdr:rowOff>
    </xdr:to>
    <xdr:pic>
      <xdr:nvPicPr>
        <xdr:cNvPr id="5777" name="Изображение 442" descr="resizeПП-00272349"/>
        <xdr:cNvPicPr>
          <a:picLocks noChangeAspect="1" noChangeArrowheads="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8191500" y="57050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641</xdr:row>
      <xdr:rowOff>22860</xdr:rowOff>
    </xdr:from>
    <xdr:to>
      <xdr:col>11</xdr:col>
      <xdr:colOff>822960</xdr:colOff>
      <xdr:row>641</xdr:row>
      <xdr:rowOff>1203960</xdr:rowOff>
    </xdr:to>
    <xdr:pic>
      <xdr:nvPicPr>
        <xdr:cNvPr id="5778" name="Изображение 443" descr="resizeПП-00272348"/>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8191500" y="57172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642</xdr:row>
      <xdr:rowOff>22860</xdr:rowOff>
    </xdr:from>
    <xdr:to>
      <xdr:col>11</xdr:col>
      <xdr:colOff>822960</xdr:colOff>
      <xdr:row>642</xdr:row>
      <xdr:rowOff>1203960</xdr:rowOff>
    </xdr:to>
    <xdr:pic>
      <xdr:nvPicPr>
        <xdr:cNvPr id="5779" name="Изображение 444" descr="resizeПП-00272348"/>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8191500" y="57294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643</xdr:row>
      <xdr:rowOff>22860</xdr:rowOff>
    </xdr:from>
    <xdr:to>
      <xdr:col>11</xdr:col>
      <xdr:colOff>822960</xdr:colOff>
      <xdr:row>643</xdr:row>
      <xdr:rowOff>1203960</xdr:rowOff>
    </xdr:to>
    <xdr:pic>
      <xdr:nvPicPr>
        <xdr:cNvPr id="5780" name="Изображение 445" descr="resizeПП-00272351"/>
        <xdr:cNvPicPr>
          <a:picLocks noChangeAspect="1" noChangeArrowheads="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8191500" y="57416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644</xdr:row>
      <xdr:rowOff>22860</xdr:rowOff>
    </xdr:from>
    <xdr:to>
      <xdr:col>11</xdr:col>
      <xdr:colOff>822960</xdr:colOff>
      <xdr:row>644</xdr:row>
      <xdr:rowOff>1203960</xdr:rowOff>
    </xdr:to>
    <xdr:pic>
      <xdr:nvPicPr>
        <xdr:cNvPr id="5781" name="Изображение 446" descr="resizeПП-00272351"/>
        <xdr:cNvPicPr>
          <a:picLocks noChangeAspect="1" noChangeArrowheads="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8191500" y="57538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645</xdr:row>
      <xdr:rowOff>22860</xdr:rowOff>
    </xdr:from>
    <xdr:to>
      <xdr:col>11</xdr:col>
      <xdr:colOff>822960</xdr:colOff>
      <xdr:row>645</xdr:row>
      <xdr:rowOff>1203960</xdr:rowOff>
    </xdr:to>
    <xdr:pic>
      <xdr:nvPicPr>
        <xdr:cNvPr id="5782" name="Изображение 447" descr="resizeПП-00272353"/>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8191500" y="57660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646</xdr:row>
      <xdr:rowOff>22860</xdr:rowOff>
    </xdr:from>
    <xdr:to>
      <xdr:col>11</xdr:col>
      <xdr:colOff>822960</xdr:colOff>
      <xdr:row>646</xdr:row>
      <xdr:rowOff>1203960</xdr:rowOff>
    </xdr:to>
    <xdr:pic>
      <xdr:nvPicPr>
        <xdr:cNvPr id="5783" name="Изображение 448" descr="resizeПП-00272353"/>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8191500" y="57782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647</xdr:row>
      <xdr:rowOff>22860</xdr:rowOff>
    </xdr:from>
    <xdr:to>
      <xdr:col>11</xdr:col>
      <xdr:colOff>822960</xdr:colOff>
      <xdr:row>647</xdr:row>
      <xdr:rowOff>1203960</xdr:rowOff>
    </xdr:to>
    <xdr:pic>
      <xdr:nvPicPr>
        <xdr:cNvPr id="5784" name="Изображение 449" descr="resizeПП-00272352"/>
        <xdr:cNvPicPr>
          <a:picLocks noChangeAspect="1" noChangeArrowheads="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191500" y="57904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648</xdr:row>
      <xdr:rowOff>22860</xdr:rowOff>
    </xdr:from>
    <xdr:to>
      <xdr:col>11</xdr:col>
      <xdr:colOff>822960</xdr:colOff>
      <xdr:row>648</xdr:row>
      <xdr:rowOff>1203960</xdr:rowOff>
    </xdr:to>
    <xdr:pic>
      <xdr:nvPicPr>
        <xdr:cNvPr id="5785" name="Изображение 450" descr="resizeПП-00272352"/>
        <xdr:cNvPicPr>
          <a:picLocks noChangeAspect="1" noChangeArrowheads="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191500" y="58026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649</xdr:row>
      <xdr:rowOff>22860</xdr:rowOff>
    </xdr:from>
    <xdr:to>
      <xdr:col>11</xdr:col>
      <xdr:colOff>822960</xdr:colOff>
      <xdr:row>649</xdr:row>
      <xdr:rowOff>1203960</xdr:rowOff>
    </xdr:to>
    <xdr:pic>
      <xdr:nvPicPr>
        <xdr:cNvPr id="5786" name="Изображение 451" descr="resizeПП-00271025"/>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8191500" y="58148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650</xdr:row>
      <xdr:rowOff>22860</xdr:rowOff>
    </xdr:from>
    <xdr:to>
      <xdr:col>11</xdr:col>
      <xdr:colOff>822960</xdr:colOff>
      <xdr:row>650</xdr:row>
      <xdr:rowOff>1203960</xdr:rowOff>
    </xdr:to>
    <xdr:pic>
      <xdr:nvPicPr>
        <xdr:cNvPr id="5787" name="Изображение 452" descr="resizeПП-00271025"/>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8191500" y="58270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651</xdr:row>
      <xdr:rowOff>22860</xdr:rowOff>
    </xdr:from>
    <xdr:to>
      <xdr:col>11</xdr:col>
      <xdr:colOff>822960</xdr:colOff>
      <xdr:row>651</xdr:row>
      <xdr:rowOff>1203960</xdr:rowOff>
    </xdr:to>
    <xdr:pic>
      <xdr:nvPicPr>
        <xdr:cNvPr id="5788" name="Изображение 453" descr="resizeПП-00271026"/>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8191500" y="58392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652</xdr:row>
      <xdr:rowOff>22860</xdr:rowOff>
    </xdr:from>
    <xdr:to>
      <xdr:col>11</xdr:col>
      <xdr:colOff>822960</xdr:colOff>
      <xdr:row>652</xdr:row>
      <xdr:rowOff>1203960</xdr:rowOff>
    </xdr:to>
    <xdr:pic>
      <xdr:nvPicPr>
        <xdr:cNvPr id="5789" name="Изображение 454" descr="resizeПП-00271026"/>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8191500" y="58513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653</xdr:row>
      <xdr:rowOff>22860</xdr:rowOff>
    </xdr:from>
    <xdr:to>
      <xdr:col>11</xdr:col>
      <xdr:colOff>822960</xdr:colOff>
      <xdr:row>653</xdr:row>
      <xdr:rowOff>1203960</xdr:rowOff>
    </xdr:to>
    <xdr:pic>
      <xdr:nvPicPr>
        <xdr:cNvPr id="5790" name="Изображение 455" descr="resizeПП-00271024"/>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8191500" y="58635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654</xdr:row>
      <xdr:rowOff>22860</xdr:rowOff>
    </xdr:from>
    <xdr:to>
      <xdr:col>11</xdr:col>
      <xdr:colOff>822960</xdr:colOff>
      <xdr:row>654</xdr:row>
      <xdr:rowOff>1203960</xdr:rowOff>
    </xdr:to>
    <xdr:pic>
      <xdr:nvPicPr>
        <xdr:cNvPr id="5791" name="Изображение 456" descr="resizeПП-00271024"/>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8191500" y="58757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657</xdr:row>
      <xdr:rowOff>22860</xdr:rowOff>
    </xdr:from>
    <xdr:to>
      <xdr:col>11</xdr:col>
      <xdr:colOff>822960</xdr:colOff>
      <xdr:row>657</xdr:row>
      <xdr:rowOff>1203960</xdr:rowOff>
    </xdr:to>
    <xdr:pic>
      <xdr:nvPicPr>
        <xdr:cNvPr id="5792" name="Изображение 457" descr="resizeПП-00270697"/>
        <xdr:cNvPicPr>
          <a:picLocks noChangeAspect="1" noChangeArrowheads="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8191500" y="58910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658</xdr:row>
      <xdr:rowOff>22860</xdr:rowOff>
    </xdr:from>
    <xdr:to>
      <xdr:col>11</xdr:col>
      <xdr:colOff>822960</xdr:colOff>
      <xdr:row>658</xdr:row>
      <xdr:rowOff>1203960</xdr:rowOff>
    </xdr:to>
    <xdr:pic>
      <xdr:nvPicPr>
        <xdr:cNvPr id="5793" name="Изображение 458" descr="resizeПП-00270697"/>
        <xdr:cNvPicPr>
          <a:picLocks noChangeAspect="1" noChangeArrowheads="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8191500" y="59032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659</xdr:row>
      <xdr:rowOff>22860</xdr:rowOff>
    </xdr:from>
    <xdr:to>
      <xdr:col>11</xdr:col>
      <xdr:colOff>822960</xdr:colOff>
      <xdr:row>659</xdr:row>
      <xdr:rowOff>1203960</xdr:rowOff>
    </xdr:to>
    <xdr:pic>
      <xdr:nvPicPr>
        <xdr:cNvPr id="5794" name="Изображение 459" descr="resizeПП-00270696"/>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8191500" y="59154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660</xdr:row>
      <xdr:rowOff>22860</xdr:rowOff>
    </xdr:from>
    <xdr:to>
      <xdr:col>11</xdr:col>
      <xdr:colOff>822960</xdr:colOff>
      <xdr:row>660</xdr:row>
      <xdr:rowOff>1203960</xdr:rowOff>
    </xdr:to>
    <xdr:pic>
      <xdr:nvPicPr>
        <xdr:cNvPr id="5795" name="Изображение 460" descr="resizeПП-00270696"/>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8191500" y="59275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662</xdr:row>
      <xdr:rowOff>22860</xdr:rowOff>
    </xdr:from>
    <xdr:to>
      <xdr:col>11</xdr:col>
      <xdr:colOff>822960</xdr:colOff>
      <xdr:row>662</xdr:row>
      <xdr:rowOff>1203960</xdr:rowOff>
    </xdr:to>
    <xdr:pic>
      <xdr:nvPicPr>
        <xdr:cNvPr id="5796" name="Изображение 461" descr="resizeПП-00270714"/>
        <xdr:cNvPicPr>
          <a:picLocks noChangeAspect="1" noChangeArrowheads="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8191500" y="59413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663</xdr:row>
      <xdr:rowOff>22860</xdr:rowOff>
    </xdr:from>
    <xdr:to>
      <xdr:col>11</xdr:col>
      <xdr:colOff>822960</xdr:colOff>
      <xdr:row>663</xdr:row>
      <xdr:rowOff>1203960</xdr:rowOff>
    </xdr:to>
    <xdr:pic>
      <xdr:nvPicPr>
        <xdr:cNvPr id="5797" name="Изображение 462" descr="resizeПП-00270714"/>
        <xdr:cNvPicPr>
          <a:picLocks noChangeAspect="1" noChangeArrowheads="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8191500" y="59535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664</xdr:row>
      <xdr:rowOff>22860</xdr:rowOff>
    </xdr:from>
    <xdr:to>
      <xdr:col>11</xdr:col>
      <xdr:colOff>822960</xdr:colOff>
      <xdr:row>664</xdr:row>
      <xdr:rowOff>1203960</xdr:rowOff>
    </xdr:to>
    <xdr:pic>
      <xdr:nvPicPr>
        <xdr:cNvPr id="5798" name="Изображение 463" descr="resizeПП-00270712"/>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191500" y="59656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665</xdr:row>
      <xdr:rowOff>22860</xdr:rowOff>
    </xdr:from>
    <xdr:to>
      <xdr:col>11</xdr:col>
      <xdr:colOff>822960</xdr:colOff>
      <xdr:row>665</xdr:row>
      <xdr:rowOff>1203960</xdr:rowOff>
    </xdr:to>
    <xdr:pic>
      <xdr:nvPicPr>
        <xdr:cNvPr id="5799" name="Изображение 464" descr="resizeПП-00270712"/>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191500" y="59778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666</xdr:row>
      <xdr:rowOff>22860</xdr:rowOff>
    </xdr:from>
    <xdr:to>
      <xdr:col>11</xdr:col>
      <xdr:colOff>822960</xdr:colOff>
      <xdr:row>666</xdr:row>
      <xdr:rowOff>1203960</xdr:rowOff>
    </xdr:to>
    <xdr:pic>
      <xdr:nvPicPr>
        <xdr:cNvPr id="5800" name="Изображение 465" descr="resizeПП-00270711"/>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8191500" y="59900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667</xdr:row>
      <xdr:rowOff>22860</xdr:rowOff>
    </xdr:from>
    <xdr:to>
      <xdr:col>11</xdr:col>
      <xdr:colOff>822960</xdr:colOff>
      <xdr:row>667</xdr:row>
      <xdr:rowOff>1203960</xdr:rowOff>
    </xdr:to>
    <xdr:pic>
      <xdr:nvPicPr>
        <xdr:cNvPr id="5801" name="Изображение 466" descr="resizeПП-00270708"/>
        <xdr:cNvPicPr>
          <a:picLocks noChangeAspect="1" noChangeArrowheads="1"/>
        </xdr:cNvPicPr>
      </xdr:nvPicPr>
      <xdr:blipFill>
        <a:blip xmlns:r="http://schemas.openxmlformats.org/officeDocument/2006/relationships" r:embed="rId348">
          <a:extLst>
            <a:ext uri="{28A0092B-C50C-407E-A947-70E740481C1C}">
              <a14:useLocalDpi xmlns:a14="http://schemas.microsoft.com/office/drawing/2010/main" val="0"/>
            </a:ext>
          </a:extLst>
        </a:blip>
        <a:srcRect/>
        <a:stretch>
          <a:fillRect/>
        </a:stretch>
      </xdr:blipFill>
      <xdr:spPr bwMode="auto">
        <a:xfrm>
          <a:off x="8191500" y="60022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668</xdr:row>
      <xdr:rowOff>22860</xdr:rowOff>
    </xdr:from>
    <xdr:to>
      <xdr:col>11</xdr:col>
      <xdr:colOff>822960</xdr:colOff>
      <xdr:row>668</xdr:row>
      <xdr:rowOff>1203960</xdr:rowOff>
    </xdr:to>
    <xdr:pic>
      <xdr:nvPicPr>
        <xdr:cNvPr id="5802" name="Изображение 467" descr="resizeПП-00270718"/>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8191500" y="60144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669</xdr:row>
      <xdr:rowOff>22860</xdr:rowOff>
    </xdr:from>
    <xdr:to>
      <xdr:col>11</xdr:col>
      <xdr:colOff>822960</xdr:colOff>
      <xdr:row>669</xdr:row>
      <xdr:rowOff>1203960</xdr:rowOff>
    </xdr:to>
    <xdr:pic>
      <xdr:nvPicPr>
        <xdr:cNvPr id="5803" name="Изображение 468" descr="resizeПП-00270718"/>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8191500" y="60266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670</xdr:row>
      <xdr:rowOff>22860</xdr:rowOff>
    </xdr:from>
    <xdr:to>
      <xdr:col>11</xdr:col>
      <xdr:colOff>822960</xdr:colOff>
      <xdr:row>670</xdr:row>
      <xdr:rowOff>1203960</xdr:rowOff>
    </xdr:to>
    <xdr:pic>
      <xdr:nvPicPr>
        <xdr:cNvPr id="5804" name="Изображение 469" descr="resizeПП-00270710"/>
        <xdr:cNvPicPr>
          <a:picLocks noChangeAspect="1" noChangeArrowheads="1"/>
        </xdr:cNvPicPr>
      </xdr:nvPicPr>
      <xdr:blipFill>
        <a:blip xmlns:r="http://schemas.openxmlformats.org/officeDocument/2006/relationships" r:embed="rId350">
          <a:extLst>
            <a:ext uri="{28A0092B-C50C-407E-A947-70E740481C1C}">
              <a14:useLocalDpi xmlns:a14="http://schemas.microsoft.com/office/drawing/2010/main" val="0"/>
            </a:ext>
          </a:extLst>
        </a:blip>
        <a:srcRect/>
        <a:stretch>
          <a:fillRect/>
        </a:stretch>
      </xdr:blipFill>
      <xdr:spPr bwMode="auto">
        <a:xfrm>
          <a:off x="8191500" y="60388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671</xdr:row>
      <xdr:rowOff>22860</xdr:rowOff>
    </xdr:from>
    <xdr:to>
      <xdr:col>11</xdr:col>
      <xdr:colOff>822960</xdr:colOff>
      <xdr:row>671</xdr:row>
      <xdr:rowOff>1203960</xdr:rowOff>
    </xdr:to>
    <xdr:pic>
      <xdr:nvPicPr>
        <xdr:cNvPr id="5805" name="Изображение 470" descr="resizeПП-00270709"/>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8191500" y="60510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672</xdr:row>
      <xdr:rowOff>22860</xdr:rowOff>
    </xdr:from>
    <xdr:to>
      <xdr:col>11</xdr:col>
      <xdr:colOff>822960</xdr:colOff>
      <xdr:row>672</xdr:row>
      <xdr:rowOff>1203960</xdr:rowOff>
    </xdr:to>
    <xdr:pic>
      <xdr:nvPicPr>
        <xdr:cNvPr id="5806" name="Изображение 471" descr="resizeПП-00270706"/>
        <xdr:cNvPicPr>
          <a:picLocks noChangeAspect="1" noChangeArrowheads="1"/>
        </xdr:cNvPicPr>
      </xdr:nvPicPr>
      <xdr:blipFill>
        <a:blip xmlns:r="http://schemas.openxmlformats.org/officeDocument/2006/relationships" r:embed="rId352">
          <a:extLst>
            <a:ext uri="{28A0092B-C50C-407E-A947-70E740481C1C}">
              <a14:useLocalDpi xmlns:a14="http://schemas.microsoft.com/office/drawing/2010/main" val="0"/>
            </a:ext>
          </a:extLst>
        </a:blip>
        <a:srcRect/>
        <a:stretch>
          <a:fillRect/>
        </a:stretch>
      </xdr:blipFill>
      <xdr:spPr bwMode="auto">
        <a:xfrm>
          <a:off x="8191500" y="60632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673</xdr:row>
      <xdr:rowOff>22860</xdr:rowOff>
    </xdr:from>
    <xdr:to>
      <xdr:col>11</xdr:col>
      <xdr:colOff>822960</xdr:colOff>
      <xdr:row>673</xdr:row>
      <xdr:rowOff>1203960</xdr:rowOff>
    </xdr:to>
    <xdr:pic>
      <xdr:nvPicPr>
        <xdr:cNvPr id="5807" name="Изображение 472" descr="resizeПП-00270707"/>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8191500" y="60754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675</xdr:row>
      <xdr:rowOff>22860</xdr:rowOff>
    </xdr:from>
    <xdr:to>
      <xdr:col>11</xdr:col>
      <xdr:colOff>822960</xdr:colOff>
      <xdr:row>675</xdr:row>
      <xdr:rowOff>1203960</xdr:rowOff>
    </xdr:to>
    <xdr:pic>
      <xdr:nvPicPr>
        <xdr:cNvPr id="5808" name="Изображение 473" descr="resizeПП-00270727"/>
        <xdr:cNvPicPr>
          <a:picLocks noChangeAspect="1" noChangeArrowheads="1"/>
        </xdr:cNvPicPr>
      </xdr:nvPicPr>
      <xdr:blipFill>
        <a:blip xmlns:r="http://schemas.openxmlformats.org/officeDocument/2006/relationships" r:embed="rId354">
          <a:extLst>
            <a:ext uri="{28A0092B-C50C-407E-A947-70E740481C1C}">
              <a14:useLocalDpi xmlns:a14="http://schemas.microsoft.com/office/drawing/2010/main" val="0"/>
            </a:ext>
          </a:extLst>
        </a:blip>
        <a:srcRect/>
        <a:stretch>
          <a:fillRect/>
        </a:stretch>
      </xdr:blipFill>
      <xdr:spPr bwMode="auto">
        <a:xfrm>
          <a:off x="8191500" y="60891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676</xdr:row>
      <xdr:rowOff>22860</xdr:rowOff>
    </xdr:from>
    <xdr:to>
      <xdr:col>11</xdr:col>
      <xdr:colOff>822960</xdr:colOff>
      <xdr:row>676</xdr:row>
      <xdr:rowOff>1203960</xdr:rowOff>
    </xdr:to>
    <xdr:pic>
      <xdr:nvPicPr>
        <xdr:cNvPr id="5809" name="Изображение 474" descr="resizeПП-00270727"/>
        <xdr:cNvPicPr>
          <a:picLocks noChangeAspect="1" noChangeArrowheads="1"/>
        </xdr:cNvPicPr>
      </xdr:nvPicPr>
      <xdr:blipFill>
        <a:blip xmlns:r="http://schemas.openxmlformats.org/officeDocument/2006/relationships" r:embed="rId354">
          <a:extLst>
            <a:ext uri="{28A0092B-C50C-407E-A947-70E740481C1C}">
              <a14:useLocalDpi xmlns:a14="http://schemas.microsoft.com/office/drawing/2010/main" val="0"/>
            </a:ext>
          </a:extLst>
        </a:blip>
        <a:srcRect/>
        <a:stretch>
          <a:fillRect/>
        </a:stretch>
      </xdr:blipFill>
      <xdr:spPr bwMode="auto">
        <a:xfrm>
          <a:off x="8191500" y="61013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677</xdr:row>
      <xdr:rowOff>22860</xdr:rowOff>
    </xdr:from>
    <xdr:to>
      <xdr:col>11</xdr:col>
      <xdr:colOff>822960</xdr:colOff>
      <xdr:row>677</xdr:row>
      <xdr:rowOff>1203960</xdr:rowOff>
    </xdr:to>
    <xdr:pic>
      <xdr:nvPicPr>
        <xdr:cNvPr id="5810" name="Изображение 475" descr="resizeПП-00270729"/>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8191500" y="61135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678</xdr:row>
      <xdr:rowOff>22860</xdr:rowOff>
    </xdr:from>
    <xdr:to>
      <xdr:col>11</xdr:col>
      <xdr:colOff>822960</xdr:colOff>
      <xdr:row>678</xdr:row>
      <xdr:rowOff>1203960</xdr:rowOff>
    </xdr:to>
    <xdr:pic>
      <xdr:nvPicPr>
        <xdr:cNvPr id="5811" name="Изображение 476" descr="resizeПП-00270729"/>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8191500" y="61257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679</xdr:row>
      <xdr:rowOff>22860</xdr:rowOff>
    </xdr:from>
    <xdr:to>
      <xdr:col>11</xdr:col>
      <xdr:colOff>822960</xdr:colOff>
      <xdr:row>679</xdr:row>
      <xdr:rowOff>1203960</xdr:rowOff>
    </xdr:to>
    <xdr:pic>
      <xdr:nvPicPr>
        <xdr:cNvPr id="5812" name="Изображение 477" descr="resizeПП-00270726"/>
        <xdr:cNvPicPr>
          <a:picLocks noChangeAspect="1" noChangeArrowheads="1"/>
        </xdr:cNvPicPr>
      </xdr:nvPicPr>
      <xdr:blipFill>
        <a:blip xmlns:r="http://schemas.openxmlformats.org/officeDocument/2006/relationships" r:embed="rId356">
          <a:extLst>
            <a:ext uri="{28A0092B-C50C-407E-A947-70E740481C1C}">
              <a14:useLocalDpi xmlns:a14="http://schemas.microsoft.com/office/drawing/2010/main" val="0"/>
            </a:ext>
          </a:extLst>
        </a:blip>
        <a:srcRect/>
        <a:stretch>
          <a:fillRect/>
        </a:stretch>
      </xdr:blipFill>
      <xdr:spPr bwMode="auto">
        <a:xfrm>
          <a:off x="8191500" y="61379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680</xdr:row>
      <xdr:rowOff>22860</xdr:rowOff>
    </xdr:from>
    <xdr:to>
      <xdr:col>11</xdr:col>
      <xdr:colOff>822960</xdr:colOff>
      <xdr:row>680</xdr:row>
      <xdr:rowOff>1203960</xdr:rowOff>
    </xdr:to>
    <xdr:pic>
      <xdr:nvPicPr>
        <xdr:cNvPr id="5813" name="Изображение 478" descr="resizeПП-00270726"/>
        <xdr:cNvPicPr>
          <a:picLocks noChangeAspect="1" noChangeArrowheads="1"/>
        </xdr:cNvPicPr>
      </xdr:nvPicPr>
      <xdr:blipFill>
        <a:blip xmlns:r="http://schemas.openxmlformats.org/officeDocument/2006/relationships" r:embed="rId356">
          <a:extLst>
            <a:ext uri="{28A0092B-C50C-407E-A947-70E740481C1C}">
              <a14:useLocalDpi xmlns:a14="http://schemas.microsoft.com/office/drawing/2010/main" val="0"/>
            </a:ext>
          </a:extLst>
        </a:blip>
        <a:srcRect/>
        <a:stretch>
          <a:fillRect/>
        </a:stretch>
      </xdr:blipFill>
      <xdr:spPr bwMode="auto">
        <a:xfrm>
          <a:off x="8191500" y="61501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681</xdr:row>
      <xdr:rowOff>22860</xdr:rowOff>
    </xdr:from>
    <xdr:to>
      <xdr:col>11</xdr:col>
      <xdr:colOff>822960</xdr:colOff>
      <xdr:row>681</xdr:row>
      <xdr:rowOff>1203960</xdr:rowOff>
    </xdr:to>
    <xdr:pic>
      <xdr:nvPicPr>
        <xdr:cNvPr id="5814" name="Изображение 479" descr="resizeПП-00271020"/>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8191500" y="61622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682</xdr:row>
      <xdr:rowOff>22860</xdr:rowOff>
    </xdr:from>
    <xdr:to>
      <xdr:col>11</xdr:col>
      <xdr:colOff>822960</xdr:colOff>
      <xdr:row>682</xdr:row>
      <xdr:rowOff>1203960</xdr:rowOff>
    </xdr:to>
    <xdr:pic>
      <xdr:nvPicPr>
        <xdr:cNvPr id="5815" name="Изображение 480" descr="resizeПП-00271020"/>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8191500" y="61744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683</xdr:row>
      <xdr:rowOff>22860</xdr:rowOff>
    </xdr:from>
    <xdr:to>
      <xdr:col>11</xdr:col>
      <xdr:colOff>822960</xdr:colOff>
      <xdr:row>683</xdr:row>
      <xdr:rowOff>1203960</xdr:rowOff>
    </xdr:to>
    <xdr:pic>
      <xdr:nvPicPr>
        <xdr:cNvPr id="5816" name="Изображение 481" descr="resizeПП-00271023"/>
        <xdr:cNvPicPr>
          <a:picLocks noChangeAspect="1" noChangeArrowheads="1"/>
        </xdr:cNvPicPr>
      </xdr:nvPicPr>
      <xdr:blipFill>
        <a:blip xmlns:r="http://schemas.openxmlformats.org/officeDocument/2006/relationships" r:embed="rId358">
          <a:extLst>
            <a:ext uri="{28A0092B-C50C-407E-A947-70E740481C1C}">
              <a14:useLocalDpi xmlns:a14="http://schemas.microsoft.com/office/drawing/2010/main" val="0"/>
            </a:ext>
          </a:extLst>
        </a:blip>
        <a:srcRect/>
        <a:stretch>
          <a:fillRect/>
        </a:stretch>
      </xdr:blipFill>
      <xdr:spPr bwMode="auto">
        <a:xfrm>
          <a:off x="8191500" y="61866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684</xdr:row>
      <xdr:rowOff>22860</xdr:rowOff>
    </xdr:from>
    <xdr:to>
      <xdr:col>11</xdr:col>
      <xdr:colOff>822960</xdr:colOff>
      <xdr:row>684</xdr:row>
      <xdr:rowOff>1203960</xdr:rowOff>
    </xdr:to>
    <xdr:pic>
      <xdr:nvPicPr>
        <xdr:cNvPr id="5817" name="Изображение 482" descr="resizeПП-00271023"/>
        <xdr:cNvPicPr>
          <a:picLocks noChangeAspect="1" noChangeArrowheads="1"/>
        </xdr:cNvPicPr>
      </xdr:nvPicPr>
      <xdr:blipFill>
        <a:blip xmlns:r="http://schemas.openxmlformats.org/officeDocument/2006/relationships" r:embed="rId358">
          <a:extLst>
            <a:ext uri="{28A0092B-C50C-407E-A947-70E740481C1C}">
              <a14:useLocalDpi xmlns:a14="http://schemas.microsoft.com/office/drawing/2010/main" val="0"/>
            </a:ext>
          </a:extLst>
        </a:blip>
        <a:srcRect/>
        <a:stretch>
          <a:fillRect/>
        </a:stretch>
      </xdr:blipFill>
      <xdr:spPr bwMode="auto">
        <a:xfrm>
          <a:off x="8191500" y="61988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685</xdr:row>
      <xdr:rowOff>22860</xdr:rowOff>
    </xdr:from>
    <xdr:to>
      <xdr:col>11</xdr:col>
      <xdr:colOff>822960</xdr:colOff>
      <xdr:row>685</xdr:row>
      <xdr:rowOff>1203960</xdr:rowOff>
    </xdr:to>
    <xdr:pic>
      <xdr:nvPicPr>
        <xdr:cNvPr id="5818" name="Изображение 483" descr="resizeПП-00271019"/>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8191500" y="62110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686</xdr:row>
      <xdr:rowOff>22860</xdr:rowOff>
    </xdr:from>
    <xdr:to>
      <xdr:col>11</xdr:col>
      <xdr:colOff>822960</xdr:colOff>
      <xdr:row>686</xdr:row>
      <xdr:rowOff>1203960</xdr:rowOff>
    </xdr:to>
    <xdr:pic>
      <xdr:nvPicPr>
        <xdr:cNvPr id="5819" name="Изображение 484" descr="resizeПП-00271019"/>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8191500" y="62232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687</xdr:row>
      <xdr:rowOff>22860</xdr:rowOff>
    </xdr:from>
    <xdr:to>
      <xdr:col>11</xdr:col>
      <xdr:colOff>822960</xdr:colOff>
      <xdr:row>687</xdr:row>
      <xdr:rowOff>1203960</xdr:rowOff>
    </xdr:to>
    <xdr:pic>
      <xdr:nvPicPr>
        <xdr:cNvPr id="5820" name="Изображение 485" descr="resizeПП-00271022"/>
        <xdr:cNvPicPr>
          <a:picLocks noChangeAspect="1" noChangeArrowheads="1"/>
        </xdr:cNvPicPr>
      </xdr:nvPicPr>
      <xdr:blipFill>
        <a:blip xmlns:r="http://schemas.openxmlformats.org/officeDocument/2006/relationships" r:embed="rId360">
          <a:extLst>
            <a:ext uri="{28A0092B-C50C-407E-A947-70E740481C1C}">
              <a14:useLocalDpi xmlns:a14="http://schemas.microsoft.com/office/drawing/2010/main" val="0"/>
            </a:ext>
          </a:extLst>
        </a:blip>
        <a:srcRect/>
        <a:stretch>
          <a:fillRect/>
        </a:stretch>
      </xdr:blipFill>
      <xdr:spPr bwMode="auto">
        <a:xfrm>
          <a:off x="8191500" y="62354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688</xdr:row>
      <xdr:rowOff>22860</xdr:rowOff>
    </xdr:from>
    <xdr:to>
      <xdr:col>11</xdr:col>
      <xdr:colOff>822960</xdr:colOff>
      <xdr:row>688</xdr:row>
      <xdr:rowOff>1203960</xdr:rowOff>
    </xdr:to>
    <xdr:pic>
      <xdr:nvPicPr>
        <xdr:cNvPr id="5821" name="Изображение 486" descr="resizeПП-00271022"/>
        <xdr:cNvPicPr>
          <a:picLocks noChangeAspect="1" noChangeArrowheads="1"/>
        </xdr:cNvPicPr>
      </xdr:nvPicPr>
      <xdr:blipFill>
        <a:blip xmlns:r="http://schemas.openxmlformats.org/officeDocument/2006/relationships" r:embed="rId360">
          <a:extLst>
            <a:ext uri="{28A0092B-C50C-407E-A947-70E740481C1C}">
              <a14:useLocalDpi xmlns:a14="http://schemas.microsoft.com/office/drawing/2010/main" val="0"/>
            </a:ext>
          </a:extLst>
        </a:blip>
        <a:srcRect/>
        <a:stretch>
          <a:fillRect/>
        </a:stretch>
      </xdr:blipFill>
      <xdr:spPr bwMode="auto">
        <a:xfrm>
          <a:off x="8191500" y="62476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690</xdr:row>
      <xdr:rowOff>22860</xdr:rowOff>
    </xdr:from>
    <xdr:to>
      <xdr:col>11</xdr:col>
      <xdr:colOff>822960</xdr:colOff>
      <xdr:row>690</xdr:row>
      <xdr:rowOff>1203960</xdr:rowOff>
    </xdr:to>
    <xdr:pic>
      <xdr:nvPicPr>
        <xdr:cNvPr id="5822" name="Изображение 487" descr="resizeПП-00271017"/>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8191500" y="62613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691</xdr:row>
      <xdr:rowOff>22860</xdr:rowOff>
    </xdr:from>
    <xdr:to>
      <xdr:col>11</xdr:col>
      <xdr:colOff>822960</xdr:colOff>
      <xdr:row>691</xdr:row>
      <xdr:rowOff>1203960</xdr:rowOff>
    </xdr:to>
    <xdr:pic>
      <xdr:nvPicPr>
        <xdr:cNvPr id="5823" name="Изображение 488" descr="resizeПП-00271017"/>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8191500" y="62735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692</xdr:row>
      <xdr:rowOff>22860</xdr:rowOff>
    </xdr:from>
    <xdr:to>
      <xdr:col>11</xdr:col>
      <xdr:colOff>822960</xdr:colOff>
      <xdr:row>692</xdr:row>
      <xdr:rowOff>1203960</xdr:rowOff>
    </xdr:to>
    <xdr:pic>
      <xdr:nvPicPr>
        <xdr:cNvPr id="5824" name="Изображение 489" descr="resizeПП-00271018"/>
        <xdr:cNvPicPr>
          <a:picLocks noChangeAspect="1" noChangeArrowheads="1"/>
        </xdr:cNvPicPr>
      </xdr:nvPicPr>
      <xdr:blipFill>
        <a:blip xmlns:r="http://schemas.openxmlformats.org/officeDocument/2006/relationships" r:embed="rId362">
          <a:extLst>
            <a:ext uri="{28A0092B-C50C-407E-A947-70E740481C1C}">
              <a14:useLocalDpi xmlns:a14="http://schemas.microsoft.com/office/drawing/2010/main" val="0"/>
            </a:ext>
          </a:extLst>
        </a:blip>
        <a:srcRect/>
        <a:stretch>
          <a:fillRect/>
        </a:stretch>
      </xdr:blipFill>
      <xdr:spPr bwMode="auto">
        <a:xfrm>
          <a:off x="8191500" y="62857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693</xdr:row>
      <xdr:rowOff>22860</xdr:rowOff>
    </xdr:from>
    <xdr:to>
      <xdr:col>11</xdr:col>
      <xdr:colOff>822960</xdr:colOff>
      <xdr:row>693</xdr:row>
      <xdr:rowOff>1203960</xdr:rowOff>
    </xdr:to>
    <xdr:pic>
      <xdr:nvPicPr>
        <xdr:cNvPr id="5825" name="Изображение 490" descr="resizeПП-00271018"/>
        <xdr:cNvPicPr>
          <a:picLocks noChangeAspect="1" noChangeArrowheads="1"/>
        </xdr:cNvPicPr>
      </xdr:nvPicPr>
      <xdr:blipFill>
        <a:blip xmlns:r="http://schemas.openxmlformats.org/officeDocument/2006/relationships" r:embed="rId362">
          <a:extLst>
            <a:ext uri="{28A0092B-C50C-407E-A947-70E740481C1C}">
              <a14:useLocalDpi xmlns:a14="http://schemas.microsoft.com/office/drawing/2010/main" val="0"/>
            </a:ext>
          </a:extLst>
        </a:blip>
        <a:srcRect/>
        <a:stretch>
          <a:fillRect/>
        </a:stretch>
      </xdr:blipFill>
      <xdr:spPr bwMode="auto">
        <a:xfrm>
          <a:off x="8191500" y="62979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694</xdr:row>
      <xdr:rowOff>22860</xdr:rowOff>
    </xdr:from>
    <xdr:to>
      <xdr:col>11</xdr:col>
      <xdr:colOff>822960</xdr:colOff>
      <xdr:row>694</xdr:row>
      <xdr:rowOff>1203960</xdr:rowOff>
    </xdr:to>
    <xdr:pic>
      <xdr:nvPicPr>
        <xdr:cNvPr id="5826" name="Изображение 491" descr="resizeПП-00271016"/>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8191500" y="63101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695</xdr:row>
      <xdr:rowOff>22860</xdr:rowOff>
    </xdr:from>
    <xdr:to>
      <xdr:col>11</xdr:col>
      <xdr:colOff>822960</xdr:colOff>
      <xdr:row>695</xdr:row>
      <xdr:rowOff>1203960</xdr:rowOff>
    </xdr:to>
    <xdr:pic>
      <xdr:nvPicPr>
        <xdr:cNvPr id="5827" name="Изображение 492" descr="resizeПП-00271016"/>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8191500" y="63223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699</xdr:row>
      <xdr:rowOff>22860</xdr:rowOff>
    </xdr:from>
    <xdr:to>
      <xdr:col>11</xdr:col>
      <xdr:colOff>822960</xdr:colOff>
      <xdr:row>699</xdr:row>
      <xdr:rowOff>1203960</xdr:rowOff>
    </xdr:to>
    <xdr:pic>
      <xdr:nvPicPr>
        <xdr:cNvPr id="5828" name="Изображение 493" descr="resizeПП-00261167"/>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8191500" y="63390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700</xdr:row>
      <xdr:rowOff>22860</xdr:rowOff>
    </xdr:from>
    <xdr:to>
      <xdr:col>11</xdr:col>
      <xdr:colOff>822960</xdr:colOff>
      <xdr:row>700</xdr:row>
      <xdr:rowOff>1203960</xdr:rowOff>
    </xdr:to>
    <xdr:pic>
      <xdr:nvPicPr>
        <xdr:cNvPr id="5829" name="Изображение 494" descr="resizeПП-00261167"/>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8191500" y="63512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703</xdr:row>
      <xdr:rowOff>22860</xdr:rowOff>
    </xdr:from>
    <xdr:to>
      <xdr:col>11</xdr:col>
      <xdr:colOff>822960</xdr:colOff>
      <xdr:row>703</xdr:row>
      <xdr:rowOff>1203960</xdr:rowOff>
    </xdr:to>
    <xdr:pic>
      <xdr:nvPicPr>
        <xdr:cNvPr id="5830" name="Изображение 495" descr="resizeПП-00276612"/>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8191500" y="63665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704</xdr:row>
      <xdr:rowOff>22860</xdr:rowOff>
    </xdr:from>
    <xdr:to>
      <xdr:col>11</xdr:col>
      <xdr:colOff>822960</xdr:colOff>
      <xdr:row>704</xdr:row>
      <xdr:rowOff>1203960</xdr:rowOff>
    </xdr:to>
    <xdr:pic>
      <xdr:nvPicPr>
        <xdr:cNvPr id="5831" name="Изображение 496" descr="resizeПП-00276610"/>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val="0"/>
            </a:ext>
          </a:extLst>
        </a:blip>
        <a:srcRect/>
        <a:stretch>
          <a:fillRect/>
        </a:stretch>
      </xdr:blipFill>
      <xdr:spPr bwMode="auto">
        <a:xfrm>
          <a:off x="8191500" y="63787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708</xdr:row>
      <xdr:rowOff>22860</xdr:rowOff>
    </xdr:from>
    <xdr:to>
      <xdr:col>11</xdr:col>
      <xdr:colOff>822960</xdr:colOff>
      <xdr:row>708</xdr:row>
      <xdr:rowOff>1203960</xdr:rowOff>
    </xdr:to>
    <xdr:pic>
      <xdr:nvPicPr>
        <xdr:cNvPr id="5832" name="Изображение 497" descr="resizeПП-00276599"/>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8191500" y="63954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709</xdr:row>
      <xdr:rowOff>22860</xdr:rowOff>
    </xdr:from>
    <xdr:to>
      <xdr:col>11</xdr:col>
      <xdr:colOff>822960</xdr:colOff>
      <xdr:row>709</xdr:row>
      <xdr:rowOff>1203960</xdr:rowOff>
    </xdr:to>
    <xdr:pic>
      <xdr:nvPicPr>
        <xdr:cNvPr id="5833" name="Изображение 498" descr="resizeПП-00276596"/>
        <xdr:cNvPicPr>
          <a:picLocks noChangeAspect="1" noChangeArrowheads="1"/>
        </xdr:cNvPicPr>
      </xdr:nvPicPr>
      <xdr:blipFill>
        <a:blip xmlns:r="http://schemas.openxmlformats.org/officeDocument/2006/relationships" r:embed="rId368">
          <a:extLst>
            <a:ext uri="{28A0092B-C50C-407E-A947-70E740481C1C}">
              <a14:useLocalDpi xmlns:a14="http://schemas.microsoft.com/office/drawing/2010/main" val="0"/>
            </a:ext>
          </a:extLst>
        </a:blip>
        <a:srcRect/>
        <a:stretch>
          <a:fillRect/>
        </a:stretch>
      </xdr:blipFill>
      <xdr:spPr bwMode="auto">
        <a:xfrm>
          <a:off x="8191500" y="64076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710</xdr:row>
      <xdr:rowOff>22860</xdr:rowOff>
    </xdr:from>
    <xdr:to>
      <xdr:col>11</xdr:col>
      <xdr:colOff>822960</xdr:colOff>
      <xdr:row>710</xdr:row>
      <xdr:rowOff>1203960</xdr:rowOff>
    </xdr:to>
    <xdr:pic>
      <xdr:nvPicPr>
        <xdr:cNvPr id="5834" name="Изображение 499" descr="resizeПП-00276594"/>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8191500" y="64198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711</xdr:row>
      <xdr:rowOff>22860</xdr:rowOff>
    </xdr:from>
    <xdr:to>
      <xdr:col>11</xdr:col>
      <xdr:colOff>822960</xdr:colOff>
      <xdr:row>711</xdr:row>
      <xdr:rowOff>1203960</xdr:rowOff>
    </xdr:to>
    <xdr:pic>
      <xdr:nvPicPr>
        <xdr:cNvPr id="5835" name="Изображение 500" descr="resizeПП-00276605"/>
        <xdr:cNvPicPr>
          <a:picLocks noChangeAspect="1" noChangeArrowheads="1"/>
        </xdr:cNvPicPr>
      </xdr:nvPicPr>
      <xdr:blipFill>
        <a:blip xmlns:r="http://schemas.openxmlformats.org/officeDocument/2006/relationships" r:embed="rId370">
          <a:extLst>
            <a:ext uri="{28A0092B-C50C-407E-A947-70E740481C1C}">
              <a14:useLocalDpi xmlns:a14="http://schemas.microsoft.com/office/drawing/2010/main" val="0"/>
            </a:ext>
          </a:extLst>
        </a:blip>
        <a:srcRect/>
        <a:stretch>
          <a:fillRect/>
        </a:stretch>
      </xdr:blipFill>
      <xdr:spPr bwMode="auto">
        <a:xfrm>
          <a:off x="8191500" y="64320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715</xdr:row>
      <xdr:rowOff>22860</xdr:rowOff>
    </xdr:from>
    <xdr:to>
      <xdr:col>11</xdr:col>
      <xdr:colOff>822960</xdr:colOff>
      <xdr:row>715</xdr:row>
      <xdr:rowOff>1203960</xdr:rowOff>
    </xdr:to>
    <xdr:pic>
      <xdr:nvPicPr>
        <xdr:cNvPr id="5836" name="Изображение 501" descr="resizeПП-00278989"/>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8191500" y="64488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716</xdr:row>
      <xdr:rowOff>22860</xdr:rowOff>
    </xdr:from>
    <xdr:to>
      <xdr:col>11</xdr:col>
      <xdr:colOff>822960</xdr:colOff>
      <xdr:row>716</xdr:row>
      <xdr:rowOff>1203960</xdr:rowOff>
    </xdr:to>
    <xdr:pic>
      <xdr:nvPicPr>
        <xdr:cNvPr id="5837" name="Изображение 502" descr="resizeПП-00278988"/>
        <xdr:cNvPicPr>
          <a:picLocks noChangeAspect="1" noChangeArrowheads="1"/>
        </xdr:cNvPicPr>
      </xdr:nvPicPr>
      <xdr:blipFill>
        <a:blip xmlns:r="http://schemas.openxmlformats.org/officeDocument/2006/relationships" r:embed="rId372">
          <a:extLst>
            <a:ext uri="{28A0092B-C50C-407E-A947-70E740481C1C}">
              <a14:useLocalDpi xmlns:a14="http://schemas.microsoft.com/office/drawing/2010/main" val="0"/>
            </a:ext>
          </a:extLst>
        </a:blip>
        <a:srcRect/>
        <a:stretch>
          <a:fillRect/>
        </a:stretch>
      </xdr:blipFill>
      <xdr:spPr bwMode="auto">
        <a:xfrm>
          <a:off x="8191500" y="64609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718</xdr:row>
      <xdr:rowOff>22860</xdr:rowOff>
    </xdr:from>
    <xdr:to>
      <xdr:col>11</xdr:col>
      <xdr:colOff>822960</xdr:colOff>
      <xdr:row>718</xdr:row>
      <xdr:rowOff>1203960</xdr:rowOff>
    </xdr:to>
    <xdr:pic>
      <xdr:nvPicPr>
        <xdr:cNvPr id="5838" name="Изображение 503" descr="resizeПП-00277081"/>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8191500" y="64747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721</xdr:row>
      <xdr:rowOff>22860</xdr:rowOff>
    </xdr:from>
    <xdr:to>
      <xdr:col>11</xdr:col>
      <xdr:colOff>822960</xdr:colOff>
      <xdr:row>721</xdr:row>
      <xdr:rowOff>1203960</xdr:rowOff>
    </xdr:to>
    <xdr:pic>
      <xdr:nvPicPr>
        <xdr:cNvPr id="5839" name="Изображение 504" descr="resizeПП-00278964"/>
        <xdr:cNvPicPr>
          <a:picLocks noChangeAspect="1" noChangeArrowheads="1"/>
        </xdr:cNvPicPr>
      </xdr:nvPicPr>
      <xdr:blipFill>
        <a:blip xmlns:r="http://schemas.openxmlformats.org/officeDocument/2006/relationships" r:embed="rId374">
          <a:extLst>
            <a:ext uri="{28A0092B-C50C-407E-A947-70E740481C1C}">
              <a14:useLocalDpi xmlns:a14="http://schemas.microsoft.com/office/drawing/2010/main" val="0"/>
            </a:ext>
          </a:extLst>
        </a:blip>
        <a:srcRect/>
        <a:stretch>
          <a:fillRect/>
        </a:stretch>
      </xdr:blipFill>
      <xdr:spPr bwMode="auto">
        <a:xfrm>
          <a:off x="8191500" y="64899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722</xdr:row>
      <xdr:rowOff>22860</xdr:rowOff>
    </xdr:from>
    <xdr:to>
      <xdr:col>11</xdr:col>
      <xdr:colOff>822960</xdr:colOff>
      <xdr:row>722</xdr:row>
      <xdr:rowOff>1203960</xdr:rowOff>
    </xdr:to>
    <xdr:pic>
      <xdr:nvPicPr>
        <xdr:cNvPr id="5840" name="Изображение 505" descr="resizeПП-00278981"/>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8191500" y="65021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723</xdr:row>
      <xdr:rowOff>22860</xdr:rowOff>
    </xdr:from>
    <xdr:to>
      <xdr:col>11</xdr:col>
      <xdr:colOff>822960</xdr:colOff>
      <xdr:row>723</xdr:row>
      <xdr:rowOff>1203960</xdr:rowOff>
    </xdr:to>
    <xdr:pic>
      <xdr:nvPicPr>
        <xdr:cNvPr id="5841" name="Изображение 506" descr="resizeПП-00278982"/>
        <xdr:cNvPicPr>
          <a:picLocks noChangeAspect="1" noChangeArrowheads="1"/>
        </xdr:cNvPicPr>
      </xdr:nvPicPr>
      <xdr:blipFill>
        <a:blip xmlns:r="http://schemas.openxmlformats.org/officeDocument/2006/relationships" r:embed="rId376">
          <a:extLst>
            <a:ext uri="{28A0092B-C50C-407E-A947-70E740481C1C}">
              <a14:useLocalDpi xmlns:a14="http://schemas.microsoft.com/office/drawing/2010/main" val="0"/>
            </a:ext>
          </a:extLst>
        </a:blip>
        <a:srcRect/>
        <a:stretch>
          <a:fillRect/>
        </a:stretch>
      </xdr:blipFill>
      <xdr:spPr bwMode="auto">
        <a:xfrm>
          <a:off x="8191500" y="65143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724</xdr:row>
      <xdr:rowOff>22860</xdr:rowOff>
    </xdr:from>
    <xdr:to>
      <xdr:col>11</xdr:col>
      <xdr:colOff>822960</xdr:colOff>
      <xdr:row>724</xdr:row>
      <xdr:rowOff>1203960</xdr:rowOff>
    </xdr:to>
    <xdr:pic>
      <xdr:nvPicPr>
        <xdr:cNvPr id="5842" name="Изображение 507" descr="resizeПП-00278962"/>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8191500" y="65265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725</xdr:row>
      <xdr:rowOff>22860</xdr:rowOff>
    </xdr:from>
    <xdr:to>
      <xdr:col>11</xdr:col>
      <xdr:colOff>822960</xdr:colOff>
      <xdr:row>725</xdr:row>
      <xdr:rowOff>1203960</xdr:rowOff>
    </xdr:to>
    <xdr:pic>
      <xdr:nvPicPr>
        <xdr:cNvPr id="5843" name="Изображение 508" descr="resizeПП-00278970"/>
        <xdr:cNvPicPr>
          <a:picLocks noChangeAspect="1" noChangeArrowheads="1"/>
        </xdr:cNvPicPr>
      </xdr:nvPicPr>
      <xdr:blipFill>
        <a:blip xmlns:r="http://schemas.openxmlformats.org/officeDocument/2006/relationships" r:embed="rId378">
          <a:extLst>
            <a:ext uri="{28A0092B-C50C-407E-A947-70E740481C1C}">
              <a14:useLocalDpi xmlns:a14="http://schemas.microsoft.com/office/drawing/2010/main" val="0"/>
            </a:ext>
          </a:extLst>
        </a:blip>
        <a:srcRect/>
        <a:stretch>
          <a:fillRect/>
        </a:stretch>
      </xdr:blipFill>
      <xdr:spPr bwMode="auto">
        <a:xfrm>
          <a:off x="8191500" y="65387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726</xdr:row>
      <xdr:rowOff>22860</xdr:rowOff>
    </xdr:from>
    <xdr:to>
      <xdr:col>11</xdr:col>
      <xdr:colOff>822960</xdr:colOff>
      <xdr:row>726</xdr:row>
      <xdr:rowOff>1203960</xdr:rowOff>
    </xdr:to>
    <xdr:pic>
      <xdr:nvPicPr>
        <xdr:cNvPr id="5844" name="Изображение 509" descr="resizeПП-00278980"/>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8191500" y="65509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727</xdr:row>
      <xdr:rowOff>22860</xdr:rowOff>
    </xdr:from>
    <xdr:to>
      <xdr:col>11</xdr:col>
      <xdr:colOff>822960</xdr:colOff>
      <xdr:row>727</xdr:row>
      <xdr:rowOff>1203960</xdr:rowOff>
    </xdr:to>
    <xdr:pic>
      <xdr:nvPicPr>
        <xdr:cNvPr id="5845" name="Изображение 510" descr="resizeПП-00278966"/>
        <xdr:cNvPicPr>
          <a:picLocks noChangeAspect="1" noChangeArrowheads="1"/>
        </xdr:cNvPicPr>
      </xdr:nvPicPr>
      <xdr:blipFill>
        <a:blip xmlns:r="http://schemas.openxmlformats.org/officeDocument/2006/relationships" r:embed="rId380">
          <a:extLst>
            <a:ext uri="{28A0092B-C50C-407E-A947-70E740481C1C}">
              <a14:useLocalDpi xmlns:a14="http://schemas.microsoft.com/office/drawing/2010/main" val="0"/>
            </a:ext>
          </a:extLst>
        </a:blip>
        <a:srcRect/>
        <a:stretch>
          <a:fillRect/>
        </a:stretch>
      </xdr:blipFill>
      <xdr:spPr bwMode="auto">
        <a:xfrm>
          <a:off x="8191500" y="65631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728</xdr:row>
      <xdr:rowOff>22860</xdr:rowOff>
    </xdr:from>
    <xdr:to>
      <xdr:col>11</xdr:col>
      <xdr:colOff>822960</xdr:colOff>
      <xdr:row>728</xdr:row>
      <xdr:rowOff>1203960</xdr:rowOff>
    </xdr:to>
    <xdr:pic>
      <xdr:nvPicPr>
        <xdr:cNvPr id="5846" name="Изображение 511" descr="resizeПП-00278963"/>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8191500" y="65752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729</xdr:row>
      <xdr:rowOff>22860</xdr:rowOff>
    </xdr:from>
    <xdr:to>
      <xdr:col>11</xdr:col>
      <xdr:colOff>822960</xdr:colOff>
      <xdr:row>729</xdr:row>
      <xdr:rowOff>1203960</xdr:rowOff>
    </xdr:to>
    <xdr:pic>
      <xdr:nvPicPr>
        <xdr:cNvPr id="5847" name="Изображение 512" descr="resizeПП-00278979"/>
        <xdr:cNvPicPr>
          <a:picLocks noChangeAspect="1" noChangeArrowheads="1"/>
        </xdr:cNvPicPr>
      </xdr:nvPicPr>
      <xdr:blipFill>
        <a:blip xmlns:r="http://schemas.openxmlformats.org/officeDocument/2006/relationships" r:embed="rId382">
          <a:extLst>
            <a:ext uri="{28A0092B-C50C-407E-A947-70E740481C1C}">
              <a14:useLocalDpi xmlns:a14="http://schemas.microsoft.com/office/drawing/2010/main" val="0"/>
            </a:ext>
          </a:extLst>
        </a:blip>
        <a:srcRect/>
        <a:stretch>
          <a:fillRect/>
        </a:stretch>
      </xdr:blipFill>
      <xdr:spPr bwMode="auto">
        <a:xfrm>
          <a:off x="8191500" y="65874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730</xdr:row>
      <xdr:rowOff>22860</xdr:rowOff>
    </xdr:from>
    <xdr:to>
      <xdr:col>11</xdr:col>
      <xdr:colOff>822960</xdr:colOff>
      <xdr:row>730</xdr:row>
      <xdr:rowOff>1203960</xdr:rowOff>
    </xdr:to>
    <xdr:pic>
      <xdr:nvPicPr>
        <xdr:cNvPr id="5848" name="Изображение 513" descr="resizeПП-00278983"/>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8191500" y="65996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732</xdr:row>
      <xdr:rowOff>22860</xdr:rowOff>
    </xdr:from>
    <xdr:to>
      <xdr:col>11</xdr:col>
      <xdr:colOff>822960</xdr:colOff>
      <xdr:row>732</xdr:row>
      <xdr:rowOff>1203960</xdr:rowOff>
    </xdr:to>
    <xdr:pic>
      <xdr:nvPicPr>
        <xdr:cNvPr id="5849" name="Изображение 514" descr="resizeПП-00278986"/>
        <xdr:cNvPicPr>
          <a:picLocks noChangeAspect="1" noChangeArrowheads="1"/>
        </xdr:cNvPicPr>
      </xdr:nvPicPr>
      <xdr:blipFill>
        <a:blip xmlns:r="http://schemas.openxmlformats.org/officeDocument/2006/relationships" r:embed="rId384">
          <a:extLst>
            <a:ext uri="{28A0092B-C50C-407E-A947-70E740481C1C}">
              <a14:useLocalDpi xmlns:a14="http://schemas.microsoft.com/office/drawing/2010/main" val="0"/>
            </a:ext>
          </a:extLst>
        </a:blip>
        <a:srcRect/>
        <a:stretch>
          <a:fillRect/>
        </a:stretch>
      </xdr:blipFill>
      <xdr:spPr bwMode="auto">
        <a:xfrm>
          <a:off x="8191500" y="66133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734</xdr:row>
      <xdr:rowOff>22860</xdr:rowOff>
    </xdr:from>
    <xdr:to>
      <xdr:col>11</xdr:col>
      <xdr:colOff>822960</xdr:colOff>
      <xdr:row>734</xdr:row>
      <xdr:rowOff>1203960</xdr:rowOff>
    </xdr:to>
    <xdr:pic>
      <xdr:nvPicPr>
        <xdr:cNvPr id="5850" name="Изображение 515" descr="resizeПП-00278991"/>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8191500" y="66271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737</xdr:row>
      <xdr:rowOff>22860</xdr:rowOff>
    </xdr:from>
    <xdr:to>
      <xdr:col>11</xdr:col>
      <xdr:colOff>822960</xdr:colOff>
      <xdr:row>737</xdr:row>
      <xdr:rowOff>1203960</xdr:rowOff>
    </xdr:to>
    <xdr:pic>
      <xdr:nvPicPr>
        <xdr:cNvPr id="5851" name="Изображение 516" descr="resizeПП-00278264"/>
        <xdr:cNvPicPr>
          <a:picLocks noChangeAspect="1" noChangeArrowheads="1"/>
        </xdr:cNvPicPr>
      </xdr:nvPicPr>
      <xdr:blipFill>
        <a:blip xmlns:r="http://schemas.openxmlformats.org/officeDocument/2006/relationships" r:embed="rId386">
          <a:extLst>
            <a:ext uri="{28A0092B-C50C-407E-A947-70E740481C1C}">
              <a14:useLocalDpi xmlns:a14="http://schemas.microsoft.com/office/drawing/2010/main" val="0"/>
            </a:ext>
          </a:extLst>
        </a:blip>
        <a:srcRect/>
        <a:stretch>
          <a:fillRect/>
        </a:stretch>
      </xdr:blipFill>
      <xdr:spPr bwMode="auto">
        <a:xfrm>
          <a:off x="8191500" y="66423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740</xdr:row>
      <xdr:rowOff>22860</xdr:rowOff>
    </xdr:from>
    <xdr:to>
      <xdr:col>11</xdr:col>
      <xdr:colOff>822960</xdr:colOff>
      <xdr:row>740</xdr:row>
      <xdr:rowOff>1203960</xdr:rowOff>
    </xdr:to>
    <xdr:pic>
      <xdr:nvPicPr>
        <xdr:cNvPr id="5852" name="Изображение 517" descr="resizeПП-00278282"/>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8191500" y="66575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741</xdr:row>
      <xdr:rowOff>22860</xdr:rowOff>
    </xdr:from>
    <xdr:to>
      <xdr:col>11</xdr:col>
      <xdr:colOff>822960</xdr:colOff>
      <xdr:row>741</xdr:row>
      <xdr:rowOff>1203960</xdr:rowOff>
    </xdr:to>
    <xdr:pic>
      <xdr:nvPicPr>
        <xdr:cNvPr id="5853" name="Изображение 518" descr="resizeПП-00278283"/>
        <xdr:cNvPicPr>
          <a:picLocks noChangeAspect="1" noChangeArrowheads="1"/>
        </xdr:cNvPicPr>
      </xdr:nvPicPr>
      <xdr:blipFill>
        <a:blip xmlns:r="http://schemas.openxmlformats.org/officeDocument/2006/relationships" r:embed="rId388">
          <a:extLst>
            <a:ext uri="{28A0092B-C50C-407E-A947-70E740481C1C}">
              <a14:useLocalDpi xmlns:a14="http://schemas.microsoft.com/office/drawing/2010/main" val="0"/>
            </a:ext>
          </a:extLst>
        </a:blip>
        <a:srcRect/>
        <a:stretch>
          <a:fillRect/>
        </a:stretch>
      </xdr:blipFill>
      <xdr:spPr bwMode="auto">
        <a:xfrm>
          <a:off x="8191500" y="66697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742</xdr:row>
      <xdr:rowOff>22860</xdr:rowOff>
    </xdr:from>
    <xdr:to>
      <xdr:col>11</xdr:col>
      <xdr:colOff>822960</xdr:colOff>
      <xdr:row>742</xdr:row>
      <xdr:rowOff>1203960</xdr:rowOff>
    </xdr:to>
    <xdr:pic>
      <xdr:nvPicPr>
        <xdr:cNvPr id="5854" name="Изображение 519" descr="resizeПП-00278285"/>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8191500" y="66819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743</xdr:row>
      <xdr:rowOff>22860</xdr:rowOff>
    </xdr:from>
    <xdr:to>
      <xdr:col>11</xdr:col>
      <xdr:colOff>822960</xdr:colOff>
      <xdr:row>743</xdr:row>
      <xdr:rowOff>1203960</xdr:rowOff>
    </xdr:to>
    <xdr:pic>
      <xdr:nvPicPr>
        <xdr:cNvPr id="5855" name="Изображение 520" descr="resizeПП-00278290"/>
        <xdr:cNvPicPr>
          <a:picLocks noChangeAspect="1" noChangeArrowheads="1"/>
        </xdr:cNvPicPr>
      </xdr:nvPicPr>
      <xdr:blipFill>
        <a:blip xmlns:r="http://schemas.openxmlformats.org/officeDocument/2006/relationships" r:embed="rId390">
          <a:extLst>
            <a:ext uri="{28A0092B-C50C-407E-A947-70E740481C1C}">
              <a14:useLocalDpi xmlns:a14="http://schemas.microsoft.com/office/drawing/2010/main" val="0"/>
            </a:ext>
          </a:extLst>
        </a:blip>
        <a:srcRect/>
        <a:stretch>
          <a:fillRect/>
        </a:stretch>
      </xdr:blipFill>
      <xdr:spPr bwMode="auto">
        <a:xfrm>
          <a:off x="8191500" y="66941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744</xdr:row>
      <xdr:rowOff>22860</xdr:rowOff>
    </xdr:from>
    <xdr:to>
      <xdr:col>11</xdr:col>
      <xdr:colOff>822960</xdr:colOff>
      <xdr:row>744</xdr:row>
      <xdr:rowOff>1203960</xdr:rowOff>
    </xdr:to>
    <xdr:pic>
      <xdr:nvPicPr>
        <xdr:cNvPr id="5856" name="Изображение 521" descr="resizeПП-00278289"/>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8191500" y="67063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745</xdr:row>
      <xdr:rowOff>22860</xdr:rowOff>
    </xdr:from>
    <xdr:to>
      <xdr:col>11</xdr:col>
      <xdr:colOff>822960</xdr:colOff>
      <xdr:row>745</xdr:row>
      <xdr:rowOff>1203960</xdr:rowOff>
    </xdr:to>
    <xdr:pic>
      <xdr:nvPicPr>
        <xdr:cNvPr id="5857" name="Изображение 522" descr="resizeПП-00278286"/>
        <xdr:cNvPicPr>
          <a:picLocks noChangeAspect="1" noChangeArrowheads="1"/>
        </xdr:cNvPicPr>
      </xdr:nvPicPr>
      <xdr:blipFill>
        <a:blip xmlns:r="http://schemas.openxmlformats.org/officeDocument/2006/relationships" r:embed="rId392">
          <a:extLst>
            <a:ext uri="{28A0092B-C50C-407E-A947-70E740481C1C}">
              <a14:useLocalDpi xmlns:a14="http://schemas.microsoft.com/office/drawing/2010/main" val="0"/>
            </a:ext>
          </a:extLst>
        </a:blip>
        <a:srcRect/>
        <a:stretch>
          <a:fillRect/>
        </a:stretch>
      </xdr:blipFill>
      <xdr:spPr bwMode="auto">
        <a:xfrm>
          <a:off x="8191500" y="67185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751</xdr:row>
      <xdr:rowOff>22860</xdr:rowOff>
    </xdr:from>
    <xdr:to>
      <xdr:col>11</xdr:col>
      <xdr:colOff>822960</xdr:colOff>
      <xdr:row>751</xdr:row>
      <xdr:rowOff>1203960</xdr:rowOff>
    </xdr:to>
    <xdr:pic>
      <xdr:nvPicPr>
        <xdr:cNvPr id="5858" name="Изображение 523" descr="resizeПП-00270735"/>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191500" y="67388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752</xdr:row>
      <xdr:rowOff>22860</xdr:rowOff>
    </xdr:from>
    <xdr:to>
      <xdr:col>11</xdr:col>
      <xdr:colOff>822960</xdr:colOff>
      <xdr:row>752</xdr:row>
      <xdr:rowOff>1203960</xdr:rowOff>
    </xdr:to>
    <xdr:pic>
      <xdr:nvPicPr>
        <xdr:cNvPr id="5859" name="Изображение 524" descr="resizeПП-00270735"/>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191500" y="67510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753</xdr:row>
      <xdr:rowOff>22860</xdr:rowOff>
    </xdr:from>
    <xdr:to>
      <xdr:col>11</xdr:col>
      <xdr:colOff>822960</xdr:colOff>
      <xdr:row>753</xdr:row>
      <xdr:rowOff>1203960</xdr:rowOff>
    </xdr:to>
    <xdr:pic>
      <xdr:nvPicPr>
        <xdr:cNvPr id="5860" name="Изображение 525" descr="resizeПП-00270746"/>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191500" y="67632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754</xdr:row>
      <xdr:rowOff>22860</xdr:rowOff>
    </xdr:from>
    <xdr:to>
      <xdr:col>11</xdr:col>
      <xdr:colOff>822960</xdr:colOff>
      <xdr:row>754</xdr:row>
      <xdr:rowOff>1203960</xdr:rowOff>
    </xdr:to>
    <xdr:pic>
      <xdr:nvPicPr>
        <xdr:cNvPr id="5861" name="Изображение 526" descr="resizeПП-00270746"/>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191500" y="67753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755</xdr:row>
      <xdr:rowOff>22860</xdr:rowOff>
    </xdr:from>
    <xdr:to>
      <xdr:col>11</xdr:col>
      <xdr:colOff>822960</xdr:colOff>
      <xdr:row>755</xdr:row>
      <xdr:rowOff>1203960</xdr:rowOff>
    </xdr:to>
    <xdr:pic>
      <xdr:nvPicPr>
        <xdr:cNvPr id="5862" name="Изображение 527" descr="resizeПП-00270741"/>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8191500" y="67875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756</xdr:row>
      <xdr:rowOff>22860</xdr:rowOff>
    </xdr:from>
    <xdr:to>
      <xdr:col>11</xdr:col>
      <xdr:colOff>822960</xdr:colOff>
      <xdr:row>756</xdr:row>
      <xdr:rowOff>1203960</xdr:rowOff>
    </xdr:to>
    <xdr:pic>
      <xdr:nvPicPr>
        <xdr:cNvPr id="5863" name="Изображение 528" descr="resizeПП-00270741"/>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8191500" y="67997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757</xdr:row>
      <xdr:rowOff>22860</xdr:rowOff>
    </xdr:from>
    <xdr:to>
      <xdr:col>11</xdr:col>
      <xdr:colOff>822960</xdr:colOff>
      <xdr:row>757</xdr:row>
      <xdr:rowOff>1203960</xdr:rowOff>
    </xdr:to>
    <xdr:pic>
      <xdr:nvPicPr>
        <xdr:cNvPr id="5864" name="Изображение 529" descr="resizeПП-00270751"/>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val="0"/>
            </a:ext>
          </a:extLst>
        </a:blip>
        <a:srcRect/>
        <a:stretch>
          <a:fillRect/>
        </a:stretch>
      </xdr:blipFill>
      <xdr:spPr bwMode="auto">
        <a:xfrm>
          <a:off x="8191500" y="68119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758</xdr:row>
      <xdr:rowOff>22860</xdr:rowOff>
    </xdr:from>
    <xdr:to>
      <xdr:col>11</xdr:col>
      <xdr:colOff>822960</xdr:colOff>
      <xdr:row>758</xdr:row>
      <xdr:rowOff>1203960</xdr:rowOff>
    </xdr:to>
    <xdr:pic>
      <xdr:nvPicPr>
        <xdr:cNvPr id="5865" name="Изображение 530" descr="resizeПП-00270751"/>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val="0"/>
            </a:ext>
          </a:extLst>
        </a:blip>
        <a:srcRect/>
        <a:stretch>
          <a:fillRect/>
        </a:stretch>
      </xdr:blipFill>
      <xdr:spPr bwMode="auto">
        <a:xfrm>
          <a:off x="8191500" y="68241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759</xdr:row>
      <xdr:rowOff>22860</xdr:rowOff>
    </xdr:from>
    <xdr:to>
      <xdr:col>11</xdr:col>
      <xdr:colOff>822960</xdr:colOff>
      <xdr:row>759</xdr:row>
      <xdr:rowOff>1203960</xdr:rowOff>
    </xdr:to>
    <xdr:pic>
      <xdr:nvPicPr>
        <xdr:cNvPr id="5866" name="Изображение 531" descr="resizeПП-00270738"/>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8191500" y="68363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760</xdr:row>
      <xdr:rowOff>22860</xdr:rowOff>
    </xdr:from>
    <xdr:to>
      <xdr:col>11</xdr:col>
      <xdr:colOff>822960</xdr:colOff>
      <xdr:row>760</xdr:row>
      <xdr:rowOff>1203960</xdr:rowOff>
    </xdr:to>
    <xdr:pic>
      <xdr:nvPicPr>
        <xdr:cNvPr id="5867" name="Изображение 532" descr="resizeПП-00270738"/>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8191500" y="68485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761</xdr:row>
      <xdr:rowOff>22860</xdr:rowOff>
    </xdr:from>
    <xdr:to>
      <xdr:col>11</xdr:col>
      <xdr:colOff>822960</xdr:colOff>
      <xdr:row>761</xdr:row>
      <xdr:rowOff>1203960</xdr:rowOff>
    </xdr:to>
    <xdr:pic>
      <xdr:nvPicPr>
        <xdr:cNvPr id="5868" name="Изображение 533" descr="resizeПП-00270755"/>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8191500" y="68607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762</xdr:row>
      <xdr:rowOff>22860</xdr:rowOff>
    </xdr:from>
    <xdr:to>
      <xdr:col>11</xdr:col>
      <xdr:colOff>822960</xdr:colOff>
      <xdr:row>762</xdr:row>
      <xdr:rowOff>1203960</xdr:rowOff>
    </xdr:to>
    <xdr:pic>
      <xdr:nvPicPr>
        <xdr:cNvPr id="5869" name="Изображение 534" descr="resizeПП-00270755"/>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8191500" y="68729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766</xdr:row>
      <xdr:rowOff>22860</xdr:rowOff>
    </xdr:from>
    <xdr:to>
      <xdr:col>11</xdr:col>
      <xdr:colOff>822960</xdr:colOff>
      <xdr:row>766</xdr:row>
      <xdr:rowOff>1203960</xdr:rowOff>
    </xdr:to>
    <xdr:pic>
      <xdr:nvPicPr>
        <xdr:cNvPr id="5870" name="Изображение 535" descr="resizeПП-00278998"/>
        <xdr:cNvPicPr>
          <a:picLocks noChangeAspect="1" noChangeArrowheads="1"/>
        </xdr:cNvPicPr>
      </xdr:nvPicPr>
      <xdr:blipFill>
        <a:blip xmlns:r="http://schemas.openxmlformats.org/officeDocument/2006/relationships" r:embed="rId399">
          <a:extLst>
            <a:ext uri="{28A0092B-C50C-407E-A947-70E740481C1C}">
              <a14:useLocalDpi xmlns:a14="http://schemas.microsoft.com/office/drawing/2010/main" val="0"/>
            </a:ext>
          </a:extLst>
        </a:blip>
        <a:srcRect/>
        <a:stretch>
          <a:fillRect/>
        </a:stretch>
      </xdr:blipFill>
      <xdr:spPr bwMode="auto">
        <a:xfrm>
          <a:off x="8191500" y="68896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767</xdr:row>
      <xdr:rowOff>22860</xdr:rowOff>
    </xdr:from>
    <xdr:to>
      <xdr:col>11</xdr:col>
      <xdr:colOff>822960</xdr:colOff>
      <xdr:row>767</xdr:row>
      <xdr:rowOff>1203960</xdr:rowOff>
    </xdr:to>
    <xdr:pic>
      <xdr:nvPicPr>
        <xdr:cNvPr id="5871" name="Изображение 536" descr="resizeПП-00278996"/>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8191500" y="69018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769</xdr:row>
      <xdr:rowOff>22860</xdr:rowOff>
    </xdr:from>
    <xdr:to>
      <xdr:col>11</xdr:col>
      <xdr:colOff>822960</xdr:colOff>
      <xdr:row>769</xdr:row>
      <xdr:rowOff>1203960</xdr:rowOff>
    </xdr:to>
    <xdr:pic>
      <xdr:nvPicPr>
        <xdr:cNvPr id="5872" name="Изображение 537" descr="resizeПП-00268967"/>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8191500" y="69156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770</xdr:row>
      <xdr:rowOff>22860</xdr:rowOff>
    </xdr:from>
    <xdr:to>
      <xdr:col>11</xdr:col>
      <xdr:colOff>822960</xdr:colOff>
      <xdr:row>770</xdr:row>
      <xdr:rowOff>1203960</xdr:rowOff>
    </xdr:to>
    <xdr:pic>
      <xdr:nvPicPr>
        <xdr:cNvPr id="5873" name="Изображение 538" descr="resizeПП-00268967"/>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8191500" y="69277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771</xdr:row>
      <xdr:rowOff>22860</xdr:rowOff>
    </xdr:from>
    <xdr:to>
      <xdr:col>11</xdr:col>
      <xdr:colOff>822960</xdr:colOff>
      <xdr:row>771</xdr:row>
      <xdr:rowOff>1203960</xdr:rowOff>
    </xdr:to>
    <xdr:pic>
      <xdr:nvPicPr>
        <xdr:cNvPr id="5874" name="Изображение 539" descr="resizeПП-00268964"/>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8191500" y="69399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772</xdr:row>
      <xdr:rowOff>22860</xdr:rowOff>
    </xdr:from>
    <xdr:to>
      <xdr:col>11</xdr:col>
      <xdr:colOff>822960</xdr:colOff>
      <xdr:row>772</xdr:row>
      <xdr:rowOff>1203960</xdr:rowOff>
    </xdr:to>
    <xdr:pic>
      <xdr:nvPicPr>
        <xdr:cNvPr id="5875" name="Изображение 540" descr="resizeПП-00268964"/>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8191500" y="69521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773</xdr:row>
      <xdr:rowOff>22860</xdr:rowOff>
    </xdr:from>
    <xdr:to>
      <xdr:col>11</xdr:col>
      <xdr:colOff>822960</xdr:colOff>
      <xdr:row>773</xdr:row>
      <xdr:rowOff>1203960</xdr:rowOff>
    </xdr:to>
    <xdr:pic>
      <xdr:nvPicPr>
        <xdr:cNvPr id="5876" name="Изображение 541" descr="resizeПП-00268951"/>
        <xdr:cNvPicPr>
          <a:picLocks noChangeAspect="1" noChangeArrowheads="1"/>
        </xdr:cNvPicPr>
      </xdr:nvPicPr>
      <xdr:blipFill>
        <a:blip xmlns:r="http://schemas.openxmlformats.org/officeDocument/2006/relationships" r:embed="rId403">
          <a:extLst>
            <a:ext uri="{28A0092B-C50C-407E-A947-70E740481C1C}">
              <a14:useLocalDpi xmlns:a14="http://schemas.microsoft.com/office/drawing/2010/main" val="0"/>
            </a:ext>
          </a:extLst>
        </a:blip>
        <a:srcRect/>
        <a:stretch>
          <a:fillRect/>
        </a:stretch>
      </xdr:blipFill>
      <xdr:spPr bwMode="auto">
        <a:xfrm>
          <a:off x="8191500" y="69643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774</xdr:row>
      <xdr:rowOff>22860</xdr:rowOff>
    </xdr:from>
    <xdr:to>
      <xdr:col>11</xdr:col>
      <xdr:colOff>822960</xdr:colOff>
      <xdr:row>774</xdr:row>
      <xdr:rowOff>1203960</xdr:rowOff>
    </xdr:to>
    <xdr:pic>
      <xdr:nvPicPr>
        <xdr:cNvPr id="5877" name="Изображение 542" descr="resizeПП-00268951"/>
        <xdr:cNvPicPr>
          <a:picLocks noChangeAspect="1" noChangeArrowheads="1"/>
        </xdr:cNvPicPr>
      </xdr:nvPicPr>
      <xdr:blipFill>
        <a:blip xmlns:r="http://schemas.openxmlformats.org/officeDocument/2006/relationships" r:embed="rId403">
          <a:extLst>
            <a:ext uri="{28A0092B-C50C-407E-A947-70E740481C1C}">
              <a14:useLocalDpi xmlns:a14="http://schemas.microsoft.com/office/drawing/2010/main" val="0"/>
            </a:ext>
          </a:extLst>
        </a:blip>
        <a:srcRect/>
        <a:stretch>
          <a:fillRect/>
        </a:stretch>
      </xdr:blipFill>
      <xdr:spPr bwMode="auto">
        <a:xfrm>
          <a:off x="8191500" y="69765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775</xdr:row>
      <xdr:rowOff>22860</xdr:rowOff>
    </xdr:from>
    <xdr:to>
      <xdr:col>11</xdr:col>
      <xdr:colOff>822960</xdr:colOff>
      <xdr:row>775</xdr:row>
      <xdr:rowOff>1203960</xdr:rowOff>
    </xdr:to>
    <xdr:pic>
      <xdr:nvPicPr>
        <xdr:cNvPr id="5878" name="Изображение 543" descr="resizeПП-00268963"/>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8191500" y="69887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776</xdr:row>
      <xdr:rowOff>22860</xdr:rowOff>
    </xdr:from>
    <xdr:to>
      <xdr:col>11</xdr:col>
      <xdr:colOff>822960</xdr:colOff>
      <xdr:row>776</xdr:row>
      <xdr:rowOff>1203960</xdr:rowOff>
    </xdr:to>
    <xdr:pic>
      <xdr:nvPicPr>
        <xdr:cNvPr id="5879" name="Изображение 544" descr="resizeПП-00268963"/>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8191500" y="70009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777</xdr:row>
      <xdr:rowOff>22860</xdr:rowOff>
    </xdr:from>
    <xdr:to>
      <xdr:col>11</xdr:col>
      <xdr:colOff>822960</xdr:colOff>
      <xdr:row>777</xdr:row>
      <xdr:rowOff>1203960</xdr:rowOff>
    </xdr:to>
    <xdr:pic>
      <xdr:nvPicPr>
        <xdr:cNvPr id="5880" name="Изображение 545" descr="resizeПП-00268956"/>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8191500" y="70131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778</xdr:row>
      <xdr:rowOff>22860</xdr:rowOff>
    </xdr:from>
    <xdr:to>
      <xdr:col>11</xdr:col>
      <xdr:colOff>822960</xdr:colOff>
      <xdr:row>778</xdr:row>
      <xdr:rowOff>1203960</xdr:rowOff>
    </xdr:to>
    <xdr:pic>
      <xdr:nvPicPr>
        <xdr:cNvPr id="5881" name="Изображение 546" descr="resizeПП-00268956"/>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8191500" y="70253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779</xdr:row>
      <xdr:rowOff>22860</xdr:rowOff>
    </xdr:from>
    <xdr:to>
      <xdr:col>11</xdr:col>
      <xdr:colOff>822960</xdr:colOff>
      <xdr:row>779</xdr:row>
      <xdr:rowOff>1203960</xdr:rowOff>
    </xdr:to>
    <xdr:pic>
      <xdr:nvPicPr>
        <xdr:cNvPr id="5882" name="Изображение 547" descr="resizeПП-00268971"/>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8191500" y="70375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780</xdr:row>
      <xdr:rowOff>22860</xdr:rowOff>
    </xdr:from>
    <xdr:to>
      <xdr:col>11</xdr:col>
      <xdr:colOff>822960</xdr:colOff>
      <xdr:row>780</xdr:row>
      <xdr:rowOff>1203960</xdr:rowOff>
    </xdr:to>
    <xdr:pic>
      <xdr:nvPicPr>
        <xdr:cNvPr id="5883" name="Изображение 548" descr="resizeПП-00268971"/>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8191500" y="70497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783</xdr:row>
      <xdr:rowOff>22860</xdr:rowOff>
    </xdr:from>
    <xdr:to>
      <xdr:col>11</xdr:col>
      <xdr:colOff>822960</xdr:colOff>
      <xdr:row>783</xdr:row>
      <xdr:rowOff>1203960</xdr:rowOff>
    </xdr:to>
    <xdr:pic>
      <xdr:nvPicPr>
        <xdr:cNvPr id="5884" name="Изображение 549" descr="resizeПП-00268973"/>
        <xdr:cNvPicPr>
          <a:picLocks noChangeAspect="1" noChangeArrowheads="1"/>
        </xdr:cNvPicPr>
      </xdr:nvPicPr>
      <xdr:blipFill>
        <a:blip xmlns:r="http://schemas.openxmlformats.org/officeDocument/2006/relationships" r:embed="rId407">
          <a:extLst>
            <a:ext uri="{28A0092B-C50C-407E-A947-70E740481C1C}">
              <a14:useLocalDpi xmlns:a14="http://schemas.microsoft.com/office/drawing/2010/main" val="0"/>
            </a:ext>
          </a:extLst>
        </a:blip>
        <a:srcRect/>
        <a:stretch>
          <a:fillRect/>
        </a:stretch>
      </xdr:blipFill>
      <xdr:spPr bwMode="auto">
        <a:xfrm>
          <a:off x="8191500" y="70649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784</xdr:row>
      <xdr:rowOff>22860</xdr:rowOff>
    </xdr:from>
    <xdr:to>
      <xdr:col>11</xdr:col>
      <xdr:colOff>822960</xdr:colOff>
      <xdr:row>784</xdr:row>
      <xdr:rowOff>1203960</xdr:rowOff>
    </xdr:to>
    <xdr:pic>
      <xdr:nvPicPr>
        <xdr:cNvPr id="5885" name="Изображение 550" descr="resizeПП-00268973"/>
        <xdr:cNvPicPr>
          <a:picLocks noChangeAspect="1" noChangeArrowheads="1"/>
        </xdr:cNvPicPr>
      </xdr:nvPicPr>
      <xdr:blipFill>
        <a:blip xmlns:r="http://schemas.openxmlformats.org/officeDocument/2006/relationships" r:embed="rId407">
          <a:extLst>
            <a:ext uri="{28A0092B-C50C-407E-A947-70E740481C1C}">
              <a14:useLocalDpi xmlns:a14="http://schemas.microsoft.com/office/drawing/2010/main" val="0"/>
            </a:ext>
          </a:extLst>
        </a:blip>
        <a:srcRect/>
        <a:stretch>
          <a:fillRect/>
        </a:stretch>
      </xdr:blipFill>
      <xdr:spPr bwMode="auto">
        <a:xfrm>
          <a:off x="8191500" y="70771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785</xdr:row>
      <xdr:rowOff>22860</xdr:rowOff>
    </xdr:from>
    <xdr:to>
      <xdr:col>11</xdr:col>
      <xdr:colOff>822960</xdr:colOff>
      <xdr:row>785</xdr:row>
      <xdr:rowOff>1203960</xdr:rowOff>
    </xdr:to>
    <xdr:pic>
      <xdr:nvPicPr>
        <xdr:cNvPr id="5886" name="Изображение 551" descr="resizeПП-00268965"/>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8191500" y="70893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786</xdr:row>
      <xdr:rowOff>22860</xdr:rowOff>
    </xdr:from>
    <xdr:to>
      <xdr:col>11</xdr:col>
      <xdr:colOff>822960</xdr:colOff>
      <xdr:row>786</xdr:row>
      <xdr:rowOff>1203960</xdr:rowOff>
    </xdr:to>
    <xdr:pic>
      <xdr:nvPicPr>
        <xdr:cNvPr id="5887" name="Изображение 552" descr="resizeПП-00268965"/>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8191500" y="71015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787</xdr:row>
      <xdr:rowOff>22860</xdr:rowOff>
    </xdr:from>
    <xdr:to>
      <xdr:col>11</xdr:col>
      <xdr:colOff>822960</xdr:colOff>
      <xdr:row>787</xdr:row>
      <xdr:rowOff>1203960</xdr:rowOff>
    </xdr:to>
    <xdr:pic>
      <xdr:nvPicPr>
        <xdr:cNvPr id="5888" name="Изображение 553" descr="resizeПП-00268954"/>
        <xdr:cNvPicPr>
          <a:picLocks noChangeAspect="1" noChangeArrowheads="1"/>
        </xdr:cNvPicPr>
      </xdr:nvPicPr>
      <xdr:blipFill>
        <a:blip xmlns:r="http://schemas.openxmlformats.org/officeDocument/2006/relationships" r:embed="rId409">
          <a:extLst>
            <a:ext uri="{28A0092B-C50C-407E-A947-70E740481C1C}">
              <a14:useLocalDpi xmlns:a14="http://schemas.microsoft.com/office/drawing/2010/main" val="0"/>
            </a:ext>
          </a:extLst>
        </a:blip>
        <a:srcRect/>
        <a:stretch>
          <a:fillRect/>
        </a:stretch>
      </xdr:blipFill>
      <xdr:spPr bwMode="auto">
        <a:xfrm>
          <a:off x="8191500" y="71137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788</xdr:row>
      <xdr:rowOff>22860</xdr:rowOff>
    </xdr:from>
    <xdr:to>
      <xdr:col>11</xdr:col>
      <xdr:colOff>822960</xdr:colOff>
      <xdr:row>788</xdr:row>
      <xdr:rowOff>1203960</xdr:rowOff>
    </xdr:to>
    <xdr:pic>
      <xdr:nvPicPr>
        <xdr:cNvPr id="5889" name="Изображение 554" descr="resizeПП-00268954"/>
        <xdr:cNvPicPr>
          <a:picLocks noChangeAspect="1" noChangeArrowheads="1"/>
        </xdr:cNvPicPr>
      </xdr:nvPicPr>
      <xdr:blipFill>
        <a:blip xmlns:r="http://schemas.openxmlformats.org/officeDocument/2006/relationships" r:embed="rId409">
          <a:extLst>
            <a:ext uri="{28A0092B-C50C-407E-A947-70E740481C1C}">
              <a14:useLocalDpi xmlns:a14="http://schemas.microsoft.com/office/drawing/2010/main" val="0"/>
            </a:ext>
          </a:extLst>
        </a:blip>
        <a:srcRect/>
        <a:stretch>
          <a:fillRect/>
        </a:stretch>
      </xdr:blipFill>
      <xdr:spPr bwMode="auto">
        <a:xfrm>
          <a:off x="8191500" y="71259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789</xdr:row>
      <xdr:rowOff>22860</xdr:rowOff>
    </xdr:from>
    <xdr:to>
      <xdr:col>11</xdr:col>
      <xdr:colOff>822960</xdr:colOff>
      <xdr:row>789</xdr:row>
      <xdr:rowOff>1203960</xdr:rowOff>
    </xdr:to>
    <xdr:pic>
      <xdr:nvPicPr>
        <xdr:cNvPr id="5890" name="Изображение 555" descr="resizeПП-00268962"/>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8191500" y="71381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790</xdr:row>
      <xdr:rowOff>22860</xdr:rowOff>
    </xdr:from>
    <xdr:to>
      <xdr:col>11</xdr:col>
      <xdr:colOff>822960</xdr:colOff>
      <xdr:row>790</xdr:row>
      <xdr:rowOff>1203960</xdr:rowOff>
    </xdr:to>
    <xdr:pic>
      <xdr:nvPicPr>
        <xdr:cNvPr id="5891" name="Изображение 556" descr="resizeПП-00268962"/>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8191500" y="71503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792</xdr:row>
      <xdr:rowOff>22860</xdr:rowOff>
    </xdr:from>
    <xdr:to>
      <xdr:col>11</xdr:col>
      <xdr:colOff>822960</xdr:colOff>
      <xdr:row>792</xdr:row>
      <xdr:rowOff>1203960</xdr:rowOff>
    </xdr:to>
    <xdr:pic>
      <xdr:nvPicPr>
        <xdr:cNvPr id="5892" name="Изображение 557" descr="resizeПП-00279002"/>
        <xdr:cNvPicPr>
          <a:picLocks noChangeAspect="1" noChangeArrowheads="1"/>
        </xdr:cNvPicPr>
      </xdr:nvPicPr>
      <xdr:blipFill>
        <a:blip xmlns:r="http://schemas.openxmlformats.org/officeDocument/2006/relationships" r:embed="rId411">
          <a:extLst>
            <a:ext uri="{28A0092B-C50C-407E-A947-70E740481C1C}">
              <a14:useLocalDpi xmlns:a14="http://schemas.microsoft.com/office/drawing/2010/main" val="0"/>
            </a:ext>
          </a:extLst>
        </a:blip>
        <a:srcRect/>
        <a:stretch>
          <a:fillRect/>
        </a:stretch>
      </xdr:blipFill>
      <xdr:spPr bwMode="auto">
        <a:xfrm>
          <a:off x="8191500" y="71640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793</xdr:row>
      <xdr:rowOff>22860</xdr:rowOff>
    </xdr:from>
    <xdr:to>
      <xdr:col>11</xdr:col>
      <xdr:colOff>822960</xdr:colOff>
      <xdr:row>793</xdr:row>
      <xdr:rowOff>1203960</xdr:rowOff>
    </xdr:to>
    <xdr:pic>
      <xdr:nvPicPr>
        <xdr:cNvPr id="5893" name="Изображение 558" descr="resizeПП-00279003"/>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8191500" y="71762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797</xdr:row>
      <xdr:rowOff>22860</xdr:rowOff>
    </xdr:from>
    <xdr:to>
      <xdr:col>11</xdr:col>
      <xdr:colOff>822960</xdr:colOff>
      <xdr:row>797</xdr:row>
      <xdr:rowOff>1203960</xdr:rowOff>
    </xdr:to>
    <xdr:pic>
      <xdr:nvPicPr>
        <xdr:cNvPr id="5894" name="Изображение 559" descr="resizeПП-00277790"/>
        <xdr:cNvPicPr>
          <a:picLocks noChangeAspect="1" noChangeArrowheads="1"/>
        </xdr:cNvPicPr>
      </xdr:nvPicPr>
      <xdr:blipFill>
        <a:blip xmlns:r="http://schemas.openxmlformats.org/officeDocument/2006/relationships" r:embed="rId413">
          <a:extLst>
            <a:ext uri="{28A0092B-C50C-407E-A947-70E740481C1C}">
              <a14:useLocalDpi xmlns:a14="http://schemas.microsoft.com/office/drawing/2010/main" val="0"/>
            </a:ext>
          </a:extLst>
        </a:blip>
        <a:srcRect/>
        <a:stretch>
          <a:fillRect/>
        </a:stretch>
      </xdr:blipFill>
      <xdr:spPr bwMode="auto">
        <a:xfrm>
          <a:off x="8191500" y="71929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798</xdr:row>
      <xdr:rowOff>22860</xdr:rowOff>
    </xdr:from>
    <xdr:to>
      <xdr:col>11</xdr:col>
      <xdr:colOff>822960</xdr:colOff>
      <xdr:row>798</xdr:row>
      <xdr:rowOff>1203960</xdr:rowOff>
    </xdr:to>
    <xdr:pic>
      <xdr:nvPicPr>
        <xdr:cNvPr id="5895" name="Изображение 560" descr="resizeПП-00277791"/>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8191500" y="72051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799</xdr:row>
      <xdr:rowOff>22860</xdr:rowOff>
    </xdr:from>
    <xdr:to>
      <xdr:col>11</xdr:col>
      <xdr:colOff>822960</xdr:colOff>
      <xdr:row>799</xdr:row>
      <xdr:rowOff>1203960</xdr:rowOff>
    </xdr:to>
    <xdr:pic>
      <xdr:nvPicPr>
        <xdr:cNvPr id="5896" name="Изображение 561" descr="resizeПП-00277793"/>
        <xdr:cNvPicPr>
          <a:picLocks noChangeAspect="1" noChangeArrowheads="1"/>
        </xdr:cNvPicPr>
      </xdr:nvPicPr>
      <xdr:blipFill>
        <a:blip xmlns:r="http://schemas.openxmlformats.org/officeDocument/2006/relationships" r:embed="rId415">
          <a:extLst>
            <a:ext uri="{28A0092B-C50C-407E-A947-70E740481C1C}">
              <a14:useLocalDpi xmlns:a14="http://schemas.microsoft.com/office/drawing/2010/main" val="0"/>
            </a:ext>
          </a:extLst>
        </a:blip>
        <a:srcRect/>
        <a:stretch>
          <a:fillRect/>
        </a:stretch>
      </xdr:blipFill>
      <xdr:spPr bwMode="auto">
        <a:xfrm>
          <a:off x="8191500" y="72173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800</xdr:row>
      <xdr:rowOff>22860</xdr:rowOff>
    </xdr:from>
    <xdr:to>
      <xdr:col>11</xdr:col>
      <xdr:colOff>822960</xdr:colOff>
      <xdr:row>800</xdr:row>
      <xdr:rowOff>1203960</xdr:rowOff>
    </xdr:to>
    <xdr:pic>
      <xdr:nvPicPr>
        <xdr:cNvPr id="5897" name="Изображение 562" descr="resizeПП-00277785"/>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8191500" y="72295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806</xdr:row>
      <xdr:rowOff>22860</xdr:rowOff>
    </xdr:from>
    <xdr:to>
      <xdr:col>11</xdr:col>
      <xdr:colOff>822960</xdr:colOff>
      <xdr:row>806</xdr:row>
      <xdr:rowOff>1203960</xdr:rowOff>
    </xdr:to>
    <xdr:pic>
      <xdr:nvPicPr>
        <xdr:cNvPr id="5898" name="Изображение 563" descr="resizeПП-00274714"/>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191500" y="72498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807</xdr:row>
      <xdr:rowOff>22860</xdr:rowOff>
    </xdr:from>
    <xdr:to>
      <xdr:col>11</xdr:col>
      <xdr:colOff>822960</xdr:colOff>
      <xdr:row>807</xdr:row>
      <xdr:rowOff>1203960</xdr:rowOff>
    </xdr:to>
    <xdr:pic>
      <xdr:nvPicPr>
        <xdr:cNvPr id="5899" name="Изображение 564" descr="resizeПП-00274714"/>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191500" y="72620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808</xdr:row>
      <xdr:rowOff>22860</xdr:rowOff>
    </xdr:from>
    <xdr:to>
      <xdr:col>11</xdr:col>
      <xdr:colOff>822960</xdr:colOff>
      <xdr:row>808</xdr:row>
      <xdr:rowOff>1203960</xdr:rowOff>
    </xdr:to>
    <xdr:pic>
      <xdr:nvPicPr>
        <xdr:cNvPr id="5900" name="Изображение 565" descr="resizeПП-00274719"/>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8191500" y="72742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809</xdr:row>
      <xdr:rowOff>22860</xdr:rowOff>
    </xdr:from>
    <xdr:to>
      <xdr:col>11</xdr:col>
      <xdr:colOff>822960</xdr:colOff>
      <xdr:row>809</xdr:row>
      <xdr:rowOff>1203960</xdr:rowOff>
    </xdr:to>
    <xdr:pic>
      <xdr:nvPicPr>
        <xdr:cNvPr id="5901" name="Изображение 566" descr="resizeПП-00274719"/>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8191500" y="72863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810</xdr:row>
      <xdr:rowOff>22860</xdr:rowOff>
    </xdr:from>
    <xdr:to>
      <xdr:col>11</xdr:col>
      <xdr:colOff>822960</xdr:colOff>
      <xdr:row>810</xdr:row>
      <xdr:rowOff>1203960</xdr:rowOff>
    </xdr:to>
    <xdr:pic>
      <xdr:nvPicPr>
        <xdr:cNvPr id="5902" name="Изображение 567" descr="resizeПП-00274722"/>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8191500" y="72985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811</xdr:row>
      <xdr:rowOff>22860</xdr:rowOff>
    </xdr:from>
    <xdr:to>
      <xdr:col>11</xdr:col>
      <xdr:colOff>822960</xdr:colOff>
      <xdr:row>811</xdr:row>
      <xdr:rowOff>1203960</xdr:rowOff>
    </xdr:to>
    <xdr:pic>
      <xdr:nvPicPr>
        <xdr:cNvPr id="5903" name="Изображение 568" descr="resizeПП-00274722"/>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8191500" y="73107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812</xdr:row>
      <xdr:rowOff>22860</xdr:rowOff>
    </xdr:from>
    <xdr:to>
      <xdr:col>11</xdr:col>
      <xdr:colOff>822960</xdr:colOff>
      <xdr:row>812</xdr:row>
      <xdr:rowOff>1203960</xdr:rowOff>
    </xdr:to>
    <xdr:pic>
      <xdr:nvPicPr>
        <xdr:cNvPr id="5904" name="Изображение 569" descr="resizeПП-00274727"/>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8191500" y="73229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813</xdr:row>
      <xdr:rowOff>22860</xdr:rowOff>
    </xdr:from>
    <xdr:to>
      <xdr:col>11</xdr:col>
      <xdr:colOff>822960</xdr:colOff>
      <xdr:row>813</xdr:row>
      <xdr:rowOff>1203960</xdr:rowOff>
    </xdr:to>
    <xdr:pic>
      <xdr:nvPicPr>
        <xdr:cNvPr id="5905" name="Изображение 570" descr="resizeПП-00274727"/>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8191500" y="73351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814</xdr:row>
      <xdr:rowOff>22860</xdr:rowOff>
    </xdr:from>
    <xdr:to>
      <xdr:col>11</xdr:col>
      <xdr:colOff>822960</xdr:colOff>
      <xdr:row>814</xdr:row>
      <xdr:rowOff>1203960</xdr:rowOff>
    </xdr:to>
    <xdr:pic>
      <xdr:nvPicPr>
        <xdr:cNvPr id="5906" name="Изображение 571" descr="resizeПП-00274730"/>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8191500" y="73473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815</xdr:row>
      <xdr:rowOff>22860</xdr:rowOff>
    </xdr:from>
    <xdr:to>
      <xdr:col>11</xdr:col>
      <xdr:colOff>822960</xdr:colOff>
      <xdr:row>815</xdr:row>
      <xdr:rowOff>1203960</xdr:rowOff>
    </xdr:to>
    <xdr:pic>
      <xdr:nvPicPr>
        <xdr:cNvPr id="5907" name="Изображение 572" descr="resizeПП-00274730"/>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8191500" y="73595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816</xdr:row>
      <xdr:rowOff>22860</xdr:rowOff>
    </xdr:from>
    <xdr:to>
      <xdr:col>11</xdr:col>
      <xdr:colOff>822960</xdr:colOff>
      <xdr:row>816</xdr:row>
      <xdr:rowOff>1203960</xdr:rowOff>
    </xdr:to>
    <xdr:pic>
      <xdr:nvPicPr>
        <xdr:cNvPr id="5908" name="Изображение 573" descr="resizeПП-00274732"/>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8191500" y="73717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817</xdr:row>
      <xdr:rowOff>22860</xdr:rowOff>
    </xdr:from>
    <xdr:to>
      <xdr:col>11</xdr:col>
      <xdr:colOff>822960</xdr:colOff>
      <xdr:row>817</xdr:row>
      <xdr:rowOff>1203960</xdr:rowOff>
    </xdr:to>
    <xdr:pic>
      <xdr:nvPicPr>
        <xdr:cNvPr id="5909" name="Изображение 574" descr="resizeПП-00274732"/>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8191500" y="73839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818</xdr:row>
      <xdr:rowOff>22860</xdr:rowOff>
    </xdr:from>
    <xdr:to>
      <xdr:col>11</xdr:col>
      <xdr:colOff>822960</xdr:colOff>
      <xdr:row>818</xdr:row>
      <xdr:rowOff>1203960</xdr:rowOff>
    </xdr:to>
    <xdr:pic>
      <xdr:nvPicPr>
        <xdr:cNvPr id="5910" name="Изображение 575" descr="resizeПП-00274733"/>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8191500" y="73961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819</xdr:row>
      <xdr:rowOff>22860</xdr:rowOff>
    </xdr:from>
    <xdr:to>
      <xdr:col>11</xdr:col>
      <xdr:colOff>822960</xdr:colOff>
      <xdr:row>819</xdr:row>
      <xdr:rowOff>1203960</xdr:rowOff>
    </xdr:to>
    <xdr:pic>
      <xdr:nvPicPr>
        <xdr:cNvPr id="5911" name="Изображение 576" descr="resizeПП-00274733"/>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8191500" y="74083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820</xdr:row>
      <xdr:rowOff>22860</xdr:rowOff>
    </xdr:from>
    <xdr:to>
      <xdr:col>11</xdr:col>
      <xdr:colOff>822960</xdr:colOff>
      <xdr:row>820</xdr:row>
      <xdr:rowOff>1203960</xdr:rowOff>
    </xdr:to>
    <xdr:pic>
      <xdr:nvPicPr>
        <xdr:cNvPr id="5912" name="Изображение 577" descr="resizeПП-00274786"/>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8191500" y="74205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821</xdr:row>
      <xdr:rowOff>22860</xdr:rowOff>
    </xdr:from>
    <xdr:to>
      <xdr:col>11</xdr:col>
      <xdr:colOff>822960</xdr:colOff>
      <xdr:row>821</xdr:row>
      <xdr:rowOff>1203960</xdr:rowOff>
    </xdr:to>
    <xdr:pic>
      <xdr:nvPicPr>
        <xdr:cNvPr id="5913" name="Изображение 578" descr="resizeПП-00274786"/>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8191500" y="74327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822</xdr:row>
      <xdr:rowOff>22860</xdr:rowOff>
    </xdr:from>
    <xdr:to>
      <xdr:col>11</xdr:col>
      <xdr:colOff>822960</xdr:colOff>
      <xdr:row>822</xdr:row>
      <xdr:rowOff>1203960</xdr:rowOff>
    </xdr:to>
    <xdr:pic>
      <xdr:nvPicPr>
        <xdr:cNvPr id="5914" name="Изображение 579" descr="resizeПП-00274785"/>
        <xdr:cNvPicPr>
          <a:picLocks noChangeAspect="1" noChangeArrowheads="1"/>
        </xdr:cNvPicPr>
      </xdr:nvPicPr>
      <xdr:blipFill>
        <a:blip xmlns:r="http://schemas.openxmlformats.org/officeDocument/2006/relationships" r:embed="rId425">
          <a:extLst>
            <a:ext uri="{28A0092B-C50C-407E-A947-70E740481C1C}">
              <a14:useLocalDpi xmlns:a14="http://schemas.microsoft.com/office/drawing/2010/main" val="0"/>
            </a:ext>
          </a:extLst>
        </a:blip>
        <a:srcRect/>
        <a:stretch>
          <a:fillRect/>
        </a:stretch>
      </xdr:blipFill>
      <xdr:spPr bwMode="auto">
        <a:xfrm>
          <a:off x="8191500" y="74448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823</xdr:row>
      <xdr:rowOff>22860</xdr:rowOff>
    </xdr:from>
    <xdr:to>
      <xdr:col>11</xdr:col>
      <xdr:colOff>822960</xdr:colOff>
      <xdr:row>823</xdr:row>
      <xdr:rowOff>1203960</xdr:rowOff>
    </xdr:to>
    <xdr:pic>
      <xdr:nvPicPr>
        <xdr:cNvPr id="5915" name="Изображение 580" descr="resizeПП-00274785"/>
        <xdr:cNvPicPr>
          <a:picLocks noChangeAspect="1" noChangeArrowheads="1"/>
        </xdr:cNvPicPr>
      </xdr:nvPicPr>
      <xdr:blipFill>
        <a:blip xmlns:r="http://schemas.openxmlformats.org/officeDocument/2006/relationships" r:embed="rId425">
          <a:extLst>
            <a:ext uri="{28A0092B-C50C-407E-A947-70E740481C1C}">
              <a14:useLocalDpi xmlns:a14="http://schemas.microsoft.com/office/drawing/2010/main" val="0"/>
            </a:ext>
          </a:extLst>
        </a:blip>
        <a:srcRect/>
        <a:stretch>
          <a:fillRect/>
        </a:stretch>
      </xdr:blipFill>
      <xdr:spPr bwMode="auto">
        <a:xfrm>
          <a:off x="8191500" y="74570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824</xdr:row>
      <xdr:rowOff>22860</xdr:rowOff>
    </xdr:from>
    <xdr:to>
      <xdr:col>11</xdr:col>
      <xdr:colOff>822960</xdr:colOff>
      <xdr:row>824</xdr:row>
      <xdr:rowOff>1203960</xdr:rowOff>
    </xdr:to>
    <xdr:pic>
      <xdr:nvPicPr>
        <xdr:cNvPr id="5916" name="Изображение 581" descr="resizeПП-00274789"/>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191500" y="74692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825</xdr:row>
      <xdr:rowOff>22860</xdr:rowOff>
    </xdr:from>
    <xdr:to>
      <xdr:col>11</xdr:col>
      <xdr:colOff>822960</xdr:colOff>
      <xdr:row>825</xdr:row>
      <xdr:rowOff>1203960</xdr:rowOff>
    </xdr:to>
    <xdr:pic>
      <xdr:nvPicPr>
        <xdr:cNvPr id="5917" name="Изображение 582" descr="resizeПП-00274789"/>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191500" y="74814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826</xdr:row>
      <xdr:rowOff>22860</xdr:rowOff>
    </xdr:from>
    <xdr:to>
      <xdr:col>11</xdr:col>
      <xdr:colOff>822960</xdr:colOff>
      <xdr:row>826</xdr:row>
      <xdr:rowOff>1203960</xdr:rowOff>
    </xdr:to>
    <xdr:pic>
      <xdr:nvPicPr>
        <xdr:cNvPr id="5918" name="Изображение 583" descr="resizeПП-00274778"/>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191500" y="74936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827</xdr:row>
      <xdr:rowOff>22860</xdr:rowOff>
    </xdr:from>
    <xdr:to>
      <xdr:col>11</xdr:col>
      <xdr:colOff>822960</xdr:colOff>
      <xdr:row>827</xdr:row>
      <xdr:rowOff>1203960</xdr:rowOff>
    </xdr:to>
    <xdr:pic>
      <xdr:nvPicPr>
        <xdr:cNvPr id="5919" name="Изображение 584" descr="resizeПП-00274778"/>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191500" y="75058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828</xdr:row>
      <xdr:rowOff>22860</xdr:rowOff>
    </xdr:from>
    <xdr:to>
      <xdr:col>11</xdr:col>
      <xdr:colOff>822960</xdr:colOff>
      <xdr:row>828</xdr:row>
      <xdr:rowOff>1203960</xdr:rowOff>
    </xdr:to>
    <xdr:pic>
      <xdr:nvPicPr>
        <xdr:cNvPr id="5920" name="Изображение 585" descr="resizeПП-00274777"/>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191500" y="75180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829</xdr:row>
      <xdr:rowOff>22860</xdr:rowOff>
    </xdr:from>
    <xdr:to>
      <xdr:col>11</xdr:col>
      <xdr:colOff>822960</xdr:colOff>
      <xdr:row>829</xdr:row>
      <xdr:rowOff>1203960</xdr:rowOff>
    </xdr:to>
    <xdr:pic>
      <xdr:nvPicPr>
        <xdr:cNvPr id="5921" name="Изображение 586" descr="resizeПП-00274777"/>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191500" y="75302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830</xdr:row>
      <xdr:rowOff>22860</xdr:rowOff>
    </xdr:from>
    <xdr:to>
      <xdr:col>11</xdr:col>
      <xdr:colOff>822960</xdr:colOff>
      <xdr:row>830</xdr:row>
      <xdr:rowOff>1203960</xdr:rowOff>
    </xdr:to>
    <xdr:pic>
      <xdr:nvPicPr>
        <xdr:cNvPr id="5922" name="Изображение 587" descr="resizeПП-00274779"/>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191500" y="75424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831</xdr:row>
      <xdr:rowOff>22860</xdr:rowOff>
    </xdr:from>
    <xdr:to>
      <xdr:col>11</xdr:col>
      <xdr:colOff>822960</xdr:colOff>
      <xdr:row>831</xdr:row>
      <xdr:rowOff>1203960</xdr:rowOff>
    </xdr:to>
    <xdr:pic>
      <xdr:nvPicPr>
        <xdr:cNvPr id="5923" name="Изображение 588" descr="resizeПП-00274779"/>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191500" y="75546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832</xdr:row>
      <xdr:rowOff>22860</xdr:rowOff>
    </xdr:from>
    <xdr:to>
      <xdr:col>11</xdr:col>
      <xdr:colOff>822960</xdr:colOff>
      <xdr:row>832</xdr:row>
      <xdr:rowOff>1203960</xdr:rowOff>
    </xdr:to>
    <xdr:pic>
      <xdr:nvPicPr>
        <xdr:cNvPr id="5924" name="Изображение 589" descr="resizeПП-00274781"/>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191500" y="75668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833</xdr:row>
      <xdr:rowOff>22860</xdr:rowOff>
    </xdr:from>
    <xdr:to>
      <xdr:col>11</xdr:col>
      <xdr:colOff>822960</xdr:colOff>
      <xdr:row>833</xdr:row>
      <xdr:rowOff>1203960</xdr:rowOff>
    </xdr:to>
    <xdr:pic>
      <xdr:nvPicPr>
        <xdr:cNvPr id="5925" name="Изображение 590" descr="resizeПП-00274781"/>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191500" y="75790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834</xdr:row>
      <xdr:rowOff>22860</xdr:rowOff>
    </xdr:from>
    <xdr:to>
      <xdr:col>11</xdr:col>
      <xdr:colOff>822960</xdr:colOff>
      <xdr:row>834</xdr:row>
      <xdr:rowOff>1203960</xdr:rowOff>
    </xdr:to>
    <xdr:pic>
      <xdr:nvPicPr>
        <xdr:cNvPr id="5926" name="Изображение 591" descr="resizeПП-00274782"/>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8191500" y="75911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835</xdr:row>
      <xdr:rowOff>22860</xdr:rowOff>
    </xdr:from>
    <xdr:to>
      <xdr:col>11</xdr:col>
      <xdr:colOff>822960</xdr:colOff>
      <xdr:row>835</xdr:row>
      <xdr:rowOff>1203960</xdr:rowOff>
    </xdr:to>
    <xdr:pic>
      <xdr:nvPicPr>
        <xdr:cNvPr id="5927" name="Изображение 592" descr="resizeПП-00274782"/>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8191500" y="76033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836</xdr:row>
      <xdr:rowOff>22860</xdr:rowOff>
    </xdr:from>
    <xdr:to>
      <xdr:col>11</xdr:col>
      <xdr:colOff>822960</xdr:colOff>
      <xdr:row>836</xdr:row>
      <xdr:rowOff>1203960</xdr:rowOff>
    </xdr:to>
    <xdr:pic>
      <xdr:nvPicPr>
        <xdr:cNvPr id="5928" name="Изображение 593" descr="resizeПП-00274783"/>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8191500" y="76155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837</xdr:row>
      <xdr:rowOff>22860</xdr:rowOff>
    </xdr:from>
    <xdr:to>
      <xdr:col>11</xdr:col>
      <xdr:colOff>822960</xdr:colOff>
      <xdr:row>837</xdr:row>
      <xdr:rowOff>1203960</xdr:rowOff>
    </xdr:to>
    <xdr:pic>
      <xdr:nvPicPr>
        <xdr:cNvPr id="5929" name="Изображение 594" descr="resizeПП-00274783"/>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8191500" y="76277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838</xdr:row>
      <xdr:rowOff>22860</xdr:rowOff>
    </xdr:from>
    <xdr:to>
      <xdr:col>11</xdr:col>
      <xdr:colOff>822960</xdr:colOff>
      <xdr:row>838</xdr:row>
      <xdr:rowOff>1203960</xdr:rowOff>
    </xdr:to>
    <xdr:pic>
      <xdr:nvPicPr>
        <xdr:cNvPr id="5930" name="Изображение 595" descr="resizeПП-00274784"/>
        <xdr:cNvPicPr>
          <a:picLocks noChangeAspect="1" noChangeArrowheads="1"/>
        </xdr:cNvPicPr>
      </xdr:nvPicPr>
      <xdr:blipFill>
        <a:blip xmlns:r="http://schemas.openxmlformats.org/officeDocument/2006/relationships" r:embed="rId433">
          <a:extLst>
            <a:ext uri="{28A0092B-C50C-407E-A947-70E740481C1C}">
              <a14:useLocalDpi xmlns:a14="http://schemas.microsoft.com/office/drawing/2010/main" val="0"/>
            </a:ext>
          </a:extLst>
        </a:blip>
        <a:srcRect/>
        <a:stretch>
          <a:fillRect/>
        </a:stretch>
      </xdr:blipFill>
      <xdr:spPr bwMode="auto">
        <a:xfrm>
          <a:off x="8191500" y="76399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839</xdr:row>
      <xdr:rowOff>22860</xdr:rowOff>
    </xdr:from>
    <xdr:to>
      <xdr:col>11</xdr:col>
      <xdr:colOff>822960</xdr:colOff>
      <xdr:row>839</xdr:row>
      <xdr:rowOff>1203960</xdr:rowOff>
    </xdr:to>
    <xdr:pic>
      <xdr:nvPicPr>
        <xdr:cNvPr id="5931" name="Изображение 596" descr="resizeПП-00274784"/>
        <xdr:cNvPicPr>
          <a:picLocks noChangeAspect="1" noChangeArrowheads="1"/>
        </xdr:cNvPicPr>
      </xdr:nvPicPr>
      <xdr:blipFill>
        <a:blip xmlns:r="http://schemas.openxmlformats.org/officeDocument/2006/relationships" r:embed="rId433">
          <a:extLst>
            <a:ext uri="{28A0092B-C50C-407E-A947-70E740481C1C}">
              <a14:useLocalDpi xmlns:a14="http://schemas.microsoft.com/office/drawing/2010/main" val="0"/>
            </a:ext>
          </a:extLst>
        </a:blip>
        <a:srcRect/>
        <a:stretch>
          <a:fillRect/>
        </a:stretch>
      </xdr:blipFill>
      <xdr:spPr bwMode="auto">
        <a:xfrm>
          <a:off x="8191500" y="76521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844</xdr:row>
      <xdr:rowOff>22860</xdr:rowOff>
    </xdr:from>
    <xdr:to>
      <xdr:col>11</xdr:col>
      <xdr:colOff>822960</xdr:colOff>
      <xdr:row>844</xdr:row>
      <xdr:rowOff>1203960</xdr:rowOff>
    </xdr:to>
    <xdr:pic>
      <xdr:nvPicPr>
        <xdr:cNvPr id="5932" name="Изображение 597" descr="resizeПП-00276278"/>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8191500" y="76704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845</xdr:row>
      <xdr:rowOff>22860</xdr:rowOff>
    </xdr:from>
    <xdr:to>
      <xdr:col>11</xdr:col>
      <xdr:colOff>822960</xdr:colOff>
      <xdr:row>845</xdr:row>
      <xdr:rowOff>1203960</xdr:rowOff>
    </xdr:to>
    <xdr:pic>
      <xdr:nvPicPr>
        <xdr:cNvPr id="5933" name="Изображение 598" descr="resizeПП-00276278"/>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8191500" y="76826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846</xdr:row>
      <xdr:rowOff>22860</xdr:rowOff>
    </xdr:from>
    <xdr:to>
      <xdr:col>11</xdr:col>
      <xdr:colOff>822960</xdr:colOff>
      <xdr:row>846</xdr:row>
      <xdr:rowOff>1203960</xdr:rowOff>
    </xdr:to>
    <xdr:pic>
      <xdr:nvPicPr>
        <xdr:cNvPr id="5934" name="Изображение 599" descr="resizeПП-00276281"/>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val="0"/>
            </a:ext>
          </a:extLst>
        </a:blip>
        <a:srcRect/>
        <a:stretch>
          <a:fillRect/>
        </a:stretch>
      </xdr:blipFill>
      <xdr:spPr bwMode="auto">
        <a:xfrm>
          <a:off x="8191500" y="76948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847</xdr:row>
      <xdr:rowOff>22860</xdr:rowOff>
    </xdr:from>
    <xdr:to>
      <xdr:col>11</xdr:col>
      <xdr:colOff>822960</xdr:colOff>
      <xdr:row>847</xdr:row>
      <xdr:rowOff>1203960</xdr:rowOff>
    </xdr:to>
    <xdr:pic>
      <xdr:nvPicPr>
        <xdr:cNvPr id="5935" name="Изображение 600" descr="resizeПП-00276281"/>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val="0"/>
            </a:ext>
          </a:extLst>
        </a:blip>
        <a:srcRect/>
        <a:stretch>
          <a:fillRect/>
        </a:stretch>
      </xdr:blipFill>
      <xdr:spPr bwMode="auto">
        <a:xfrm>
          <a:off x="8191500" y="7707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848</xdr:row>
      <xdr:rowOff>22860</xdr:rowOff>
    </xdr:from>
    <xdr:to>
      <xdr:col>11</xdr:col>
      <xdr:colOff>822960</xdr:colOff>
      <xdr:row>848</xdr:row>
      <xdr:rowOff>1203960</xdr:rowOff>
    </xdr:to>
    <xdr:pic>
      <xdr:nvPicPr>
        <xdr:cNvPr id="5936" name="Изображение 601" descr="resizeПП-00276287"/>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8191500" y="7719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849</xdr:row>
      <xdr:rowOff>22860</xdr:rowOff>
    </xdr:from>
    <xdr:to>
      <xdr:col>11</xdr:col>
      <xdr:colOff>822960</xdr:colOff>
      <xdr:row>849</xdr:row>
      <xdr:rowOff>1203960</xdr:rowOff>
    </xdr:to>
    <xdr:pic>
      <xdr:nvPicPr>
        <xdr:cNvPr id="5937" name="Изображение 602" descr="resizeПП-00276287"/>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8191500" y="77314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851</xdr:row>
      <xdr:rowOff>22860</xdr:rowOff>
    </xdr:from>
    <xdr:to>
      <xdr:col>11</xdr:col>
      <xdr:colOff>822960</xdr:colOff>
      <xdr:row>851</xdr:row>
      <xdr:rowOff>1203960</xdr:rowOff>
    </xdr:to>
    <xdr:pic>
      <xdr:nvPicPr>
        <xdr:cNvPr id="5938" name="Изображение 603" descr="resizeПП-00274793"/>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8191500" y="77451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852</xdr:row>
      <xdr:rowOff>22860</xdr:rowOff>
    </xdr:from>
    <xdr:to>
      <xdr:col>11</xdr:col>
      <xdr:colOff>822960</xdr:colOff>
      <xdr:row>852</xdr:row>
      <xdr:rowOff>1203960</xdr:rowOff>
    </xdr:to>
    <xdr:pic>
      <xdr:nvPicPr>
        <xdr:cNvPr id="5939" name="Изображение 604" descr="resizeПП-00274793"/>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8191500" y="77573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853</xdr:row>
      <xdr:rowOff>22860</xdr:rowOff>
    </xdr:from>
    <xdr:to>
      <xdr:col>11</xdr:col>
      <xdr:colOff>822960</xdr:colOff>
      <xdr:row>853</xdr:row>
      <xdr:rowOff>1203960</xdr:rowOff>
    </xdr:to>
    <xdr:pic>
      <xdr:nvPicPr>
        <xdr:cNvPr id="5940" name="Изображение 605" descr="resizeПП-00274792"/>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8191500" y="77695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854</xdr:row>
      <xdr:rowOff>22860</xdr:rowOff>
    </xdr:from>
    <xdr:to>
      <xdr:col>11</xdr:col>
      <xdr:colOff>822960</xdr:colOff>
      <xdr:row>854</xdr:row>
      <xdr:rowOff>1203960</xdr:rowOff>
    </xdr:to>
    <xdr:pic>
      <xdr:nvPicPr>
        <xdr:cNvPr id="5941" name="Изображение 606" descr="resizeПП-00274792"/>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8191500" y="77816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855</xdr:row>
      <xdr:rowOff>22860</xdr:rowOff>
    </xdr:from>
    <xdr:to>
      <xdr:col>11</xdr:col>
      <xdr:colOff>822960</xdr:colOff>
      <xdr:row>855</xdr:row>
      <xdr:rowOff>1203960</xdr:rowOff>
    </xdr:to>
    <xdr:pic>
      <xdr:nvPicPr>
        <xdr:cNvPr id="5942" name="Изображение 607" descr="resizeПП-00274791"/>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8191500" y="77938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856</xdr:row>
      <xdr:rowOff>22860</xdr:rowOff>
    </xdr:from>
    <xdr:to>
      <xdr:col>11</xdr:col>
      <xdr:colOff>822960</xdr:colOff>
      <xdr:row>856</xdr:row>
      <xdr:rowOff>1203960</xdr:rowOff>
    </xdr:to>
    <xdr:pic>
      <xdr:nvPicPr>
        <xdr:cNvPr id="5943" name="Изображение 608" descr="resizeПП-00274791"/>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8191500" y="78060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857</xdr:row>
      <xdr:rowOff>22860</xdr:rowOff>
    </xdr:from>
    <xdr:to>
      <xdr:col>11</xdr:col>
      <xdr:colOff>822960</xdr:colOff>
      <xdr:row>857</xdr:row>
      <xdr:rowOff>1203960</xdr:rowOff>
    </xdr:to>
    <xdr:pic>
      <xdr:nvPicPr>
        <xdr:cNvPr id="5944" name="Изображение 609" descr="resizeПП-00274790"/>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8191500" y="78182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858</xdr:row>
      <xdr:rowOff>22860</xdr:rowOff>
    </xdr:from>
    <xdr:to>
      <xdr:col>11</xdr:col>
      <xdr:colOff>822960</xdr:colOff>
      <xdr:row>858</xdr:row>
      <xdr:rowOff>1203960</xdr:rowOff>
    </xdr:to>
    <xdr:pic>
      <xdr:nvPicPr>
        <xdr:cNvPr id="5945" name="Изображение 610" descr="resizeПП-00274790"/>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8191500" y="78304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860</xdr:row>
      <xdr:rowOff>22860</xdr:rowOff>
    </xdr:from>
    <xdr:to>
      <xdr:col>11</xdr:col>
      <xdr:colOff>822960</xdr:colOff>
      <xdr:row>860</xdr:row>
      <xdr:rowOff>1203960</xdr:rowOff>
    </xdr:to>
    <xdr:pic>
      <xdr:nvPicPr>
        <xdr:cNvPr id="5946" name="Изображение 611" descr="resizeПП-00275668"/>
        <xdr:cNvPicPr>
          <a:picLocks noChangeAspect="1" noChangeArrowheads="1"/>
        </xdr:cNvPicPr>
      </xdr:nvPicPr>
      <xdr:blipFill>
        <a:blip xmlns:r="http://schemas.openxmlformats.org/officeDocument/2006/relationships" r:embed="rId441">
          <a:extLst>
            <a:ext uri="{28A0092B-C50C-407E-A947-70E740481C1C}">
              <a14:useLocalDpi xmlns:a14="http://schemas.microsoft.com/office/drawing/2010/main" val="0"/>
            </a:ext>
          </a:extLst>
        </a:blip>
        <a:srcRect/>
        <a:stretch>
          <a:fillRect/>
        </a:stretch>
      </xdr:blipFill>
      <xdr:spPr bwMode="auto">
        <a:xfrm>
          <a:off x="8191500" y="78441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861</xdr:row>
      <xdr:rowOff>22860</xdr:rowOff>
    </xdr:from>
    <xdr:to>
      <xdr:col>11</xdr:col>
      <xdr:colOff>822960</xdr:colOff>
      <xdr:row>861</xdr:row>
      <xdr:rowOff>1203960</xdr:rowOff>
    </xdr:to>
    <xdr:pic>
      <xdr:nvPicPr>
        <xdr:cNvPr id="5947" name="Изображение 612" descr="resizeПП-00275743"/>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8191500" y="78563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862</xdr:row>
      <xdr:rowOff>22860</xdr:rowOff>
    </xdr:from>
    <xdr:to>
      <xdr:col>11</xdr:col>
      <xdr:colOff>822960</xdr:colOff>
      <xdr:row>862</xdr:row>
      <xdr:rowOff>1203960</xdr:rowOff>
    </xdr:to>
    <xdr:pic>
      <xdr:nvPicPr>
        <xdr:cNvPr id="5948" name="Изображение 613" descr="resizeПП-00275750"/>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val="0"/>
            </a:ext>
          </a:extLst>
        </a:blip>
        <a:srcRect/>
        <a:stretch>
          <a:fillRect/>
        </a:stretch>
      </xdr:blipFill>
      <xdr:spPr bwMode="auto">
        <a:xfrm>
          <a:off x="8191500" y="78685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863</xdr:row>
      <xdr:rowOff>22860</xdr:rowOff>
    </xdr:from>
    <xdr:to>
      <xdr:col>11</xdr:col>
      <xdr:colOff>822960</xdr:colOff>
      <xdr:row>863</xdr:row>
      <xdr:rowOff>1203960</xdr:rowOff>
    </xdr:to>
    <xdr:pic>
      <xdr:nvPicPr>
        <xdr:cNvPr id="5949" name="Изображение 614" descr="resizeПП-00275750"/>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val="0"/>
            </a:ext>
          </a:extLst>
        </a:blip>
        <a:srcRect/>
        <a:stretch>
          <a:fillRect/>
        </a:stretch>
      </xdr:blipFill>
      <xdr:spPr bwMode="auto">
        <a:xfrm>
          <a:off x="8191500" y="78807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864</xdr:row>
      <xdr:rowOff>22860</xdr:rowOff>
    </xdr:from>
    <xdr:to>
      <xdr:col>11</xdr:col>
      <xdr:colOff>822960</xdr:colOff>
      <xdr:row>864</xdr:row>
      <xdr:rowOff>1203960</xdr:rowOff>
    </xdr:to>
    <xdr:pic>
      <xdr:nvPicPr>
        <xdr:cNvPr id="5950" name="Изображение 615" descr="resizeПП-00275763"/>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val="0"/>
            </a:ext>
          </a:extLst>
        </a:blip>
        <a:srcRect/>
        <a:stretch>
          <a:fillRect/>
        </a:stretch>
      </xdr:blipFill>
      <xdr:spPr bwMode="auto">
        <a:xfrm>
          <a:off x="8191500" y="78929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865</xdr:row>
      <xdr:rowOff>22860</xdr:rowOff>
    </xdr:from>
    <xdr:to>
      <xdr:col>11</xdr:col>
      <xdr:colOff>822960</xdr:colOff>
      <xdr:row>865</xdr:row>
      <xdr:rowOff>1203960</xdr:rowOff>
    </xdr:to>
    <xdr:pic>
      <xdr:nvPicPr>
        <xdr:cNvPr id="5951" name="Изображение 616" descr="resizeПП-00275763"/>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val="0"/>
            </a:ext>
          </a:extLst>
        </a:blip>
        <a:srcRect/>
        <a:stretch>
          <a:fillRect/>
        </a:stretch>
      </xdr:blipFill>
      <xdr:spPr bwMode="auto">
        <a:xfrm>
          <a:off x="8191500" y="79051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866</xdr:row>
      <xdr:rowOff>22860</xdr:rowOff>
    </xdr:from>
    <xdr:to>
      <xdr:col>11</xdr:col>
      <xdr:colOff>822960</xdr:colOff>
      <xdr:row>866</xdr:row>
      <xdr:rowOff>1203960</xdr:rowOff>
    </xdr:to>
    <xdr:pic>
      <xdr:nvPicPr>
        <xdr:cNvPr id="5952" name="Изображение 617" descr="resizeПП-00275673"/>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8191500" y="79173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867</xdr:row>
      <xdr:rowOff>22860</xdr:rowOff>
    </xdr:from>
    <xdr:to>
      <xdr:col>11</xdr:col>
      <xdr:colOff>822960</xdr:colOff>
      <xdr:row>867</xdr:row>
      <xdr:rowOff>1203960</xdr:rowOff>
    </xdr:to>
    <xdr:pic>
      <xdr:nvPicPr>
        <xdr:cNvPr id="5953" name="Изображение 618" descr="resizeПП-00275748"/>
        <xdr:cNvPicPr>
          <a:picLocks noChangeAspect="1" noChangeArrowheads="1"/>
        </xdr:cNvPicPr>
      </xdr:nvPicPr>
      <xdr:blipFill>
        <a:blip xmlns:r="http://schemas.openxmlformats.org/officeDocument/2006/relationships" r:embed="rId446">
          <a:extLst>
            <a:ext uri="{28A0092B-C50C-407E-A947-70E740481C1C}">
              <a14:useLocalDpi xmlns:a14="http://schemas.microsoft.com/office/drawing/2010/main" val="0"/>
            </a:ext>
          </a:extLst>
        </a:blip>
        <a:srcRect/>
        <a:stretch>
          <a:fillRect/>
        </a:stretch>
      </xdr:blipFill>
      <xdr:spPr bwMode="auto">
        <a:xfrm>
          <a:off x="8191500" y="79295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868</xdr:row>
      <xdr:rowOff>22860</xdr:rowOff>
    </xdr:from>
    <xdr:to>
      <xdr:col>11</xdr:col>
      <xdr:colOff>822960</xdr:colOff>
      <xdr:row>868</xdr:row>
      <xdr:rowOff>1203960</xdr:rowOff>
    </xdr:to>
    <xdr:pic>
      <xdr:nvPicPr>
        <xdr:cNvPr id="5954" name="Изображение 619" descr="resizeПП-00275745"/>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8191500" y="79417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869</xdr:row>
      <xdr:rowOff>22860</xdr:rowOff>
    </xdr:from>
    <xdr:to>
      <xdr:col>11</xdr:col>
      <xdr:colOff>822960</xdr:colOff>
      <xdr:row>869</xdr:row>
      <xdr:rowOff>1203960</xdr:rowOff>
    </xdr:to>
    <xdr:pic>
      <xdr:nvPicPr>
        <xdr:cNvPr id="5955" name="Изображение 620" descr="resizeПП-00275749"/>
        <xdr:cNvPicPr>
          <a:picLocks noChangeAspect="1" noChangeArrowheads="1"/>
        </xdr:cNvPicPr>
      </xdr:nvPicPr>
      <xdr:blipFill>
        <a:blip xmlns:r="http://schemas.openxmlformats.org/officeDocument/2006/relationships" r:embed="rId448">
          <a:extLst>
            <a:ext uri="{28A0092B-C50C-407E-A947-70E740481C1C}">
              <a14:useLocalDpi xmlns:a14="http://schemas.microsoft.com/office/drawing/2010/main" val="0"/>
            </a:ext>
          </a:extLst>
        </a:blip>
        <a:srcRect/>
        <a:stretch>
          <a:fillRect/>
        </a:stretch>
      </xdr:blipFill>
      <xdr:spPr bwMode="auto">
        <a:xfrm>
          <a:off x="8191500" y="79539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870</xdr:row>
      <xdr:rowOff>22860</xdr:rowOff>
    </xdr:from>
    <xdr:to>
      <xdr:col>11</xdr:col>
      <xdr:colOff>822960</xdr:colOff>
      <xdr:row>870</xdr:row>
      <xdr:rowOff>1203960</xdr:rowOff>
    </xdr:to>
    <xdr:pic>
      <xdr:nvPicPr>
        <xdr:cNvPr id="5956" name="Изображение 621" descr="resizeПП-00275749"/>
        <xdr:cNvPicPr>
          <a:picLocks noChangeAspect="1" noChangeArrowheads="1"/>
        </xdr:cNvPicPr>
      </xdr:nvPicPr>
      <xdr:blipFill>
        <a:blip xmlns:r="http://schemas.openxmlformats.org/officeDocument/2006/relationships" r:embed="rId448">
          <a:extLst>
            <a:ext uri="{28A0092B-C50C-407E-A947-70E740481C1C}">
              <a14:useLocalDpi xmlns:a14="http://schemas.microsoft.com/office/drawing/2010/main" val="0"/>
            </a:ext>
          </a:extLst>
        </a:blip>
        <a:srcRect/>
        <a:stretch>
          <a:fillRect/>
        </a:stretch>
      </xdr:blipFill>
      <xdr:spPr bwMode="auto">
        <a:xfrm>
          <a:off x="8191500" y="79661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871</xdr:row>
      <xdr:rowOff>22860</xdr:rowOff>
    </xdr:from>
    <xdr:to>
      <xdr:col>11</xdr:col>
      <xdr:colOff>822960</xdr:colOff>
      <xdr:row>871</xdr:row>
      <xdr:rowOff>1203960</xdr:rowOff>
    </xdr:to>
    <xdr:pic>
      <xdr:nvPicPr>
        <xdr:cNvPr id="5957" name="Изображение 622" descr="resizeПП-00274798"/>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8191500" y="79782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872</xdr:row>
      <xdr:rowOff>22860</xdr:rowOff>
    </xdr:from>
    <xdr:to>
      <xdr:col>11</xdr:col>
      <xdr:colOff>822960</xdr:colOff>
      <xdr:row>872</xdr:row>
      <xdr:rowOff>1203960</xdr:rowOff>
    </xdr:to>
    <xdr:pic>
      <xdr:nvPicPr>
        <xdr:cNvPr id="5958" name="Изображение 623" descr="resizeПП-00274798"/>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8191500" y="79904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873</xdr:row>
      <xdr:rowOff>22860</xdr:rowOff>
    </xdr:from>
    <xdr:to>
      <xdr:col>11</xdr:col>
      <xdr:colOff>822960</xdr:colOff>
      <xdr:row>873</xdr:row>
      <xdr:rowOff>1203960</xdr:rowOff>
    </xdr:to>
    <xdr:pic>
      <xdr:nvPicPr>
        <xdr:cNvPr id="5959" name="Изображение 624" descr="resizeПП-00274799"/>
        <xdr:cNvPicPr>
          <a:picLocks noChangeAspect="1" noChangeArrowheads="1"/>
        </xdr:cNvPicPr>
      </xdr:nvPicPr>
      <xdr:blipFill>
        <a:blip xmlns:r="http://schemas.openxmlformats.org/officeDocument/2006/relationships" r:embed="rId450">
          <a:extLst>
            <a:ext uri="{28A0092B-C50C-407E-A947-70E740481C1C}">
              <a14:useLocalDpi xmlns:a14="http://schemas.microsoft.com/office/drawing/2010/main" val="0"/>
            </a:ext>
          </a:extLst>
        </a:blip>
        <a:srcRect/>
        <a:stretch>
          <a:fillRect/>
        </a:stretch>
      </xdr:blipFill>
      <xdr:spPr bwMode="auto">
        <a:xfrm>
          <a:off x="8191500" y="80026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874</xdr:row>
      <xdr:rowOff>22860</xdr:rowOff>
    </xdr:from>
    <xdr:to>
      <xdr:col>11</xdr:col>
      <xdr:colOff>822960</xdr:colOff>
      <xdr:row>874</xdr:row>
      <xdr:rowOff>1203960</xdr:rowOff>
    </xdr:to>
    <xdr:pic>
      <xdr:nvPicPr>
        <xdr:cNvPr id="5960" name="Изображение 625" descr="resizeПП-00274799"/>
        <xdr:cNvPicPr>
          <a:picLocks noChangeAspect="1" noChangeArrowheads="1"/>
        </xdr:cNvPicPr>
      </xdr:nvPicPr>
      <xdr:blipFill>
        <a:blip xmlns:r="http://schemas.openxmlformats.org/officeDocument/2006/relationships" r:embed="rId450">
          <a:extLst>
            <a:ext uri="{28A0092B-C50C-407E-A947-70E740481C1C}">
              <a14:useLocalDpi xmlns:a14="http://schemas.microsoft.com/office/drawing/2010/main" val="0"/>
            </a:ext>
          </a:extLst>
        </a:blip>
        <a:srcRect/>
        <a:stretch>
          <a:fillRect/>
        </a:stretch>
      </xdr:blipFill>
      <xdr:spPr bwMode="auto">
        <a:xfrm>
          <a:off x="8191500" y="80148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876</xdr:row>
      <xdr:rowOff>22860</xdr:rowOff>
    </xdr:from>
    <xdr:to>
      <xdr:col>11</xdr:col>
      <xdr:colOff>822960</xdr:colOff>
      <xdr:row>876</xdr:row>
      <xdr:rowOff>1203960</xdr:rowOff>
    </xdr:to>
    <xdr:pic>
      <xdr:nvPicPr>
        <xdr:cNvPr id="5961" name="Изображение 626" descr="resizeПП-00270183"/>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8191500" y="80285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877</xdr:row>
      <xdr:rowOff>22860</xdr:rowOff>
    </xdr:from>
    <xdr:to>
      <xdr:col>11</xdr:col>
      <xdr:colOff>822960</xdr:colOff>
      <xdr:row>877</xdr:row>
      <xdr:rowOff>1203960</xdr:rowOff>
    </xdr:to>
    <xdr:pic>
      <xdr:nvPicPr>
        <xdr:cNvPr id="5962" name="Изображение 627" descr="resizeПП-00270183"/>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8191500" y="80407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881</xdr:row>
      <xdr:rowOff>22860</xdr:rowOff>
    </xdr:from>
    <xdr:to>
      <xdr:col>11</xdr:col>
      <xdr:colOff>822960</xdr:colOff>
      <xdr:row>881</xdr:row>
      <xdr:rowOff>1203960</xdr:rowOff>
    </xdr:to>
    <xdr:pic>
      <xdr:nvPicPr>
        <xdr:cNvPr id="5963" name="Изображение 628" descr="resizeПП-00270408"/>
        <xdr:cNvPicPr>
          <a:picLocks noChangeAspect="1" noChangeArrowheads="1"/>
        </xdr:cNvPicPr>
      </xdr:nvPicPr>
      <xdr:blipFill>
        <a:blip xmlns:r="http://schemas.openxmlformats.org/officeDocument/2006/relationships" r:embed="rId452">
          <a:extLst>
            <a:ext uri="{28A0092B-C50C-407E-A947-70E740481C1C}">
              <a14:useLocalDpi xmlns:a14="http://schemas.microsoft.com/office/drawing/2010/main" val="0"/>
            </a:ext>
          </a:extLst>
        </a:blip>
        <a:srcRect/>
        <a:stretch>
          <a:fillRect/>
        </a:stretch>
      </xdr:blipFill>
      <xdr:spPr bwMode="auto">
        <a:xfrm>
          <a:off x="8191500" y="80575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882</xdr:row>
      <xdr:rowOff>22860</xdr:rowOff>
    </xdr:from>
    <xdr:to>
      <xdr:col>11</xdr:col>
      <xdr:colOff>822960</xdr:colOff>
      <xdr:row>882</xdr:row>
      <xdr:rowOff>1203960</xdr:rowOff>
    </xdr:to>
    <xdr:pic>
      <xdr:nvPicPr>
        <xdr:cNvPr id="5964" name="Изображение 629" descr="resizeПП-00270408"/>
        <xdr:cNvPicPr>
          <a:picLocks noChangeAspect="1" noChangeArrowheads="1"/>
        </xdr:cNvPicPr>
      </xdr:nvPicPr>
      <xdr:blipFill>
        <a:blip xmlns:r="http://schemas.openxmlformats.org/officeDocument/2006/relationships" r:embed="rId452">
          <a:extLst>
            <a:ext uri="{28A0092B-C50C-407E-A947-70E740481C1C}">
              <a14:useLocalDpi xmlns:a14="http://schemas.microsoft.com/office/drawing/2010/main" val="0"/>
            </a:ext>
          </a:extLst>
        </a:blip>
        <a:srcRect/>
        <a:stretch>
          <a:fillRect/>
        </a:stretch>
      </xdr:blipFill>
      <xdr:spPr bwMode="auto">
        <a:xfrm>
          <a:off x="8191500" y="80697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884</xdr:row>
      <xdr:rowOff>22860</xdr:rowOff>
    </xdr:from>
    <xdr:to>
      <xdr:col>11</xdr:col>
      <xdr:colOff>822960</xdr:colOff>
      <xdr:row>884</xdr:row>
      <xdr:rowOff>1203960</xdr:rowOff>
    </xdr:to>
    <xdr:pic>
      <xdr:nvPicPr>
        <xdr:cNvPr id="5965" name="Изображение 630" descr="resizeПП-00270395"/>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8191500" y="80834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885</xdr:row>
      <xdr:rowOff>22860</xdr:rowOff>
    </xdr:from>
    <xdr:to>
      <xdr:col>11</xdr:col>
      <xdr:colOff>822960</xdr:colOff>
      <xdr:row>885</xdr:row>
      <xdr:rowOff>1203960</xdr:rowOff>
    </xdr:to>
    <xdr:pic>
      <xdr:nvPicPr>
        <xdr:cNvPr id="5966" name="Изображение 631" descr="resizeПП-00270395"/>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8191500" y="80956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886</xdr:row>
      <xdr:rowOff>22860</xdr:rowOff>
    </xdr:from>
    <xdr:to>
      <xdr:col>11</xdr:col>
      <xdr:colOff>822960</xdr:colOff>
      <xdr:row>886</xdr:row>
      <xdr:rowOff>1203960</xdr:rowOff>
    </xdr:to>
    <xdr:pic>
      <xdr:nvPicPr>
        <xdr:cNvPr id="5967" name="Изображение 632" descr="resizeПП-00270394"/>
        <xdr:cNvPicPr>
          <a:picLocks noChangeAspect="1" noChangeArrowheads="1"/>
        </xdr:cNvPicPr>
      </xdr:nvPicPr>
      <xdr:blipFill>
        <a:blip xmlns:r="http://schemas.openxmlformats.org/officeDocument/2006/relationships" r:embed="rId454">
          <a:extLst>
            <a:ext uri="{28A0092B-C50C-407E-A947-70E740481C1C}">
              <a14:useLocalDpi xmlns:a14="http://schemas.microsoft.com/office/drawing/2010/main" val="0"/>
            </a:ext>
          </a:extLst>
        </a:blip>
        <a:srcRect/>
        <a:stretch>
          <a:fillRect/>
        </a:stretch>
      </xdr:blipFill>
      <xdr:spPr bwMode="auto">
        <a:xfrm>
          <a:off x="8191500" y="81078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887</xdr:row>
      <xdr:rowOff>22860</xdr:rowOff>
    </xdr:from>
    <xdr:to>
      <xdr:col>11</xdr:col>
      <xdr:colOff>822960</xdr:colOff>
      <xdr:row>887</xdr:row>
      <xdr:rowOff>1203960</xdr:rowOff>
    </xdr:to>
    <xdr:pic>
      <xdr:nvPicPr>
        <xdr:cNvPr id="5968" name="Изображение 633" descr="resizeПП-00270394"/>
        <xdr:cNvPicPr>
          <a:picLocks noChangeAspect="1" noChangeArrowheads="1"/>
        </xdr:cNvPicPr>
      </xdr:nvPicPr>
      <xdr:blipFill>
        <a:blip xmlns:r="http://schemas.openxmlformats.org/officeDocument/2006/relationships" r:embed="rId454">
          <a:extLst>
            <a:ext uri="{28A0092B-C50C-407E-A947-70E740481C1C}">
              <a14:useLocalDpi xmlns:a14="http://schemas.microsoft.com/office/drawing/2010/main" val="0"/>
            </a:ext>
          </a:extLst>
        </a:blip>
        <a:srcRect/>
        <a:stretch>
          <a:fillRect/>
        </a:stretch>
      </xdr:blipFill>
      <xdr:spPr bwMode="auto">
        <a:xfrm>
          <a:off x="8191500" y="81200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888</xdr:row>
      <xdr:rowOff>22860</xdr:rowOff>
    </xdr:from>
    <xdr:to>
      <xdr:col>11</xdr:col>
      <xdr:colOff>822960</xdr:colOff>
      <xdr:row>888</xdr:row>
      <xdr:rowOff>1203960</xdr:rowOff>
    </xdr:to>
    <xdr:pic>
      <xdr:nvPicPr>
        <xdr:cNvPr id="5969" name="Изображение 634" descr="resizeПП-00270396"/>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8191500" y="81322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889</xdr:row>
      <xdr:rowOff>22860</xdr:rowOff>
    </xdr:from>
    <xdr:to>
      <xdr:col>11</xdr:col>
      <xdr:colOff>822960</xdr:colOff>
      <xdr:row>889</xdr:row>
      <xdr:rowOff>1203960</xdr:rowOff>
    </xdr:to>
    <xdr:pic>
      <xdr:nvPicPr>
        <xdr:cNvPr id="5970" name="Изображение 635" descr="resizeПП-00270396"/>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8191500" y="81444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890</xdr:row>
      <xdr:rowOff>22860</xdr:rowOff>
    </xdr:from>
    <xdr:to>
      <xdr:col>11</xdr:col>
      <xdr:colOff>822960</xdr:colOff>
      <xdr:row>890</xdr:row>
      <xdr:rowOff>1203960</xdr:rowOff>
    </xdr:to>
    <xdr:pic>
      <xdr:nvPicPr>
        <xdr:cNvPr id="5971" name="Изображение 636" descr="resizeПП-00270397"/>
        <xdr:cNvPicPr>
          <a:picLocks noChangeAspect="1" noChangeArrowheads="1"/>
        </xdr:cNvPicPr>
      </xdr:nvPicPr>
      <xdr:blipFill>
        <a:blip xmlns:r="http://schemas.openxmlformats.org/officeDocument/2006/relationships" r:embed="rId456">
          <a:extLst>
            <a:ext uri="{28A0092B-C50C-407E-A947-70E740481C1C}">
              <a14:useLocalDpi xmlns:a14="http://schemas.microsoft.com/office/drawing/2010/main" val="0"/>
            </a:ext>
          </a:extLst>
        </a:blip>
        <a:srcRect/>
        <a:stretch>
          <a:fillRect/>
        </a:stretch>
      </xdr:blipFill>
      <xdr:spPr bwMode="auto">
        <a:xfrm>
          <a:off x="8191500" y="81566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891</xdr:row>
      <xdr:rowOff>22860</xdr:rowOff>
    </xdr:from>
    <xdr:to>
      <xdr:col>11</xdr:col>
      <xdr:colOff>822960</xdr:colOff>
      <xdr:row>891</xdr:row>
      <xdr:rowOff>1203960</xdr:rowOff>
    </xdr:to>
    <xdr:pic>
      <xdr:nvPicPr>
        <xdr:cNvPr id="5972" name="Изображение 637" descr="resizeПП-00270397"/>
        <xdr:cNvPicPr>
          <a:picLocks noChangeAspect="1" noChangeArrowheads="1"/>
        </xdr:cNvPicPr>
      </xdr:nvPicPr>
      <xdr:blipFill>
        <a:blip xmlns:r="http://schemas.openxmlformats.org/officeDocument/2006/relationships" r:embed="rId456">
          <a:extLst>
            <a:ext uri="{28A0092B-C50C-407E-A947-70E740481C1C}">
              <a14:useLocalDpi xmlns:a14="http://schemas.microsoft.com/office/drawing/2010/main" val="0"/>
            </a:ext>
          </a:extLst>
        </a:blip>
        <a:srcRect/>
        <a:stretch>
          <a:fillRect/>
        </a:stretch>
      </xdr:blipFill>
      <xdr:spPr bwMode="auto">
        <a:xfrm>
          <a:off x="8191500" y="81687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894</xdr:row>
      <xdr:rowOff>22860</xdr:rowOff>
    </xdr:from>
    <xdr:to>
      <xdr:col>11</xdr:col>
      <xdr:colOff>822960</xdr:colOff>
      <xdr:row>894</xdr:row>
      <xdr:rowOff>1203960</xdr:rowOff>
    </xdr:to>
    <xdr:pic>
      <xdr:nvPicPr>
        <xdr:cNvPr id="5973" name="Изображение 638" descr="resizeПП-00275810"/>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8191500" y="81840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895</xdr:row>
      <xdr:rowOff>22860</xdr:rowOff>
    </xdr:from>
    <xdr:to>
      <xdr:col>11</xdr:col>
      <xdr:colOff>822960</xdr:colOff>
      <xdr:row>895</xdr:row>
      <xdr:rowOff>1203960</xdr:rowOff>
    </xdr:to>
    <xdr:pic>
      <xdr:nvPicPr>
        <xdr:cNvPr id="5974" name="Изображение 639" descr="resizeПП-00275809"/>
        <xdr:cNvPicPr>
          <a:picLocks noChangeAspect="1" noChangeArrowheads="1"/>
        </xdr:cNvPicPr>
      </xdr:nvPicPr>
      <xdr:blipFill>
        <a:blip xmlns:r="http://schemas.openxmlformats.org/officeDocument/2006/relationships" r:embed="rId458">
          <a:extLst>
            <a:ext uri="{28A0092B-C50C-407E-A947-70E740481C1C}">
              <a14:useLocalDpi xmlns:a14="http://schemas.microsoft.com/office/drawing/2010/main" val="0"/>
            </a:ext>
          </a:extLst>
        </a:blip>
        <a:srcRect/>
        <a:stretch>
          <a:fillRect/>
        </a:stretch>
      </xdr:blipFill>
      <xdr:spPr bwMode="auto">
        <a:xfrm>
          <a:off x="8191500" y="81962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896</xdr:row>
      <xdr:rowOff>22860</xdr:rowOff>
    </xdr:from>
    <xdr:to>
      <xdr:col>11</xdr:col>
      <xdr:colOff>822960</xdr:colOff>
      <xdr:row>896</xdr:row>
      <xdr:rowOff>1203960</xdr:rowOff>
    </xdr:to>
    <xdr:pic>
      <xdr:nvPicPr>
        <xdr:cNvPr id="5975" name="Изображение 640" descr="resizeПП-00275799"/>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8191500" y="82084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897</xdr:row>
      <xdr:rowOff>22860</xdr:rowOff>
    </xdr:from>
    <xdr:to>
      <xdr:col>11</xdr:col>
      <xdr:colOff>822960</xdr:colOff>
      <xdr:row>897</xdr:row>
      <xdr:rowOff>1203960</xdr:rowOff>
    </xdr:to>
    <xdr:pic>
      <xdr:nvPicPr>
        <xdr:cNvPr id="5976" name="Изображение 641" descr="resizeПП-00275807"/>
        <xdr:cNvPicPr>
          <a:picLocks noChangeAspect="1" noChangeArrowheads="1"/>
        </xdr:cNvPicPr>
      </xdr:nvPicPr>
      <xdr:blipFill>
        <a:blip xmlns:r="http://schemas.openxmlformats.org/officeDocument/2006/relationships" r:embed="rId460">
          <a:extLst>
            <a:ext uri="{28A0092B-C50C-407E-A947-70E740481C1C}">
              <a14:useLocalDpi xmlns:a14="http://schemas.microsoft.com/office/drawing/2010/main" val="0"/>
            </a:ext>
          </a:extLst>
        </a:blip>
        <a:srcRect/>
        <a:stretch>
          <a:fillRect/>
        </a:stretch>
      </xdr:blipFill>
      <xdr:spPr bwMode="auto">
        <a:xfrm>
          <a:off x="8191500" y="82206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898</xdr:row>
      <xdr:rowOff>22860</xdr:rowOff>
    </xdr:from>
    <xdr:to>
      <xdr:col>11</xdr:col>
      <xdr:colOff>822960</xdr:colOff>
      <xdr:row>898</xdr:row>
      <xdr:rowOff>1203960</xdr:rowOff>
    </xdr:to>
    <xdr:pic>
      <xdr:nvPicPr>
        <xdr:cNvPr id="5977" name="Изображение 642" descr="resizeПП-00275806"/>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8191500" y="82328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899</xdr:row>
      <xdr:rowOff>22860</xdr:rowOff>
    </xdr:from>
    <xdr:to>
      <xdr:col>11</xdr:col>
      <xdr:colOff>822960</xdr:colOff>
      <xdr:row>899</xdr:row>
      <xdr:rowOff>1203960</xdr:rowOff>
    </xdr:to>
    <xdr:pic>
      <xdr:nvPicPr>
        <xdr:cNvPr id="5978" name="Изображение 643" descr="resizeПП-00274054"/>
        <xdr:cNvPicPr>
          <a:picLocks noChangeAspect="1" noChangeArrowheads="1"/>
        </xdr:cNvPicPr>
      </xdr:nvPicPr>
      <xdr:blipFill>
        <a:blip xmlns:r="http://schemas.openxmlformats.org/officeDocument/2006/relationships" r:embed="rId462">
          <a:extLst>
            <a:ext uri="{28A0092B-C50C-407E-A947-70E740481C1C}">
              <a14:useLocalDpi xmlns:a14="http://schemas.microsoft.com/office/drawing/2010/main" val="0"/>
            </a:ext>
          </a:extLst>
        </a:blip>
        <a:srcRect/>
        <a:stretch>
          <a:fillRect/>
        </a:stretch>
      </xdr:blipFill>
      <xdr:spPr bwMode="auto">
        <a:xfrm>
          <a:off x="8191500" y="82449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900</xdr:row>
      <xdr:rowOff>22860</xdr:rowOff>
    </xdr:from>
    <xdr:to>
      <xdr:col>11</xdr:col>
      <xdr:colOff>822960</xdr:colOff>
      <xdr:row>900</xdr:row>
      <xdr:rowOff>1203960</xdr:rowOff>
    </xdr:to>
    <xdr:pic>
      <xdr:nvPicPr>
        <xdr:cNvPr id="5979" name="Изображение 644" descr="resizeПП-00274054"/>
        <xdr:cNvPicPr>
          <a:picLocks noChangeAspect="1" noChangeArrowheads="1"/>
        </xdr:cNvPicPr>
      </xdr:nvPicPr>
      <xdr:blipFill>
        <a:blip xmlns:r="http://schemas.openxmlformats.org/officeDocument/2006/relationships" r:embed="rId462">
          <a:extLst>
            <a:ext uri="{28A0092B-C50C-407E-A947-70E740481C1C}">
              <a14:useLocalDpi xmlns:a14="http://schemas.microsoft.com/office/drawing/2010/main" val="0"/>
            </a:ext>
          </a:extLst>
        </a:blip>
        <a:srcRect/>
        <a:stretch>
          <a:fillRect/>
        </a:stretch>
      </xdr:blipFill>
      <xdr:spPr bwMode="auto">
        <a:xfrm>
          <a:off x="8191500" y="82571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901</xdr:row>
      <xdr:rowOff>22860</xdr:rowOff>
    </xdr:from>
    <xdr:to>
      <xdr:col>11</xdr:col>
      <xdr:colOff>822960</xdr:colOff>
      <xdr:row>901</xdr:row>
      <xdr:rowOff>1203960</xdr:rowOff>
    </xdr:to>
    <xdr:pic>
      <xdr:nvPicPr>
        <xdr:cNvPr id="5980" name="Изображение 645" descr="resizeПП-00274052"/>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8191500" y="82693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902</xdr:row>
      <xdr:rowOff>22860</xdr:rowOff>
    </xdr:from>
    <xdr:to>
      <xdr:col>11</xdr:col>
      <xdr:colOff>822960</xdr:colOff>
      <xdr:row>902</xdr:row>
      <xdr:rowOff>1203960</xdr:rowOff>
    </xdr:to>
    <xdr:pic>
      <xdr:nvPicPr>
        <xdr:cNvPr id="5981" name="Изображение 646" descr="resizeПП-00274052"/>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8191500" y="82815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903</xdr:row>
      <xdr:rowOff>22860</xdr:rowOff>
    </xdr:from>
    <xdr:to>
      <xdr:col>11</xdr:col>
      <xdr:colOff>822960</xdr:colOff>
      <xdr:row>903</xdr:row>
      <xdr:rowOff>1203960</xdr:rowOff>
    </xdr:to>
    <xdr:pic>
      <xdr:nvPicPr>
        <xdr:cNvPr id="5982" name="Изображение 647" descr="resizeПП-00274055"/>
        <xdr:cNvPicPr>
          <a:picLocks noChangeAspect="1" noChangeArrowheads="1"/>
        </xdr:cNvPicPr>
      </xdr:nvPicPr>
      <xdr:blipFill>
        <a:blip xmlns:r="http://schemas.openxmlformats.org/officeDocument/2006/relationships" r:embed="rId464">
          <a:extLst>
            <a:ext uri="{28A0092B-C50C-407E-A947-70E740481C1C}">
              <a14:useLocalDpi xmlns:a14="http://schemas.microsoft.com/office/drawing/2010/main" val="0"/>
            </a:ext>
          </a:extLst>
        </a:blip>
        <a:srcRect/>
        <a:stretch>
          <a:fillRect/>
        </a:stretch>
      </xdr:blipFill>
      <xdr:spPr bwMode="auto">
        <a:xfrm>
          <a:off x="8191500" y="82937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904</xdr:row>
      <xdr:rowOff>22860</xdr:rowOff>
    </xdr:from>
    <xdr:to>
      <xdr:col>11</xdr:col>
      <xdr:colOff>822960</xdr:colOff>
      <xdr:row>904</xdr:row>
      <xdr:rowOff>1203960</xdr:rowOff>
    </xdr:to>
    <xdr:pic>
      <xdr:nvPicPr>
        <xdr:cNvPr id="5983" name="Изображение 648" descr="resizeПП-00274055"/>
        <xdr:cNvPicPr>
          <a:picLocks noChangeAspect="1" noChangeArrowheads="1"/>
        </xdr:cNvPicPr>
      </xdr:nvPicPr>
      <xdr:blipFill>
        <a:blip xmlns:r="http://schemas.openxmlformats.org/officeDocument/2006/relationships" r:embed="rId464">
          <a:extLst>
            <a:ext uri="{28A0092B-C50C-407E-A947-70E740481C1C}">
              <a14:useLocalDpi xmlns:a14="http://schemas.microsoft.com/office/drawing/2010/main" val="0"/>
            </a:ext>
          </a:extLst>
        </a:blip>
        <a:srcRect/>
        <a:stretch>
          <a:fillRect/>
        </a:stretch>
      </xdr:blipFill>
      <xdr:spPr bwMode="auto">
        <a:xfrm>
          <a:off x="8191500" y="83059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905</xdr:row>
      <xdr:rowOff>22860</xdr:rowOff>
    </xdr:from>
    <xdr:to>
      <xdr:col>11</xdr:col>
      <xdr:colOff>822960</xdr:colOff>
      <xdr:row>905</xdr:row>
      <xdr:rowOff>1203960</xdr:rowOff>
    </xdr:to>
    <xdr:pic>
      <xdr:nvPicPr>
        <xdr:cNvPr id="5984" name="Изображение 649" descr="resizeПП-00274050"/>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8191500" y="83181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906</xdr:row>
      <xdr:rowOff>22860</xdr:rowOff>
    </xdr:from>
    <xdr:to>
      <xdr:col>11</xdr:col>
      <xdr:colOff>822960</xdr:colOff>
      <xdr:row>906</xdr:row>
      <xdr:rowOff>1203960</xdr:rowOff>
    </xdr:to>
    <xdr:pic>
      <xdr:nvPicPr>
        <xdr:cNvPr id="5985" name="Изображение 650" descr="resizeПП-00274050"/>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8191500" y="83303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907</xdr:row>
      <xdr:rowOff>22860</xdr:rowOff>
    </xdr:from>
    <xdr:to>
      <xdr:col>11</xdr:col>
      <xdr:colOff>822960</xdr:colOff>
      <xdr:row>907</xdr:row>
      <xdr:rowOff>1203960</xdr:rowOff>
    </xdr:to>
    <xdr:pic>
      <xdr:nvPicPr>
        <xdr:cNvPr id="5986" name="Изображение 651" descr="resizeПП-00274053"/>
        <xdr:cNvPicPr>
          <a:picLocks noChangeAspect="1" noChangeArrowheads="1"/>
        </xdr:cNvPicPr>
      </xdr:nvPicPr>
      <xdr:blipFill>
        <a:blip xmlns:r="http://schemas.openxmlformats.org/officeDocument/2006/relationships" r:embed="rId466">
          <a:extLst>
            <a:ext uri="{28A0092B-C50C-407E-A947-70E740481C1C}">
              <a14:useLocalDpi xmlns:a14="http://schemas.microsoft.com/office/drawing/2010/main" val="0"/>
            </a:ext>
          </a:extLst>
        </a:blip>
        <a:srcRect/>
        <a:stretch>
          <a:fillRect/>
        </a:stretch>
      </xdr:blipFill>
      <xdr:spPr bwMode="auto">
        <a:xfrm>
          <a:off x="8191500" y="83425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908</xdr:row>
      <xdr:rowOff>22860</xdr:rowOff>
    </xdr:from>
    <xdr:to>
      <xdr:col>11</xdr:col>
      <xdr:colOff>822960</xdr:colOff>
      <xdr:row>908</xdr:row>
      <xdr:rowOff>1203960</xdr:rowOff>
    </xdr:to>
    <xdr:pic>
      <xdr:nvPicPr>
        <xdr:cNvPr id="5987" name="Изображение 652" descr="resizeПП-00274053"/>
        <xdr:cNvPicPr>
          <a:picLocks noChangeAspect="1" noChangeArrowheads="1"/>
        </xdr:cNvPicPr>
      </xdr:nvPicPr>
      <xdr:blipFill>
        <a:blip xmlns:r="http://schemas.openxmlformats.org/officeDocument/2006/relationships" r:embed="rId466">
          <a:extLst>
            <a:ext uri="{28A0092B-C50C-407E-A947-70E740481C1C}">
              <a14:useLocalDpi xmlns:a14="http://schemas.microsoft.com/office/drawing/2010/main" val="0"/>
            </a:ext>
          </a:extLst>
        </a:blip>
        <a:srcRect/>
        <a:stretch>
          <a:fillRect/>
        </a:stretch>
      </xdr:blipFill>
      <xdr:spPr bwMode="auto">
        <a:xfrm>
          <a:off x="8191500" y="83547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910</xdr:row>
      <xdr:rowOff>22860</xdr:rowOff>
    </xdr:from>
    <xdr:to>
      <xdr:col>11</xdr:col>
      <xdr:colOff>822960</xdr:colOff>
      <xdr:row>910</xdr:row>
      <xdr:rowOff>1203960</xdr:rowOff>
    </xdr:to>
    <xdr:pic>
      <xdr:nvPicPr>
        <xdr:cNvPr id="5988" name="Изображение 653" descr="resizeПП-00275787"/>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8191500" y="83684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911</xdr:row>
      <xdr:rowOff>22860</xdr:rowOff>
    </xdr:from>
    <xdr:to>
      <xdr:col>11</xdr:col>
      <xdr:colOff>822960</xdr:colOff>
      <xdr:row>911</xdr:row>
      <xdr:rowOff>1203960</xdr:rowOff>
    </xdr:to>
    <xdr:pic>
      <xdr:nvPicPr>
        <xdr:cNvPr id="5989" name="Изображение 654" descr="resizeПП-00275787"/>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8191500" y="83806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912</xdr:row>
      <xdr:rowOff>22860</xdr:rowOff>
    </xdr:from>
    <xdr:to>
      <xdr:col>11</xdr:col>
      <xdr:colOff>822960</xdr:colOff>
      <xdr:row>912</xdr:row>
      <xdr:rowOff>1203960</xdr:rowOff>
    </xdr:to>
    <xdr:pic>
      <xdr:nvPicPr>
        <xdr:cNvPr id="5990" name="Изображение 655" descr="resizeПП-00275776"/>
        <xdr:cNvPicPr>
          <a:picLocks noChangeAspect="1" noChangeArrowheads="1"/>
        </xdr:cNvPicPr>
      </xdr:nvPicPr>
      <xdr:blipFill>
        <a:blip xmlns:r="http://schemas.openxmlformats.org/officeDocument/2006/relationships" r:embed="rId468">
          <a:extLst>
            <a:ext uri="{28A0092B-C50C-407E-A947-70E740481C1C}">
              <a14:useLocalDpi xmlns:a14="http://schemas.microsoft.com/office/drawing/2010/main" val="0"/>
            </a:ext>
          </a:extLst>
        </a:blip>
        <a:srcRect/>
        <a:stretch>
          <a:fillRect/>
        </a:stretch>
      </xdr:blipFill>
      <xdr:spPr bwMode="auto">
        <a:xfrm>
          <a:off x="8191500" y="83928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913</xdr:row>
      <xdr:rowOff>22860</xdr:rowOff>
    </xdr:from>
    <xdr:to>
      <xdr:col>11</xdr:col>
      <xdr:colOff>822960</xdr:colOff>
      <xdr:row>913</xdr:row>
      <xdr:rowOff>1203960</xdr:rowOff>
    </xdr:to>
    <xdr:pic>
      <xdr:nvPicPr>
        <xdr:cNvPr id="5991" name="Изображение 656" descr="resizeПП-00275776"/>
        <xdr:cNvPicPr>
          <a:picLocks noChangeAspect="1" noChangeArrowheads="1"/>
        </xdr:cNvPicPr>
      </xdr:nvPicPr>
      <xdr:blipFill>
        <a:blip xmlns:r="http://schemas.openxmlformats.org/officeDocument/2006/relationships" r:embed="rId468">
          <a:extLst>
            <a:ext uri="{28A0092B-C50C-407E-A947-70E740481C1C}">
              <a14:useLocalDpi xmlns:a14="http://schemas.microsoft.com/office/drawing/2010/main" val="0"/>
            </a:ext>
          </a:extLst>
        </a:blip>
        <a:srcRect/>
        <a:stretch>
          <a:fillRect/>
        </a:stretch>
      </xdr:blipFill>
      <xdr:spPr bwMode="auto">
        <a:xfrm>
          <a:off x="8191500" y="84050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914</xdr:row>
      <xdr:rowOff>22860</xdr:rowOff>
    </xdr:from>
    <xdr:to>
      <xdr:col>11</xdr:col>
      <xdr:colOff>822960</xdr:colOff>
      <xdr:row>914</xdr:row>
      <xdr:rowOff>1203960</xdr:rowOff>
    </xdr:to>
    <xdr:pic>
      <xdr:nvPicPr>
        <xdr:cNvPr id="5992" name="Изображение 657" descr="resizeПП-00275789"/>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8191500" y="84172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917</xdr:row>
      <xdr:rowOff>22860</xdr:rowOff>
    </xdr:from>
    <xdr:to>
      <xdr:col>11</xdr:col>
      <xdr:colOff>822960</xdr:colOff>
      <xdr:row>917</xdr:row>
      <xdr:rowOff>1203960</xdr:rowOff>
    </xdr:to>
    <xdr:pic>
      <xdr:nvPicPr>
        <xdr:cNvPr id="5993" name="Изображение 658" descr="resizeПП-00274058"/>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val="0"/>
            </a:ext>
          </a:extLst>
        </a:blip>
        <a:srcRect/>
        <a:stretch>
          <a:fillRect/>
        </a:stretch>
      </xdr:blipFill>
      <xdr:spPr bwMode="auto">
        <a:xfrm>
          <a:off x="8191500" y="84324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918</xdr:row>
      <xdr:rowOff>22860</xdr:rowOff>
    </xdr:from>
    <xdr:to>
      <xdr:col>11</xdr:col>
      <xdr:colOff>822960</xdr:colOff>
      <xdr:row>918</xdr:row>
      <xdr:rowOff>1203960</xdr:rowOff>
    </xdr:to>
    <xdr:pic>
      <xdr:nvPicPr>
        <xdr:cNvPr id="5994" name="Изображение 659" descr="resizeПП-00274058"/>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val="0"/>
            </a:ext>
          </a:extLst>
        </a:blip>
        <a:srcRect/>
        <a:stretch>
          <a:fillRect/>
        </a:stretch>
      </xdr:blipFill>
      <xdr:spPr bwMode="auto">
        <a:xfrm>
          <a:off x="8191500" y="84446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919</xdr:row>
      <xdr:rowOff>22860</xdr:rowOff>
    </xdr:from>
    <xdr:to>
      <xdr:col>11</xdr:col>
      <xdr:colOff>822960</xdr:colOff>
      <xdr:row>919</xdr:row>
      <xdr:rowOff>1203960</xdr:rowOff>
    </xdr:to>
    <xdr:pic>
      <xdr:nvPicPr>
        <xdr:cNvPr id="5995" name="Изображение 660" descr="resizeПП-00274056"/>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8191500" y="84568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920</xdr:row>
      <xdr:rowOff>22860</xdr:rowOff>
    </xdr:from>
    <xdr:to>
      <xdr:col>11</xdr:col>
      <xdr:colOff>822960</xdr:colOff>
      <xdr:row>920</xdr:row>
      <xdr:rowOff>1203960</xdr:rowOff>
    </xdr:to>
    <xdr:pic>
      <xdr:nvPicPr>
        <xdr:cNvPr id="5996" name="Изображение 661" descr="resizeПП-00274056"/>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8191500" y="8469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921</xdr:row>
      <xdr:rowOff>22860</xdr:rowOff>
    </xdr:from>
    <xdr:to>
      <xdr:col>11</xdr:col>
      <xdr:colOff>822960</xdr:colOff>
      <xdr:row>921</xdr:row>
      <xdr:rowOff>1203960</xdr:rowOff>
    </xdr:to>
    <xdr:pic>
      <xdr:nvPicPr>
        <xdr:cNvPr id="5997" name="Изображение 662" descr="resizeПП-00274057"/>
        <xdr:cNvPicPr>
          <a:picLocks noChangeAspect="1" noChangeArrowheads="1"/>
        </xdr:cNvPicPr>
      </xdr:nvPicPr>
      <xdr:blipFill>
        <a:blip xmlns:r="http://schemas.openxmlformats.org/officeDocument/2006/relationships" r:embed="rId472">
          <a:extLst>
            <a:ext uri="{28A0092B-C50C-407E-A947-70E740481C1C}">
              <a14:useLocalDpi xmlns:a14="http://schemas.microsoft.com/office/drawing/2010/main" val="0"/>
            </a:ext>
          </a:extLst>
        </a:blip>
        <a:srcRect/>
        <a:stretch>
          <a:fillRect/>
        </a:stretch>
      </xdr:blipFill>
      <xdr:spPr bwMode="auto">
        <a:xfrm>
          <a:off x="8191500" y="8481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922</xdr:row>
      <xdr:rowOff>22860</xdr:rowOff>
    </xdr:from>
    <xdr:to>
      <xdr:col>11</xdr:col>
      <xdr:colOff>822960</xdr:colOff>
      <xdr:row>922</xdr:row>
      <xdr:rowOff>1203960</xdr:rowOff>
    </xdr:to>
    <xdr:pic>
      <xdr:nvPicPr>
        <xdr:cNvPr id="5998" name="Изображение 663" descr="resizeПП-00274057"/>
        <xdr:cNvPicPr>
          <a:picLocks noChangeAspect="1" noChangeArrowheads="1"/>
        </xdr:cNvPicPr>
      </xdr:nvPicPr>
      <xdr:blipFill>
        <a:blip xmlns:r="http://schemas.openxmlformats.org/officeDocument/2006/relationships" r:embed="rId472">
          <a:extLst>
            <a:ext uri="{28A0092B-C50C-407E-A947-70E740481C1C}">
              <a14:useLocalDpi xmlns:a14="http://schemas.microsoft.com/office/drawing/2010/main" val="0"/>
            </a:ext>
          </a:extLst>
        </a:blip>
        <a:srcRect/>
        <a:stretch>
          <a:fillRect/>
        </a:stretch>
      </xdr:blipFill>
      <xdr:spPr bwMode="auto">
        <a:xfrm>
          <a:off x="8191500" y="84934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924</xdr:row>
      <xdr:rowOff>22860</xdr:rowOff>
    </xdr:from>
    <xdr:to>
      <xdr:col>11</xdr:col>
      <xdr:colOff>822960</xdr:colOff>
      <xdr:row>924</xdr:row>
      <xdr:rowOff>1203960</xdr:rowOff>
    </xdr:to>
    <xdr:pic>
      <xdr:nvPicPr>
        <xdr:cNvPr id="5999" name="Изображение 664" descr="resizeПП-00275821"/>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8191500" y="85071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925</xdr:row>
      <xdr:rowOff>22860</xdr:rowOff>
    </xdr:from>
    <xdr:to>
      <xdr:col>11</xdr:col>
      <xdr:colOff>822960</xdr:colOff>
      <xdr:row>925</xdr:row>
      <xdr:rowOff>1203960</xdr:rowOff>
    </xdr:to>
    <xdr:pic>
      <xdr:nvPicPr>
        <xdr:cNvPr id="6000" name="Изображение 665" descr="resizeПП-00275821"/>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8191500" y="85193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926</xdr:row>
      <xdr:rowOff>22860</xdr:rowOff>
    </xdr:from>
    <xdr:to>
      <xdr:col>11</xdr:col>
      <xdr:colOff>822960</xdr:colOff>
      <xdr:row>926</xdr:row>
      <xdr:rowOff>1203960</xdr:rowOff>
    </xdr:to>
    <xdr:pic>
      <xdr:nvPicPr>
        <xdr:cNvPr id="6001" name="Изображение 666" descr="resizeПП-00275823"/>
        <xdr:cNvPicPr>
          <a:picLocks noChangeAspect="1" noChangeArrowheads="1"/>
        </xdr:cNvPicPr>
      </xdr:nvPicPr>
      <xdr:blipFill>
        <a:blip xmlns:r="http://schemas.openxmlformats.org/officeDocument/2006/relationships" r:embed="rId474">
          <a:extLst>
            <a:ext uri="{28A0092B-C50C-407E-A947-70E740481C1C}">
              <a14:useLocalDpi xmlns:a14="http://schemas.microsoft.com/office/drawing/2010/main" val="0"/>
            </a:ext>
          </a:extLst>
        </a:blip>
        <a:srcRect/>
        <a:stretch>
          <a:fillRect/>
        </a:stretch>
      </xdr:blipFill>
      <xdr:spPr bwMode="auto">
        <a:xfrm>
          <a:off x="8191500" y="85315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927</xdr:row>
      <xdr:rowOff>22860</xdr:rowOff>
    </xdr:from>
    <xdr:to>
      <xdr:col>11</xdr:col>
      <xdr:colOff>822960</xdr:colOff>
      <xdr:row>927</xdr:row>
      <xdr:rowOff>1203960</xdr:rowOff>
    </xdr:to>
    <xdr:pic>
      <xdr:nvPicPr>
        <xdr:cNvPr id="6002" name="Изображение 667" descr="resizeПП-00275823"/>
        <xdr:cNvPicPr>
          <a:picLocks noChangeAspect="1" noChangeArrowheads="1"/>
        </xdr:cNvPicPr>
      </xdr:nvPicPr>
      <xdr:blipFill>
        <a:blip xmlns:r="http://schemas.openxmlformats.org/officeDocument/2006/relationships" r:embed="rId474">
          <a:extLst>
            <a:ext uri="{28A0092B-C50C-407E-A947-70E740481C1C}">
              <a14:useLocalDpi xmlns:a14="http://schemas.microsoft.com/office/drawing/2010/main" val="0"/>
            </a:ext>
          </a:extLst>
        </a:blip>
        <a:srcRect/>
        <a:stretch>
          <a:fillRect/>
        </a:stretch>
      </xdr:blipFill>
      <xdr:spPr bwMode="auto">
        <a:xfrm>
          <a:off x="8191500" y="85436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928</xdr:row>
      <xdr:rowOff>22860</xdr:rowOff>
    </xdr:from>
    <xdr:to>
      <xdr:col>11</xdr:col>
      <xdr:colOff>822960</xdr:colOff>
      <xdr:row>928</xdr:row>
      <xdr:rowOff>1203960</xdr:rowOff>
    </xdr:to>
    <xdr:pic>
      <xdr:nvPicPr>
        <xdr:cNvPr id="6003" name="Изображение 668" descr="resizeПП-00275818"/>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8191500" y="85558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929</xdr:row>
      <xdr:rowOff>22860</xdr:rowOff>
    </xdr:from>
    <xdr:to>
      <xdr:col>11</xdr:col>
      <xdr:colOff>822960</xdr:colOff>
      <xdr:row>929</xdr:row>
      <xdr:rowOff>1203960</xdr:rowOff>
    </xdr:to>
    <xdr:pic>
      <xdr:nvPicPr>
        <xdr:cNvPr id="6004" name="Изображение 669" descr="resizeПП-00275818"/>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8191500" y="85680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930</xdr:row>
      <xdr:rowOff>22860</xdr:rowOff>
    </xdr:from>
    <xdr:to>
      <xdr:col>11</xdr:col>
      <xdr:colOff>822960</xdr:colOff>
      <xdr:row>930</xdr:row>
      <xdr:rowOff>1203960</xdr:rowOff>
    </xdr:to>
    <xdr:pic>
      <xdr:nvPicPr>
        <xdr:cNvPr id="6005" name="Изображение 670" descr="resizeПП-00275816"/>
        <xdr:cNvPicPr>
          <a:picLocks noChangeAspect="1" noChangeArrowheads="1"/>
        </xdr:cNvPicPr>
      </xdr:nvPicPr>
      <xdr:blipFill>
        <a:blip xmlns:r="http://schemas.openxmlformats.org/officeDocument/2006/relationships" r:embed="rId476">
          <a:extLst>
            <a:ext uri="{28A0092B-C50C-407E-A947-70E740481C1C}">
              <a14:useLocalDpi xmlns:a14="http://schemas.microsoft.com/office/drawing/2010/main" val="0"/>
            </a:ext>
          </a:extLst>
        </a:blip>
        <a:srcRect/>
        <a:stretch>
          <a:fillRect/>
        </a:stretch>
      </xdr:blipFill>
      <xdr:spPr bwMode="auto">
        <a:xfrm>
          <a:off x="8191500" y="85802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931</xdr:row>
      <xdr:rowOff>22860</xdr:rowOff>
    </xdr:from>
    <xdr:to>
      <xdr:col>11</xdr:col>
      <xdr:colOff>822960</xdr:colOff>
      <xdr:row>931</xdr:row>
      <xdr:rowOff>1203960</xdr:rowOff>
    </xdr:to>
    <xdr:pic>
      <xdr:nvPicPr>
        <xdr:cNvPr id="6006" name="Изображение 671" descr="resizeПП-00275816"/>
        <xdr:cNvPicPr>
          <a:picLocks noChangeAspect="1" noChangeArrowheads="1"/>
        </xdr:cNvPicPr>
      </xdr:nvPicPr>
      <xdr:blipFill>
        <a:blip xmlns:r="http://schemas.openxmlformats.org/officeDocument/2006/relationships" r:embed="rId476">
          <a:extLst>
            <a:ext uri="{28A0092B-C50C-407E-A947-70E740481C1C}">
              <a14:useLocalDpi xmlns:a14="http://schemas.microsoft.com/office/drawing/2010/main" val="0"/>
            </a:ext>
          </a:extLst>
        </a:blip>
        <a:srcRect/>
        <a:stretch>
          <a:fillRect/>
        </a:stretch>
      </xdr:blipFill>
      <xdr:spPr bwMode="auto">
        <a:xfrm>
          <a:off x="8191500" y="85924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932</xdr:row>
      <xdr:rowOff>22860</xdr:rowOff>
    </xdr:from>
    <xdr:to>
      <xdr:col>11</xdr:col>
      <xdr:colOff>822960</xdr:colOff>
      <xdr:row>932</xdr:row>
      <xdr:rowOff>1203960</xdr:rowOff>
    </xdr:to>
    <xdr:pic>
      <xdr:nvPicPr>
        <xdr:cNvPr id="6007" name="Изображение 672" descr="resizeПП-00275817"/>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8191500" y="86046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933</xdr:row>
      <xdr:rowOff>22860</xdr:rowOff>
    </xdr:from>
    <xdr:to>
      <xdr:col>11</xdr:col>
      <xdr:colOff>822960</xdr:colOff>
      <xdr:row>933</xdr:row>
      <xdr:rowOff>1203960</xdr:rowOff>
    </xdr:to>
    <xdr:pic>
      <xdr:nvPicPr>
        <xdr:cNvPr id="6008" name="Изображение 673" descr="resizeПП-00275817"/>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8191500" y="86168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934</xdr:row>
      <xdr:rowOff>22860</xdr:rowOff>
    </xdr:from>
    <xdr:to>
      <xdr:col>11</xdr:col>
      <xdr:colOff>822960</xdr:colOff>
      <xdr:row>934</xdr:row>
      <xdr:rowOff>1203960</xdr:rowOff>
    </xdr:to>
    <xdr:pic>
      <xdr:nvPicPr>
        <xdr:cNvPr id="6009" name="Изображение 674" descr="resizeПП-00275814"/>
        <xdr:cNvPicPr>
          <a:picLocks noChangeAspect="1" noChangeArrowheads="1"/>
        </xdr:cNvPicPr>
      </xdr:nvPicPr>
      <xdr:blipFill>
        <a:blip xmlns:r="http://schemas.openxmlformats.org/officeDocument/2006/relationships" r:embed="rId478">
          <a:extLst>
            <a:ext uri="{28A0092B-C50C-407E-A947-70E740481C1C}">
              <a14:useLocalDpi xmlns:a14="http://schemas.microsoft.com/office/drawing/2010/main" val="0"/>
            </a:ext>
          </a:extLst>
        </a:blip>
        <a:srcRect/>
        <a:stretch>
          <a:fillRect/>
        </a:stretch>
      </xdr:blipFill>
      <xdr:spPr bwMode="auto">
        <a:xfrm>
          <a:off x="8191500" y="86290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935</xdr:row>
      <xdr:rowOff>22860</xdr:rowOff>
    </xdr:from>
    <xdr:to>
      <xdr:col>11</xdr:col>
      <xdr:colOff>822960</xdr:colOff>
      <xdr:row>935</xdr:row>
      <xdr:rowOff>1203960</xdr:rowOff>
    </xdr:to>
    <xdr:pic>
      <xdr:nvPicPr>
        <xdr:cNvPr id="6010" name="Изображение 675" descr="resizeПП-00275814"/>
        <xdr:cNvPicPr>
          <a:picLocks noChangeAspect="1" noChangeArrowheads="1"/>
        </xdr:cNvPicPr>
      </xdr:nvPicPr>
      <xdr:blipFill>
        <a:blip xmlns:r="http://schemas.openxmlformats.org/officeDocument/2006/relationships" r:embed="rId478">
          <a:extLst>
            <a:ext uri="{28A0092B-C50C-407E-A947-70E740481C1C}">
              <a14:useLocalDpi xmlns:a14="http://schemas.microsoft.com/office/drawing/2010/main" val="0"/>
            </a:ext>
          </a:extLst>
        </a:blip>
        <a:srcRect/>
        <a:stretch>
          <a:fillRect/>
        </a:stretch>
      </xdr:blipFill>
      <xdr:spPr bwMode="auto">
        <a:xfrm>
          <a:off x="8191500" y="86412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936</xdr:row>
      <xdr:rowOff>22860</xdr:rowOff>
    </xdr:from>
    <xdr:to>
      <xdr:col>11</xdr:col>
      <xdr:colOff>822960</xdr:colOff>
      <xdr:row>936</xdr:row>
      <xdr:rowOff>1203960</xdr:rowOff>
    </xdr:to>
    <xdr:pic>
      <xdr:nvPicPr>
        <xdr:cNvPr id="6011" name="Изображение 676" descr="resizeПП-00275813"/>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8191500" y="86534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937</xdr:row>
      <xdr:rowOff>22860</xdr:rowOff>
    </xdr:from>
    <xdr:to>
      <xdr:col>11</xdr:col>
      <xdr:colOff>822960</xdr:colOff>
      <xdr:row>937</xdr:row>
      <xdr:rowOff>1203960</xdr:rowOff>
    </xdr:to>
    <xdr:pic>
      <xdr:nvPicPr>
        <xdr:cNvPr id="6012" name="Изображение 677" descr="resizeПП-00275813"/>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8191500" y="86656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938</xdr:row>
      <xdr:rowOff>22860</xdr:rowOff>
    </xdr:from>
    <xdr:to>
      <xdr:col>11</xdr:col>
      <xdr:colOff>822960</xdr:colOff>
      <xdr:row>938</xdr:row>
      <xdr:rowOff>1203960</xdr:rowOff>
    </xdr:to>
    <xdr:pic>
      <xdr:nvPicPr>
        <xdr:cNvPr id="6013" name="Изображение 678" descr="resizeПП-00275815"/>
        <xdr:cNvPicPr>
          <a:picLocks noChangeAspect="1" noChangeArrowheads="1"/>
        </xdr:cNvPicPr>
      </xdr:nvPicPr>
      <xdr:blipFill>
        <a:blip xmlns:r="http://schemas.openxmlformats.org/officeDocument/2006/relationships" r:embed="rId480">
          <a:extLst>
            <a:ext uri="{28A0092B-C50C-407E-A947-70E740481C1C}">
              <a14:useLocalDpi xmlns:a14="http://schemas.microsoft.com/office/drawing/2010/main" val="0"/>
            </a:ext>
          </a:extLst>
        </a:blip>
        <a:srcRect/>
        <a:stretch>
          <a:fillRect/>
        </a:stretch>
      </xdr:blipFill>
      <xdr:spPr bwMode="auto">
        <a:xfrm>
          <a:off x="8191500" y="86778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939</xdr:row>
      <xdr:rowOff>22860</xdr:rowOff>
    </xdr:from>
    <xdr:to>
      <xdr:col>11</xdr:col>
      <xdr:colOff>822960</xdr:colOff>
      <xdr:row>939</xdr:row>
      <xdr:rowOff>1203960</xdr:rowOff>
    </xdr:to>
    <xdr:pic>
      <xdr:nvPicPr>
        <xdr:cNvPr id="6014" name="Изображение 679" descr="resizeПП-00275815"/>
        <xdr:cNvPicPr>
          <a:picLocks noChangeAspect="1" noChangeArrowheads="1"/>
        </xdr:cNvPicPr>
      </xdr:nvPicPr>
      <xdr:blipFill>
        <a:blip xmlns:r="http://schemas.openxmlformats.org/officeDocument/2006/relationships" r:embed="rId480">
          <a:extLst>
            <a:ext uri="{28A0092B-C50C-407E-A947-70E740481C1C}">
              <a14:useLocalDpi xmlns:a14="http://schemas.microsoft.com/office/drawing/2010/main" val="0"/>
            </a:ext>
          </a:extLst>
        </a:blip>
        <a:srcRect/>
        <a:stretch>
          <a:fillRect/>
        </a:stretch>
      </xdr:blipFill>
      <xdr:spPr bwMode="auto">
        <a:xfrm>
          <a:off x="8191500" y="86900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940</xdr:row>
      <xdr:rowOff>22860</xdr:rowOff>
    </xdr:from>
    <xdr:to>
      <xdr:col>11</xdr:col>
      <xdr:colOff>822960</xdr:colOff>
      <xdr:row>940</xdr:row>
      <xdr:rowOff>1203960</xdr:rowOff>
    </xdr:to>
    <xdr:pic>
      <xdr:nvPicPr>
        <xdr:cNvPr id="6015" name="Изображение 680" descr="resizeПП-00270423"/>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8191500" y="87021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941</xdr:row>
      <xdr:rowOff>22860</xdr:rowOff>
    </xdr:from>
    <xdr:to>
      <xdr:col>11</xdr:col>
      <xdr:colOff>822960</xdr:colOff>
      <xdr:row>941</xdr:row>
      <xdr:rowOff>1203960</xdr:rowOff>
    </xdr:to>
    <xdr:pic>
      <xdr:nvPicPr>
        <xdr:cNvPr id="6016" name="Изображение 681" descr="resizeПП-00270423"/>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8191500" y="87143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942</xdr:row>
      <xdr:rowOff>22860</xdr:rowOff>
    </xdr:from>
    <xdr:to>
      <xdr:col>11</xdr:col>
      <xdr:colOff>822960</xdr:colOff>
      <xdr:row>942</xdr:row>
      <xdr:rowOff>1203960</xdr:rowOff>
    </xdr:to>
    <xdr:pic>
      <xdr:nvPicPr>
        <xdr:cNvPr id="6017" name="Изображение 682" descr="resizeПП-00270424"/>
        <xdr:cNvPicPr>
          <a:picLocks noChangeAspect="1" noChangeArrowheads="1"/>
        </xdr:cNvPicPr>
      </xdr:nvPicPr>
      <xdr:blipFill>
        <a:blip xmlns:r="http://schemas.openxmlformats.org/officeDocument/2006/relationships" r:embed="rId482">
          <a:extLst>
            <a:ext uri="{28A0092B-C50C-407E-A947-70E740481C1C}">
              <a14:useLocalDpi xmlns:a14="http://schemas.microsoft.com/office/drawing/2010/main" val="0"/>
            </a:ext>
          </a:extLst>
        </a:blip>
        <a:srcRect/>
        <a:stretch>
          <a:fillRect/>
        </a:stretch>
      </xdr:blipFill>
      <xdr:spPr bwMode="auto">
        <a:xfrm>
          <a:off x="8191500" y="87265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943</xdr:row>
      <xdr:rowOff>22860</xdr:rowOff>
    </xdr:from>
    <xdr:to>
      <xdr:col>11</xdr:col>
      <xdr:colOff>822960</xdr:colOff>
      <xdr:row>943</xdr:row>
      <xdr:rowOff>1203960</xdr:rowOff>
    </xdr:to>
    <xdr:pic>
      <xdr:nvPicPr>
        <xdr:cNvPr id="6018" name="Изображение 683" descr="resizeПП-00270424"/>
        <xdr:cNvPicPr>
          <a:picLocks noChangeAspect="1" noChangeArrowheads="1"/>
        </xdr:cNvPicPr>
      </xdr:nvPicPr>
      <xdr:blipFill>
        <a:blip xmlns:r="http://schemas.openxmlformats.org/officeDocument/2006/relationships" r:embed="rId482">
          <a:extLst>
            <a:ext uri="{28A0092B-C50C-407E-A947-70E740481C1C}">
              <a14:useLocalDpi xmlns:a14="http://schemas.microsoft.com/office/drawing/2010/main" val="0"/>
            </a:ext>
          </a:extLst>
        </a:blip>
        <a:srcRect/>
        <a:stretch>
          <a:fillRect/>
        </a:stretch>
      </xdr:blipFill>
      <xdr:spPr bwMode="auto">
        <a:xfrm>
          <a:off x="8191500" y="87387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944</xdr:row>
      <xdr:rowOff>22860</xdr:rowOff>
    </xdr:from>
    <xdr:to>
      <xdr:col>11</xdr:col>
      <xdr:colOff>822960</xdr:colOff>
      <xdr:row>944</xdr:row>
      <xdr:rowOff>1203960</xdr:rowOff>
    </xdr:to>
    <xdr:pic>
      <xdr:nvPicPr>
        <xdr:cNvPr id="6019" name="Изображение 684" descr="resizeПП-00270425"/>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8191500" y="87509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945</xdr:row>
      <xdr:rowOff>22860</xdr:rowOff>
    </xdr:from>
    <xdr:to>
      <xdr:col>11</xdr:col>
      <xdr:colOff>822960</xdr:colOff>
      <xdr:row>945</xdr:row>
      <xdr:rowOff>1203960</xdr:rowOff>
    </xdr:to>
    <xdr:pic>
      <xdr:nvPicPr>
        <xdr:cNvPr id="6020" name="Изображение 685" descr="resizeПП-00270425"/>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8191500" y="87631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946</xdr:row>
      <xdr:rowOff>22860</xdr:rowOff>
    </xdr:from>
    <xdr:to>
      <xdr:col>11</xdr:col>
      <xdr:colOff>822960</xdr:colOff>
      <xdr:row>946</xdr:row>
      <xdr:rowOff>1203960</xdr:rowOff>
    </xdr:to>
    <xdr:pic>
      <xdr:nvPicPr>
        <xdr:cNvPr id="6021" name="Изображение 686" descr="resizeПП-00270410"/>
        <xdr:cNvPicPr>
          <a:picLocks noChangeAspect="1" noChangeArrowheads="1"/>
        </xdr:cNvPicPr>
      </xdr:nvPicPr>
      <xdr:blipFill>
        <a:blip xmlns:r="http://schemas.openxmlformats.org/officeDocument/2006/relationships" r:embed="rId484">
          <a:extLst>
            <a:ext uri="{28A0092B-C50C-407E-A947-70E740481C1C}">
              <a14:useLocalDpi xmlns:a14="http://schemas.microsoft.com/office/drawing/2010/main" val="0"/>
            </a:ext>
          </a:extLst>
        </a:blip>
        <a:srcRect/>
        <a:stretch>
          <a:fillRect/>
        </a:stretch>
      </xdr:blipFill>
      <xdr:spPr bwMode="auto">
        <a:xfrm>
          <a:off x="8191500" y="87753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947</xdr:row>
      <xdr:rowOff>22860</xdr:rowOff>
    </xdr:from>
    <xdr:to>
      <xdr:col>11</xdr:col>
      <xdr:colOff>822960</xdr:colOff>
      <xdr:row>947</xdr:row>
      <xdr:rowOff>1203960</xdr:rowOff>
    </xdr:to>
    <xdr:pic>
      <xdr:nvPicPr>
        <xdr:cNvPr id="6022" name="Изображение 687" descr="resizeПП-00270410"/>
        <xdr:cNvPicPr>
          <a:picLocks noChangeAspect="1" noChangeArrowheads="1"/>
        </xdr:cNvPicPr>
      </xdr:nvPicPr>
      <xdr:blipFill>
        <a:blip xmlns:r="http://schemas.openxmlformats.org/officeDocument/2006/relationships" r:embed="rId484">
          <a:extLst>
            <a:ext uri="{28A0092B-C50C-407E-A947-70E740481C1C}">
              <a14:useLocalDpi xmlns:a14="http://schemas.microsoft.com/office/drawing/2010/main" val="0"/>
            </a:ext>
          </a:extLst>
        </a:blip>
        <a:srcRect/>
        <a:stretch>
          <a:fillRect/>
        </a:stretch>
      </xdr:blipFill>
      <xdr:spPr bwMode="auto">
        <a:xfrm>
          <a:off x="8191500" y="87875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948</xdr:row>
      <xdr:rowOff>22860</xdr:rowOff>
    </xdr:from>
    <xdr:to>
      <xdr:col>11</xdr:col>
      <xdr:colOff>822960</xdr:colOff>
      <xdr:row>948</xdr:row>
      <xdr:rowOff>1203960</xdr:rowOff>
    </xdr:to>
    <xdr:pic>
      <xdr:nvPicPr>
        <xdr:cNvPr id="6023" name="Изображение 688" descr="resizeПП-00270409"/>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8191500" y="87997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949</xdr:row>
      <xdr:rowOff>22860</xdr:rowOff>
    </xdr:from>
    <xdr:to>
      <xdr:col>11</xdr:col>
      <xdr:colOff>822960</xdr:colOff>
      <xdr:row>949</xdr:row>
      <xdr:rowOff>1203960</xdr:rowOff>
    </xdr:to>
    <xdr:pic>
      <xdr:nvPicPr>
        <xdr:cNvPr id="6024" name="Изображение 689" descr="resizeПП-00270409"/>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8191500" y="88119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950</xdr:row>
      <xdr:rowOff>22860</xdr:rowOff>
    </xdr:from>
    <xdr:to>
      <xdr:col>11</xdr:col>
      <xdr:colOff>822960</xdr:colOff>
      <xdr:row>950</xdr:row>
      <xdr:rowOff>1203960</xdr:rowOff>
    </xdr:to>
    <xdr:pic>
      <xdr:nvPicPr>
        <xdr:cNvPr id="6025" name="Изображение 690" descr="resizeПП-00270422"/>
        <xdr:cNvPicPr>
          <a:picLocks noChangeAspect="1" noChangeArrowheads="1"/>
        </xdr:cNvPicPr>
      </xdr:nvPicPr>
      <xdr:blipFill>
        <a:blip xmlns:r="http://schemas.openxmlformats.org/officeDocument/2006/relationships" r:embed="rId486">
          <a:extLst>
            <a:ext uri="{28A0092B-C50C-407E-A947-70E740481C1C}">
              <a14:useLocalDpi xmlns:a14="http://schemas.microsoft.com/office/drawing/2010/main" val="0"/>
            </a:ext>
          </a:extLst>
        </a:blip>
        <a:srcRect/>
        <a:stretch>
          <a:fillRect/>
        </a:stretch>
      </xdr:blipFill>
      <xdr:spPr bwMode="auto">
        <a:xfrm>
          <a:off x="8191500" y="88241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951</xdr:row>
      <xdr:rowOff>22860</xdr:rowOff>
    </xdr:from>
    <xdr:to>
      <xdr:col>11</xdr:col>
      <xdr:colOff>822960</xdr:colOff>
      <xdr:row>951</xdr:row>
      <xdr:rowOff>1203960</xdr:rowOff>
    </xdr:to>
    <xdr:pic>
      <xdr:nvPicPr>
        <xdr:cNvPr id="6026" name="Изображение 691" descr="resizeПП-00270422"/>
        <xdr:cNvPicPr>
          <a:picLocks noChangeAspect="1" noChangeArrowheads="1"/>
        </xdr:cNvPicPr>
      </xdr:nvPicPr>
      <xdr:blipFill>
        <a:blip xmlns:r="http://schemas.openxmlformats.org/officeDocument/2006/relationships" r:embed="rId486">
          <a:extLst>
            <a:ext uri="{28A0092B-C50C-407E-A947-70E740481C1C}">
              <a14:useLocalDpi xmlns:a14="http://schemas.microsoft.com/office/drawing/2010/main" val="0"/>
            </a:ext>
          </a:extLst>
        </a:blip>
        <a:srcRect/>
        <a:stretch>
          <a:fillRect/>
        </a:stretch>
      </xdr:blipFill>
      <xdr:spPr bwMode="auto">
        <a:xfrm>
          <a:off x="8191500" y="88363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953</xdr:row>
      <xdr:rowOff>22860</xdr:rowOff>
    </xdr:from>
    <xdr:to>
      <xdr:col>11</xdr:col>
      <xdr:colOff>822960</xdr:colOff>
      <xdr:row>953</xdr:row>
      <xdr:rowOff>1203960</xdr:rowOff>
    </xdr:to>
    <xdr:pic>
      <xdr:nvPicPr>
        <xdr:cNvPr id="6027" name="Изображение 692" descr="resizeПП-00270427"/>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8191500" y="8850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954</xdr:row>
      <xdr:rowOff>22860</xdr:rowOff>
    </xdr:from>
    <xdr:to>
      <xdr:col>11</xdr:col>
      <xdr:colOff>822960</xdr:colOff>
      <xdr:row>954</xdr:row>
      <xdr:rowOff>1203960</xdr:rowOff>
    </xdr:to>
    <xdr:pic>
      <xdr:nvPicPr>
        <xdr:cNvPr id="6028" name="Изображение 693" descr="resizeПП-00270427"/>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8191500" y="8862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955</xdr:row>
      <xdr:rowOff>22860</xdr:rowOff>
    </xdr:from>
    <xdr:to>
      <xdr:col>11</xdr:col>
      <xdr:colOff>822960</xdr:colOff>
      <xdr:row>955</xdr:row>
      <xdr:rowOff>1203960</xdr:rowOff>
    </xdr:to>
    <xdr:pic>
      <xdr:nvPicPr>
        <xdr:cNvPr id="6029" name="Изображение 694" descr="resizeПП-00275847"/>
        <xdr:cNvPicPr>
          <a:picLocks noChangeAspect="1" noChangeArrowheads="1"/>
        </xdr:cNvPicPr>
      </xdr:nvPicPr>
      <xdr:blipFill>
        <a:blip xmlns:r="http://schemas.openxmlformats.org/officeDocument/2006/relationships" r:embed="rId488">
          <a:extLst>
            <a:ext uri="{28A0092B-C50C-407E-A947-70E740481C1C}">
              <a14:useLocalDpi xmlns:a14="http://schemas.microsoft.com/office/drawing/2010/main" val="0"/>
            </a:ext>
          </a:extLst>
        </a:blip>
        <a:srcRect/>
        <a:stretch>
          <a:fillRect/>
        </a:stretch>
      </xdr:blipFill>
      <xdr:spPr bwMode="auto">
        <a:xfrm>
          <a:off x="8191500" y="88744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956</xdr:row>
      <xdr:rowOff>22860</xdr:rowOff>
    </xdr:from>
    <xdr:to>
      <xdr:col>11</xdr:col>
      <xdr:colOff>822960</xdr:colOff>
      <xdr:row>956</xdr:row>
      <xdr:rowOff>1203960</xdr:rowOff>
    </xdr:to>
    <xdr:pic>
      <xdr:nvPicPr>
        <xdr:cNvPr id="6030" name="Изображение 695" descr="resizeПП-00275847"/>
        <xdr:cNvPicPr>
          <a:picLocks noChangeAspect="1" noChangeArrowheads="1"/>
        </xdr:cNvPicPr>
      </xdr:nvPicPr>
      <xdr:blipFill>
        <a:blip xmlns:r="http://schemas.openxmlformats.org/officeDocument/2006/relationships" r:embed="rId488">
          <a:extLst>
            <a:ext uri="{28A0092B-C50C-407E-A947-70E740481C1C}">
              <a14:useLocalDpi xmlns:a14="http://schemas.microsoft.com/office/drawing/2010/main" val="0"/>
            </a:ext>
          </a:extLst>
        </a:blip>
        <a:srcRect/>
        <a:stretch>
          <a:fillRect/>
        </a:stretch>
      </xdr:blipFill>
      <xdr:spPr bwMode="auto">
        <a:xfrm>
          <a:off x="8191500" y="88865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959</xdr:row>
      <xdr:rowOff>22860</xdr:rowOff>
    </xdr:from>
    <xdr:to>
      <xdr:col>11</xdr:col>
      <xdr:colOff>822960</xdr:colOff>
      <xdr:row>959</xdr:row>
      <xdr:rowOff>1203960</xdr:rowOff>
    </xdr:to>
    <xdr:pic>
      <xdr:nvPicPr>
        <xdr:cNvPr id="6031" name="Изображение 696" descr="resizeПП-00276252"/>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8191500" y="89018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960</xdr:row>
      <xdr:rowOff>22860</xdr:rowOff>
    </xdr:from>
    <xdr:to>
      <xdr:col>11</xdr:col>
      <xdr:colOff>822960</xdr:colOff>
      <xdr:row>960</xdr:row>
      <xdr:rowOff>1203960</xdr:rowOff>
    </xdr:to>
    <xdr:pic>
      <xdr:nvPicPr>
        <xdr:cNvPr id="6032" name="Изображение 697" descr="resizeПП-00276494"/>
        <xdr:cNvPicPr>
          <a:picLocks noChangeAspect="1" noChangeArrowheads="1"/>
        </xdr:cNvPicPr>
      </xdr:nvPicPr>
      <xdr:blipFill>
        <a:blip xmlns:r="http://schemas.openxmlformats.org/officeDocument/2006/relationships" r:embed="rId490">
          <a:extLst>
            <a:ext uri="{28A0092B-C50C-407E-A947-70E740481C1C}">
              <a14:useLocalDpi xmlns:a14="http://schemas.microsoft.com/office/drawing/2010/main" val="0"/>
            </a:ext>
          </a:extLst>
        </a:blip>
        <a:srcRect/>
        <a:stretch>
          <a:fillRect/>
        </a:stretch>
      </xdr:blipFill>
      <xdr:spPr bwMode="auto">
        <a:xfrm>
          <a:off x="8191500" y="89140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961</xdr:row>
      <xdr:rowOff>22860</xdr:rowOff>
    </xdr:from>
    <xdr:to>
      <xdr:col>11</xdr:col>
      <xdr:colOff>822960</xdr:colOff>
      <xdr:row>961</xdr:row>
      <xdr:rowOff>1203960</xdr:rowOff>
    </xdr:to>
    <xdr:pic>
      <xdr:nvPicPr>
        <xdr:cNvPr id="6033" name="Изображение 698" descr="resizeПП-00276494"/>
        <xdr:cNvPicPr>
          <a:picLocks noChangeAspect="1" noChangeArrowheads="1"/>
        </xdr:cNvPicPr>
      </xdr:nvPicPr>
      <xdr:blipFill>
        <a:blip xmlns:r="http://schemas.openxmlformats.org/officeDocument/2006/relationships" r:embed="rId490">
          <a:extLst>
            <a:ext uri="{28A0092B-C50C-407E-A947-70E740481C1C}">
              <a14:useLocalDpi xmlns:a14="http://schemas.microsoft.com/office/drawing/2010/main" val="0"/>
            </a:ext>
          </a:extLst>
        </a:blip>
        <a:srcRect/>
        <a:stretch>
          <a:fillRect/>
        </a:stretch>
      </xdr:blipFill>
      <xdr:spPr bwMode="auto">
        <a:xfrm>
          <a:off x="8191500" y="89262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963</xdr:row>
      <xdr:rowOff>22860</xdr:rowOff>
    </xdr:from>
    <xdr:to>
      <xdr:col>11</xdr:col>
      <xdr:colOff>822960</xdr:colOff>
      <xdr:row>963</xdr:row>
      <xdr:rowOff>1203960</xdr:rowOff>
    </xdr:to>
    <xdr:pic>
      <xdr:nvPicPr>
        <xdr:cNvPr id="6034" name="Изображение 699" descr="resizeПП-00276257"/>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8191500" y="89399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964</xdr:row>
      <xdr:rowOff>22860</xdr:rowOff>
    </xdr:from>
    <xdr:to>
      <xdr:col>11</xdr:col>
      <xdr:colOff>822960</xdr:colOff>
      <xdr:row>964</xdr:row>
      <xdr:rowOff>1203960</xdr:rowOff>
    </xdr:to>
    <xdr:pic>
      <xdr:nvPicPr>
        <xdr:cNvPr id="6035" name="Изображение 700" descr="resizeПП-00276257"/>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8191500" y="89521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965</xdr:row>
      <xdr:rowOff>22860</xdr:rowOff>
    </xdr:from>
    <xdr:to>
      <xdr:col>11</xdr:col>
      <xdr:colOff>822960</xdr:colOff>
      <xdr:row>965</xdr:row>
      <xdr:rowOff>1203960</xdr:rowOff>
    </xdr:to>
    <xdr:pic>
      <xdr:nvPicPr>
        <xdr:cNvPr id="6036" name="Изображение 701" descr="resizeПП-00276259"/>
        <xdr:cNvPicPr>
          <a:picLocks noChangeAspect="1" noChangeArrowheads="1"/>
        </xdr:cNvPicPr>
      </xdr:nvPicPr>
      <xdr:blipFill>
        <a:blip xmlns:r="http://schemas.openxmlformats.org/officeDocument/2006/relationships" r:embed="rId492">
          <a:extLst>
            <a:ext uri="{28A0092B-C50C-407E-A947-70E740481C1C}">
              <a14:useLocalDpi xmlns:a14="http://schemas.microsoft.com/office/drawing/2010/main" val="0"/>
            </a:ext>
          </a:extLst>
        </a:blip>
        <a:srcRect/>
        <a:stretch>
          <a:fillRect/>
        </a:stretch>
      </xdr:blipFill>
      <xdr:spPr bwMode="auto">
        <a:xfrm>
          <a:off x="8191500" y="89643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966</xdr:row>
      <xdr:rowOff>22860</xdr:rowOff>
    </xdr:from>
    <xdr:to>
      <xdr:col>11</xdr:col>
      <xdr:colOff>822960</xdr:colOff>
      <xdr:row>966</xdr:row>
      <xdr:rowOff>1203960</xdr:rowOff>
    </xdr:to>
    <xdr:pic>
      <xdr:nvPicPr>
        <xdr:cNvPr id="6037" name="Изображение 702" descr="resizeПП-00276259"/>
        <xdr:cNvPicPr>
          <a:picLocks noChangeAspect="1" noChangeArrowheads="1"/>
        </xdr:cNvPicPr>
      </xdr:nvPicPr>
      <xdr:blipFill>
        <a:blip xmlns:r="http://schemas.openxmlformats.org/officeDocument/2006/relationships" r:embed="rId492">
          <a:extLst>
            <a:ext uri="{28A0092B-C50C-407E-A947-70E740481C1C}">
              <a14:useLocalDpi xmlns:a14="http://schemas.microsoft.com/office/drawing/2010/main" val="0"/>
            </a:ext>
          </a:extLst>
        </a:blip>
        <a:srcRect/>
        <a:stretch>
          <a:fillRect/>
        </a:stretch>
      </xdr:blipFill>
      <xdr:spPr bwMode="auto">
        <a:xfrm>
          <a:off x="8191500" y="89765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967</xdr:row>
      <xdr:rowOff>22860</xdr:rowOff>
    </xdr:from>
    <xdr:to>
      <xdr:col>11</xdr:col>
      <xdr:colOff>822960</xdr:colOff>
      <xdr:row>967</xdr:row>
      <xdr:rowOff>1203960</xdr:rowOff>
    </xdr:to>
    <xdr:pic>
      <xdr:nvPicPr>
        <xdr:cNvPr id="6038" name="Изображение 703" descr="resizeПП-00276260"/>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8191500" y="89887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968</xdr:row>
      <xdr:rowOff>22860</xdr:rowOff>
    </xdr:from>
    <xdr:to>
      <xdr:col>11</xdr:col>
      <xdr:colOff>822960</xdr:colOff>
      <xdr:row>968</xdr:row>
      <xdr:rowOff>1203960</xdr:rowOff>
    </xdr:to>
    <xdr:pic>
      <xdr:nvPicPr>
        <xdr:cNvPr id="6039" name="Изображение 704" descr="resizeПП-00276260"/>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8191500" y="90008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969</xdr:row>
      <xdr:rowOff>22860</xdr:rowOff>
    </xdr:from>
    <xdr:to>
      <xdr:col>11</xdr:col>
      <xdr:colOff>822960</xdr:colOff>
      <xdr:row>969</xdr:row>
      <xdr:rowOff>1203960</xdr:rowOff>
    </xdr:to>
    <xdr:pic>
      <xdr:nvPicPr>
        <xdr:cNvPr id="6040" name="Изображение 705" descr="resizeПП-00276497"/>
        <xdr:cNvPicPr>
          <a:picLocks noChangeAspect="1" noChangeArrowheads="1"/>
        </xdr:cNvPicPr>
      </xdr:nvPicPr>
      <xdr:blipFill>
        <a:blip xmlns:r="http://schemas.openxmlformats.org/officeDocument/2006/relationships" r:embed="rId494">
          <a:extLst>
            <a:ext uri="{28A0092B-C50C-407E-A947-70E740481C1C}">
              <a14:useLocalDpi xmlns:a14="http://schemas.microsoft.com/office/drawing/2010/main" val="0"/>
            </a:ext>
          </a:extLst>
        </a:blip>
        <a:srcRect/>
        <a:stretch>
          <a:fillRect/>
        </a:stretch>
      </xdr:blipFill>
      <xdr:spPr bwMode="auto">
        <a:xfrm>
          <a:off x="8191500" y="90130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970</xdr:row>
      <xdr:rowOff>22860</xdr:rowOff>
    </xdr:from>
    <xdr:to>
      <xdr:col>11</xdr:col>
      <xdr:colOff>822960</xdr:colOff>
      <xdr:row>970</xdr:row>
      <xdr:rowOff>1203960</xdr:rowOff>
    </xdr:to>
    <xdr:pic>
      <xdr:nvPicPr>
        <xdr:cNvPr id="6041" name="Изображение 706" descr="resizeПП-00276497"/>
        <xdr:cNvPicPr>
          <a:picLocks noChangeAspect="1" noChangeArrowheads="1"/>
        </xdr:cNvPicPr>
      </xdr:nvPicPr>
      <xdr:blipFill>
        <a:blip xmlns:r="http://schemas.openxmlformats.org/officeDocument/2006/relationships" r:embed="rId494">
          <a:extLst>
            <a:ext uri="{28A0092B-C50C-407E-A947-70E740481C1C}">
              <a14:useLocalDpi xmlns:a14="http://schemas.microsoft.com/office/drawing/2010/main" val="0"/>
            </a:ext>
          </a:extLst>
        </a:blip>
        <a:srcRect/>
        <a:stretch>
          <a:fillRect/>
        </a:stretch>
      </xdr:blipFill>
      <xdr:spPr bwMode="auto">
        <a:xfrm>
          <a:off x="8191500" y="90252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971</xdr:row>
      <xdr:rowOff>22860</xdr:rowOff>
    </xdr:from>
    <xdr:to>
      <xdr:col>11</xdr:col>
      <xdr:colOff>822960</xdr:colOff>
      <xdr:row>971</xdr:row>
      <xdr:rowOff>1203960</xdr:rowOff>
    </xdr:to>
    <xdr:pic>
      <xdr:nvPicPr>
        <xdr:cNvPr id="6042" name="Изображение 707" descr="resizeПП-00276496"/>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8191500" y="90374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972</xdr:row>
      <xdr:rowOff>22860</xdr:rowOff>
    </xdr:from>
    <xdr:to>
      <xdr:col>11</xdr:col>
      <xdr:colOff>822960</xdr:colOff>
      <xdr:row>972</xdr:row>
      <xdr:rowOff>1203960</xdr:rowOff>
    </xdr:to>
    <xdr:pic>
      <xdr:nvPicPr>
        <xdr:cNvPr id="6043" name="Изображение 708" descr="resizeПП-00276496"/>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8191500" y="90496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973</xdr:row>
      <xdr:rowOff>22860</xdr:rowOff>
    </xdr:from>
    <xdr:to>
      <xdr:col>11</xdr:col>
      <xdr:colOff>822960</xdr:colOff>
      <xdr:row>973</xdr:row>
      <xdr:rowOff>1203960</xdr:rowOff>
    </xdr:to>
    <xdr:pic>
      <xdr:nvPicPr>
        <xdr:cNvPr id="6044" name="Изображение 709" descr="resizeПП-00276495"/>
        <xdr:cNvPicPr>
          <a:picLocks noChangeAspect="1" noChangeArrowheads="1"/>
        </xdr:cNvPicPr>
      </xdr:nvPicPr>
      <xdr:blipFill>
        <a:blip xmlns:r="http://schemas.openxmlformats.org/officeDocument/2006/relationships" r:embed="rId496">
          <a:extLst>
            <a:ext uri="{28A0092B-C50C-407E-A947-70E740481C1C}">
              <a14:useLocalDpi xmlns:a14="http://schemas.microsoft.com/office/drawing/2010/main" val="0"/>
            </a:ext>
          </a:extLst>
        </a:blip>
        <a:srcRect/>
        <a:stretch>
          <a:fillRect/>
        </a:stretch>
      </xdr:blipFill>
      <xdr:spPr bwMode="auto">
        <a:xfrm>
          <a:off x="8191500" y="90618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974</xdr:row>
      <xdr:rowOff>22860</xdr:rowOff>
    </xdr:from>
    <xdr:to>
      <xdr:col>11</xdr:col>
      <xdr:colOff>822960</xdr:colOff>
      <xdr:row>974</xdr:row>
      <xdr:rowOff>1203960</xdr:rowOff>
    </xdr:to>
    <xdr:pic>
      <xdr:nvPicPr>
        <xdr:cNvPr id="6045" name="Изображение 710" descr="resizeПП-00276495"/>
        <xdr:cNvPicPr>
          <a:picLocks noChangeAspect="1" noChangeArrowheads="1"/>
        </xdr:cNvPicPr>
      </xdr:nvPicPr>
      <xdr:blipFill>
        <a:blip xmlns:r="http://schemas.openxmlformats.org/officeDocument/2006/relationships" r:embed="rId496">
          <a:extLst>
            <a:ext uri="{28A0092B-C50C-407E-A947-70E740481C1C}">
              <a14:useLocalDpi xmlns:a14="http://schemas.microsoft.com/office/drawing/2010/main" val="0"/>
            </a:ext>
          </a:extLst>
        </a:blip>
        <a:srcRect/>
        <a:stretch>
          <a:fillRect/>
        </a:stretch>
      </xdr:blipFill>
      <xdr:spPr bwMode="auto">
        <a:xfrm>
          <a:off x="8191500" y="90740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978</xdr:row>
      <xdr:rowOff>22860</xdr:rowOff>
    </xdr:from>
    <xdr:to>
      <xdr:col>11</xdr:col>
      <xdr:colOff>822960</xdr:colOff>
      <xdr:row>978</xdr:row>
      <xdr:rowOff>1203960</xdr:rowOff>
    </xdr:to>
    <xdr:pic>
      <xdr:nvPicPr>
        <xdr:cNvPr id="6046" name="Изображение 711" descr="resizeПП-00276249"/>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8191500" y="90908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979</xdr:row>
      <xdr:rowOff>22860</xdr:rowOff>
    </xdr:from>
    <xdr:to>
      <xdr:col>11</xdr:col>
      <xdr:colOff>822960</xdr:colOff>
      <xdr:row>979</xdr:row>
      <xdr:rowOff>1203960</xdr:rowOff>
    </xdr:to>
    <xdr:pic>
      <xdr:nvPicPr>
        <xdr:cNvPr id="6047" name="Изображение 712" descr="resizeПП-00276249"/>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8191500" y="91030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982</xdr:row>
      <xdr:rowOff>22860</xdr:rowOff>
    </xdr:from>
    <xdr:to>
      <xdr:col>11</xdr:col>
      <xdr:colOff>822960</xdr:colOff>
      <xdr:row>982</xdr:row>
      <xdr:rowOff>1203960</xdr:rowOff>
    </xdr:to>
    <xdr:pic>
      <xdr:nvPicPr>
        <xdr:cNvPr id="6048" name="Изображение 713" descr="resizeПП-00274059"/>
        <xdr:cNvPicPr>
          <a:picLocks noChangeAspect="1" noChangeArrowheads="1"/>
        </xdr:cNvPicPr>
      </xdr:nvPicPr>
      <xdr:blipFill>
        <a:blip xmlns:r="http://schemas.openxmlformats.org/officeDocument/2006/relationships" r:embed="rId498">
          <a:extLst>
            <a:ext uri="{28A0092B-C50C-407E-A947-70E740481C1C}">
              <a14:useLocalDpi xmlns:a14="http://schemas.microsoft.com/office/drawing/2010/main" val="0"/>
            </a:ext>
          </a:extLst>
        </a:blip>
        <a:srcRect/>
        <a:stretch>
          <a:fillRect/>
        </a:stretch>
      </xdr:blipFill>
      <xdr:spPr bwMode="auto">
        <a:xfrm>
          <a:off x="8191500" y="91182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983</xdr:row>
      <xdr:rowOff>22860</xdr:rowOff>
    </xdr:from>
    <xdr:to>
      <xdr:col>11</xdr:col>
      <xdr:colOff>822960</xdr:colOff>
      <xdr:row>983</xdr:row>
      <xdr:rowOff>1203960</xdr:rowOff>
    </xdr:to>
    <xdr:pic>
      <xdr:nvPicPr>
        <xdr:cNvPr id="6049" name="Изображение 714" descr="resizeПП-00274059"/>
        <xdr:cNvPicPr>
          <a:picLocks noChangeAspect="1" noChangeArrowheads="1"/>
        </xdr:cNvPicPr>
      </xdr:nvPicPr>
      <xdr:blipFill>
        <a:blip xmlns:r="http://schemas.openxmlformats.org/officeDocument/2006/relationships" r:embed="rId498">
          <a:extLst>
            <a:ext uri="{28A0092B-C50C-407E-A947-70E740481C1C}">
              <a14:useLocalDpi xmlns:a14="http://schemas.microsoft.com/office/drawing/2010/main" val="0"/>
            </a:ext>
          </a:extLst>
        </a:blip>
        <a:srcRect/>
        <a:stretch>
          <a:fillRect/>
        </a:stretch>
      </xdr:blipFill>
      <xdr:spPr bwMode="auto">
        <a:xfrm>
          <a:off x="8191500" y="91304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984</xdr:row>
      <xdr:rowOff>22860</xdr:rowOff>
    </xdr:from>
    <xdr:to>
      <xdr:col>11</xdr:col>
      <xdr:colOff>822960</xdr:colOff>
      <xdr:row>984</xdr:row>
      <xdr:rowOff>1203960</xdr:rowOff>
    </xdr:to>
    <xdr:pic>
      <xdr:nvPicPr>
        <xdr:cNvPr id="6050" name="Изображение 715" descr="resizeПП-00274060"/>
        <xdr:cNvPicPr>
          <a:picLocks noChangeAspect="1" noChangeArrowheads="1"/>
        </xdr:cNvPicPr>
      </xdr:nvPicPr>
      <xdr:blipFill>
        <a:blip xmlns:r="http://schemas.openxmlformats.org/officeDocument/2006/relationships" r:embed="rId499">
          <a:extLst>
            <a:ext uri="{28A0092B-C50C-407E-A947-70E740481C1C}">
              <a14:useLocalDpi xmlns:a14="http://schemas.microsoft.com/office/drawing/2010/main" val="0"/>
            </a:ext>
          </a:extLst>
        </a:blip>
        <a:srcRect/>
        <a:stretch>
          <a:fillRect/>
        </a:stretch>
      </xdr:blipFill>
      <xdr:spPr bwMode="auto">
        <a:xfrm>
          <a:off x="8191500" y="91426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985</xdr:row>
      <xdr:rowOff>22860</xdr:rowOff>
    </xdr:from>
    <xdr:to>
      <xdr:col>11</xdr:col>
      <xdr:colOff>822960</xdr:colOff>
      <xdr:row>985</xdr:row>
      <xdr:rowOff>1203960</xdr:rowOff>
    </xdr:to>
    <xdr:pic>
      <xdr:nvPicPr>
        <xdr:cNvPr id="6051" name="Изображение 716" descr="resizeПП-00274060"/>
        <xdr:cNvPicPr>
          <a:picLocks noChangeAspect="1" noChangeArrowheads="1"/>
        </xdr:cNvPicPr>
      </xdr:nvPicPr>
      <xdr:blipFill>
        <a:blip xmlns:r="http://schemas.openxmlformats.org/officeDocument/2006/relationships" r:embed="rId499">
          <a:extLst>
            <a:ext uri="{28A0092B-C50C-407E-A947-70E740481C1C}">
              <a14:useLocalDpi xmlns:a14="http://schemas.microsoft.com/office/drawing/2010/main" val="0"/>
            </a:ext>
          </a:extLst>
        </a:blip>
        <a:srcRect/>
        <a:stretch>
          <a:fillRect/>
        </a:stretch>
      </xdr:blipFill>
      <xdr:spPr bwMode="auto">
        <a:xfrm>
          <a:off x="8191500" y="91548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987</xdr:row>
      <xdr:rowOff>22860</xdr:rowOff>
    </xdr:from>
    <xdr:to>
      <xdr:col>11</xdr:col>
      <xdr:colOff>822960</xdr:colOff>
      <xdr:row>987</xdr:row>
      <xdr:rowOff>1203960</xdr:rowOff>
    </xdr:to>
    <xdr:pic>
      <xdr:nvPicPr>
        <xdr:cNvPr id="6052" name="Изображение 717" descr="resizeПП-00274744"/>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8191500" y="91685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988</xdr:row>
      <xdr:rowOff>22860</xdr:rowOff>
    </xdr:from>
    <xdr:to>
      <xdr:col>11</xdr:col>
      <xdr:colOff>822960</xdr:colOff>
      <xdr:row>988</xdr:row>
      <xdr:rowOff>1203960</xdr:rowOff>
    </xdr:to>
    <xdr:pic>
      <xdr:nvPicPr>
        <xdr:cNvPr id="6053" name="Изображение 718" descr="resizeПП-00274744"/>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8191500" y="91807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989</xdr:row>
      <xdr:rowOff>22860</xdr:rowOff>
    </xdr:from>
    <xdr:to>
      <xdr:col>11</xdr:col>
      <xdr:colOff>822960</xdr:colOff>
      <xdr:row>989</xdr:row>
      <xdr:rowOff>1203960</xdr:rowOff>
    </xdr:to>
    <xdr:pic>
      <xdr:nvPicPr>
        <xdr:cNvPr id="6054" name="Изображение 719" descr="resizeПП-00274746"/>
        <xdr:cNvPicPr>
          <a:picLocks noChangeAspect="1" noChangeArrowheads="1"/>
        </xdr:cNvPicPr>
      </xdr:nvPicPr>
      <xdr:blipFill>
        <a:blip xmlns:r="http://schemas.openxmlformats.org/officeDocument/2006/relationships" r:embed="rId501">
          <a:extLst>
            <a:ext uri="{28A0092B-C50C-407E-A947-70E740481C1C}">
              <a14:useLocalDpi xmlns:a14="http://schemas.microsoft.com/office/drawing/2010/main" val="0"/>
            </a:ext>
          </a:extLst>
        </a:blip>
        <a:srcRect/>
        <a:stretch>
          <a:fillRect/>
        </a:stretch>
      </xdr:blipFill>
      <xdr:spPr bwMode="auto">
        <a:xfrm>
          <a:off x="8191500" y="91929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990</xdr:row>
      <xdr:rowOff>22860</xdr:rowOff>
    </xdr:from>
    <xdr:to>
      <xdr:col>11</xdr:col>
      <xdr:colOff>822960</xdr:colOff>
      <xdr:row>990</xdr:row>
      <xdr:rowOff>1203960</xdr:rowOff>
    </xdr:to>
    <xdr:pic>
      <xdr:nvPicPr>
        <xdr:cNvPr id="6055" name="Изображение 720" descr="resizeПП-00274746"/>
        <xdr:cNvPicPr>
          <a:picLocks noChangeAspect="1" noChangeArrowheads="1"/>
        </xdr:cNvPicPr>
      </xdr:nvPicPr>
      <xdr:blipFill>
        <a:blip xmlns:r="http://schemas.openxmlformats.org/officeDocument/2006/relationships" r:embed="rId501">
          <a:extLst>
            <a:ext uri="{28A0092B-C50C-407E-A947-70E740481C1C}">
              <a14:useLocalDpi xmlns:a14="http://schemas.microsoft.com/office/drawing/2010/main" val="0"/>
            </a:ext>
          </a:extLst>
        </a:blip>
        <a:srcRect/>
        <a:stretch>
          <a:fillRect/>
        </a:stretch>
      </xdr:blipFill>
      <xdr:spPr bwMode="auto">
        <a:xfrm>
          <a:off x="8191500" y="92051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991</xdr:row>
      <xdr:rowOff>22860</xdr:rowOff>
    </xdr:from>
    <xdr:to>
      <xdr:col>11</xdr:col>
      <xdr:colOff>822960</xdr:colOff>
      <xdr:row>991</xdr:row>
      <xdr:rowOff>1203960</xdr:rowOff>
    </xdr:to>
    <xdr:pic>
      <xdr:nvPicPr>
        <xdr:cNvPr id="6056" name="Изображение 721" descr="resizeПП-00274747"/>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8191500" y="92173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992</xdr:row>
      <xdr:rowOff>22860</xdr:rowOff>
    </xdr:from>
    <xdr:to>
      <xdr:col>11</xdr:col>
      <xdr:colOff>822960</xdr:colOff>
      <xdr:row>992</xdr:row>
      <xdr:rowOff>1203960</xdr:rowOff>
    </xdr:to>
    <xdr:pic>
      <xdr:nvPicPr>
        <xdr:cNvPr id="6057" name="Изображение 722" descr="resizeПП-00274747"/>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8191500" y="92294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994</xdr:row>
      <xdr:rowOff>22860</xdr:rowOff>
    </xdr:from>
    <xdr:to>
      <xdr:col>11</xdr:col>
      <xdr:colOff>822960</xdr:colOff>
      <xdr:row>994</xdr:row>
      <xdr:rowOff>1203960</xdr:rowOff>
    </xdr:to>
    <xdr:pic>
      <xdr:nvPicPr>
        <xdr:cNvPr id="6058" name="Изображение 723" descr="resizeПП-00275679"/>
        <xdr:cNvPicPr>
          <a:picLocks noChangeAspect="1" noChangeArrowheads="1"/>
        </xdr:cNvPicPr>
      </xdr:nvPicPr>
      <xdr:blipFill>
        <a:blip xmlns:r="http://schemas.openxmlformats.org/officeDocument/2006/relationships" r:embed="rId503">
          <a:extLst>
            <a:ext uri="{28A0092B-C50C-407E-A947-70E740481C1C}">
              <a14:useLocalDpi xmlns:a14="http://schemas.microsoft.com/office/drawing/2010/main" val="0"/>
            </a:ext>
          </a:extLst>
        </a:blip>
        <a:srcRect/>
        <a:stretch>
          <a:fillRect/>
        </a:stretch>
      </xdr:blipFill>
      <xdr:spPr bwMode="auto">
        <a:xfrm>
          <a:off x="8191500" y="9243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995</xdr:row>
      <xdr:rowOff>22860</xdr:rowOff>
    </xdr:from>
    <xdr:to>
      <xdr:col>11</xdr:col>
      <xdr:colOff>822960</xdr:colOff>
      <xdr:row>995</xdr:row>
      <xdr:rowOff>1203960</xdr:rowOff>
    </xdr:to>
    <xdr:pic>
      <xdr:nvPicPr>
        <xdr:cNvPr id="6059" name="Изображение 724" descr="resizeПП-00275752"/>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8191500" y="92554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996</xdr:row>
      <xdr:rowOff>22860</xdr:rowOff>
    </xdr:from>
    <xdr:to>
      <xdr:col>11</xdr:col>
      <xdr:colOff>822960</xdr:colOff>
      <xdr:row>996</xdr:row>
      <xdr:rowOff>1203960</xdr:rowOff>
    </xdr:to>
    <xdr:pic>
      <xdr:nvPicPr>
        <xdr:cNvPr id="6060" name="Изображение 725" descr="resizeПП-00275760"/>
        <xdr:cNvPicPr>
          <a:picLocks noChangeAspect="1" noChangeArrowheads="1"/>
        </xdr:cNvPicPr>
      </xdr:nvPicPr>
      <xdr:blipFill>
        <a:blip xmlns:r="http://schemas.openxmlformats.org/officeDocument/2006/relationships" r:embed="rId505">
          <a:extLst>
            <a:ext uri="{28A0092B-C50C-407E-A947-70E740481C1C}">
              <a14:useLocalDpi xmlns:a14="http://schemas.microsoft.com/office/drawing/2010/main" val="0"/>
            </a:ext>
          </a:extLst>
        </a:blip>
        <a:srcRect/>
        <a:stretch>
          <a:fillRect/>
        </a:stretch>
      </xdr:blipFill>
      <xdr:spPr bwMode="auto">
        <a:xfrm>
          <a:off x="8191500" y="92675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997</xdr:row>
      <xdr:rowOff>22860</xdr:rowOff>
    </xdr:from>
    <xdr:to>
      <xdr:col>11</xdr:col>
      <xdr:colOff>822960</xdr:colOff>
      <xdr:row>997</xdr:row>
      <xdr:rowOff>1203960</xdr:rowOff>
    </xdr:to>
    <xdr:pic>
      <xdr:nvPicPr>
        <xdr:cNvPr id="6061" name="Изображение 726" descr="resizeПП-00275760"/>
        <xdr:cNvPicPr>
          <a:picLocks noChangeAspect="1" noChangeArrowheads="1"/>
        </xdr:cNvPicPr>
      </xdr:nvPicPr>
      <xdr:blipFill>
        <a:blip xmlns:r="http://schemas.openxmlformats.org/officeDocument/2006/relationships" r:embed="rId505">
          <a:extLst>
            <a:ext uri="{28A0092B-C50C-407E-A947-70E740481C1C}">
              <a14:useLocalDpi xmlns:a14="http://schemas.microsoft.com/office/drawing/2010/main" val="0"/>
            </a:ext>
          </a:extLst>
        </a:blip>
        <a:srcRect/>
        <a:stretch>
          <a:fillRect/>
        </a:stretch>
      </xdr:blipFill>
      <xdr:spPr bwMode="auto">
        <a:xfrm>
          <a:off x="8191500" y="92797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998</xdr:row>
      <xdr:rowOff>22860</xdr:rowOff>
    </xdr:from>
    <xdr:to>
      <xdr:col>11</xdr:col>
      <xdr:colOff>822960</xdr:colOff>
      <xdr:row>998</xdr:row>
      <xdr:rowOff>1203960</xdr:rowOff>
    </xdr:to>
    <xdr:pic>
      <xdr:nvPicPr>
        <xdr:cNvPr id="6062" name="Изображение 727" descr="resizeПП-00275761"/>
        <xdr:cNvPicPr>
          <a:picLocks noChangeAspect="1" noChangeArrowheads="1"/>
        </xdr:cNvPicPr>
      </xdr:nvPicPr>
      <xdr:blipFill>
        <a:blip xmlns:r="http://schemas.openxmlformats.org/officeDocument/2006/relationships" r:embed="rId506">
          <a:extLst>
            <a:ext uri="{28A0092B-C50C-407E-A947-70E740481C1C}">
              <a14:useLocalDpi xmlns:a14="http://schemas.microsoft.com/office/drawing/2010/main" val="0"/>
            </a:ext>
          </a:extLst>
        </a:blip>
        <a:srcRect/>
        <a:stretch>
          <a:fillRect/>
        </a:stretch>
      </xdr:blipFill>
      <xdr:spPr bwMode="auto">
        <a:xfrm>
          <a:off x="8191500" y="92919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999</xdr:row>
      <xdr:rowOff>22860</xdr:rowOff>
    </xdr:from>
    <xdr:to>
      <xdr:col>11</xdr:col>
      <xdr:colOff>822960</xdr:colOff>
      <xdr:row>999</xdr:row>
      <xdr:rowOff>1203960</xdr:rowOff>
    </xdr:to>
    <xdr:pic>
      <xdr:nvPicPr>
        <xdr:cNvPr id="6063" name="Изображение 728" descr="resizeПП-00275761"/>
        <xdr:cNvPicPr>
          <a:picLocks noChangeAspect="1" noChangeArrowheads="1"/>
        </xdr:cNvPicPr>
      </xdr:nvPicPr>
      <xdr:blipFill>
        <a:blip xmlns:r="http://schemas.openxmlformats.org/officeDocument/2006/relationships" r:embed="rId506">
          <a:extLst>
            <a:ext uri="{28A0092B-C50C-407E-A947-70E740481C1C}">
              <a14:useLocalDpi xmlns:a14="http://schemas.microsoft.com/office/drawing/2010/main" val="0"/>
            </a:ext>
          </a:extLst>
        </a:blip>
        <a:srcRect/>
        <a:stretch>
          <a:fillRect/>
        </a:stretch>
      </xdr:blipFill>
      <xdr:spPr bwMode="auto">
        <a:xfrm>
          <a:off x="8191500" y="93041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1000</xdr:row>
      <xdr:rowOff>22860</xdr:rowOff>
    </xdr:from>
    <xdr:to>
      <xdr:col>11</xdr:col>
      <xdr:colOff>822960</xdr:colOff>
      <xdr:row>1000</xdr:row>
      <xdr:rowOff>1203960</xdr:rowOff>
    </xdr:to>
    <xdr:pic>
      <xdr:nvPicPr>
        <xdr:cNvPr id="6064" name="Изображение 729" descr="resizeПП-00274796"/>
        <xdr:cNvPicPr>
          <a:picLocks noChangeAspect="1" noChangeArrowheads="1"/>
        </xdr:cNvPicPr>
      </xdr:nvPicPr>
      <xdr:blipFill>
        <a:blip xmlns:r="http://schemas.openxmlformats.org/officeDocument/2006/relationships" r:embed="rId507">
          <a:extLst>
            <a:ext uri="{28A0092B-C50C-407E-A947-70E740481C1C}">
              <a14:useLocalDpi xmlns:a14="http://schemas.microsoft.com/office/drawing/2010/main" val="0"/>
            </a:ext>
          </a:extLst>
        </a:blip>
        <a:srcRect/>
        <a:stretch>
          <a:fillRect/>
        </a:stretch>
      </xdr:blipFill>
      <xdr:spPr bwMode="auto">
        <a:xfrm>
          <a:off x="8191500" y="93163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1001</xdr:row>
      <xdr:rowOff>22860</xdr:rowOff>
    </xdr:from>
    <xdr:to>
      <xdr:col>11</xdr:col>
      <xdr:colOff>822960</xdr:colOff>
      <xdr:row>1001</xdr:row>
      <xdr:rowOff>1203960</xdr:rowOff>
    </xdr:to>
    <xdr:pic>
      <xdr:nvPicPr>
        <xdr:cNvPr id="6065" name="Изображение 730" descr="resizeПП-00274796"/>
        <xdr:cNvPicPr>
          <a:picLocks noChangeAspect="1" noChangeArrowheads="1"/>
        </xdr:cNvPicPr>
      </xdr:nvPicPr>
      <xdr:blipFill>
        <a:blip xmlns:r="http://schemas.openxmlformats.org/officeDocument/2006/relationships" r:embed="rId507">
          <a:extLst>
            <a:ext uri="{28A0092B-C50C-407E-A947-70E740481C1C}">
              <a14:useLocalDpi xmlns:a14="http://schemas.microsoft.com/office/drawing/2010/main" val="0"/>
            </a:ext>
          </a:extLst>
        </a:blip>
        <a:srcRect/>
        <a:stretch>
          <a:fillRect/>
        </a:stretch>
      </xdr:blipFill>
      <xdr:spPr bwMode="auto">
        <a:xfrm>
          <a:off x="8191500" y="93285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1002</xdr:row>
      <xdr:rowOff>22860</xdr:rowOff>
    </xdr:from>
    <xdr:to>
      <xdr:col>11</xdr:col>
      <xdr:colOff>822960</xdr:colOff>
      <xdr:row>1002</xdr:row>
      <xdr:rowOff>1203960</xdr:rowOff>
    </xdr:to>
    <xdr:pic>
      <xdr:nvPicPr>
        <xdr:cNvPr id="6066" name="Изображение 731" descr="resizeПП-00275699"/>
        <xdr:cNvPicPr>
          <a:picLocks noChangeAspect="1" noChangeArrowheads="1"/>
        </xdr:cNvPicPr>
      </xdr:nvPicPr>
      <xdr:blipFill>
        <a:blip xmlns:r="http://schemas.openxmlformats.org/officeDocument/2006/relationships" r:embed="rId508">
          <a:extLst>
            <a:ext uri="{28A0092B-C50C-407E-A947-70E740481C1C}">
              <a14:useLocalDpi xmlns:a14="http://schemas.microsoft.com/office/drawing/2010/main" val="0"/>
            </a:ext>
          </a:extLst>
        </a:blip>
        <a:srcRect/>
        <a:stretch>
          <a:fillRect/>
        </a:stretch>
      </xdr:blipFill>
      <xdr:spPr bwMode="auto">
        <a:xfrm>
          <a:off x="8191500" y="93407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1003</xdr:row>
      <xdr:rowOff>22860</xdr:rowOff>
    </xdr:from>
    <xdr:to>
      <xdr:col>11</xdr:col>
      <xdr:colOff>822960</xdr:colOff>
      <xdr:row>1003</xdr:row>
      <xdr:rowOff>1203960</xdr:rowOff>
    </xdr:to>
    <xdr:pic>
      <xdr:nvPicPr>
        <xdr:cNvPr id="6067" name="Изображение 732" descr="resizeПП-00275759"/>
        <xdr:cNvPicPr>
          <a:picLocks noChangeAspect="1" noChangeArrowheads="1"/>
        </xdr:cNvPicPr>
      </xdr:nvPicPr>
      <xdr:blipFill>
        <a:blip xmlns:r="http://schemas.openxmlformats.org/officeDocument/2006/relationships" r:embed="rId509">
          <a:extLst>
            <a:ext uri="{28A0092B-C50C-407E-A947-70E740481C1C}">
              <a14:useLocalDpi xmlns:a14="http://schemas.microsoft.com/office/drawing/2010/main" val="0"/>
            </a:ext>
          </a:extLst>
        </a:blip>
        <a:srcRect/>
        <a:stretch>
          <a:fillRect/>
        </a:stretch>
      </xdr:blipFill>
      <xdr:spPr bwMode="auto">
        <a:xfrm>
          <a:off x="8191500" y="93529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1004</xdr:row>
      <xdr:rowOff>22860</xdr:rowOff>
    </xdr:from>
    <xdr:to>
      <xdr:col>11</xdr:col>
      <xdr:colOff>822960</xdr:colOff>
      <xdr:row>1004</xdr:row>
      <xdr:rowOff>1203960</xdr:rowOff>
    </xdr:to>
    <xdr:pic>
      <xdr:nvPicPr>
        <xdr:cNvPr id="6068" name="Изображение 733" descr="resizeПП-00275757"/>
        <xdr:cNvPicPr>
          <a:picLocks noChangeAspect="1" noChangeArrowheads="1"/>
        </xdr:cNvPicPr>
      </xdr:nvPicPr>
      <xdr:blipFill>
        <a:blip xmlns:r="http://schemas.openxmlformats.org/officeDocument/2006/relationships" r:embed="rId510">
          <a:extLst>
            <a:ext uri="{28A0092B-C50C-407E-A947-70E740481C1C}">
              <a14:useLocalDpi xmlns:a14="http://schemas.microsoft.com/office/drawing/2010/main" val="0"/>
            </a:ext>
          </a:extLst>
        </a:blip>
        <a:srcRect/>
        <a:stretch>
          <a:fillRect/>
        </a:stretch>
      </xdr:blipFill>
      <xdr:spPr bwMode="auto">
        <a:xfrm>
          <a:off x="8191500" y="93651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1005</xdr:row>
      <xdr:rowOff>22860</xdr:rowOff>
    </xdr:from>
    <xdr:to>
      <xdr:col>11</xdr:col>
      <xdr:colOff>822960</xdr:colOff>
      <xdr:row>1005</xdr:row>
      <xdr:rowOff>1203960</xdr:rowOff>
    </xdr:to>
    <xdr:pic>
      <xdr:nvPicPr>
        <xdr:cNvPr id="6069" name="Изображение 734" descr="resizeПП-00275755"/>
        <xdr:cNvPicPr>
          <a:picLocks noChangeAspect="1" noChangeArrowheads="1"/>
        </xdr:cNvPicPr>
      </xdr:nvPicPr>
      <xdr:blipFill>
        <a:blip xmlns:r="http://schemas.openxmlformats.org/officeDocument/2006/relationships" r:embed="rId511">
          <a:extLst>
            <a:ext uri="{28A0092B-C50C-407E-A947-70E740481C1C}">
              <a14:useLocalDpi xmlns:a14="http://schemas.microsoft.com/office/drawing/2010/main" val="0"/>
            </a:ext>
          </a:extLst>
        </a:blip>
        <a:srcRect/>
        <a:stretch>
          <a:fillRect/>
        </a:stretch>
      </xdr:blipFill>
      <xdr:spPr bwMode="auto">
        <a:xfrm>
          <a:off x="8191500" y="93773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1006</xdr:row>
      <xdr:rowOff>22860</xdr:rowOff>
    </xdr:from>
    <xdr:to>
      <xdr:col>11</xdr:col>
      <xdr:colOff>822960</xdr:colOff>
      <xdr:row>1006</xdr:row>
      <xdr:rowOff>1203960</xdr:rowOff>
    </xdr:to>
    <xdr:pic>
      <xdr:nvPicPr>
        <xdr:cNvPr id="6070" name="Изображение 735" descr="resizeПП-00275754"/>
        <xdr:cNvPicPr>
          <a:picLocks noChangeAspect="1" noChangeArrowheads="1"/>
        </xdr:cNvPicPr>
      </xdr:nvPicPr>
      <xdr:blipFill>
        <a:blip xmlns:r="http://schemas.openxmlformats.org/officeDocument/2006/relationships" r:embed="rId512">
          <a:extLst>
            <a:ext uri="{28A0092B-C50C-407E-A947-70E740481C1C}">
              <a14:useLocalDpi xmlns:a14="http://schemas.microsoft.com/office/drawing/2010/main" val="0"/>
            </a:ext>
          </a:extLst>
        </a:blip>
        <a:srcRect/>
        <a:stretch>
          <a:fillRect/>
        </a:stretch>
      </xdr:blipFill>
      <xdr:spPr bwMode="auto">
        <a:xfrm>
          <a:off x="8191500" y="93895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1007</xdr:row>
      <xdr:rowOff>22860</xdr:rowOff>
    </xdr:from>
    <xdr:to>
      <xdr:col>11</xdr:col>
      <xdr:colOff>822960</xdr:colOff>
      <xdr:row>1007</xdr:row>
      <xdr:rowOff>1203960</xdr:rowOff>
    </xdr:to>
    <xdr:pic>
      <xdr:nvPicPr>
        <xdr:cNvPr id="6071" name="Изображение 736" descr="resizeПП-00275690"/>
        <xdr:cNvPicPr>
          <a:picLocks noChangeAspect="1" noChangeArrowheads="1"/>
        </xdr:cNvPicPr>
      </xdr:nvPicPr>
      <xdr:blipFill>
        <a:blip xmlns:r="http://schemas.openxmlformats.org/officeDocument/2006/relationships" r:embed="rId513">
          <a:extLst>
            <a:ext uri="{28A0092B-C50C-407E-A947-70E740481C1C}">
              <a14:useLocalDpi xmlns:a14="http://schemas.microsoft.com/office/drawing/2010/main" val="0"/>
            </a:ext>
          </a:extLst>
        </a:blip>
        <a:srcRect/>
        <a:stretch>
          <a:fillRect/>
        </a:stretch>
      </xdr:blipFill>
      <xdr:spPr bwMode="auto">
        <a:xfrm>
          <a:off x="8191500" y="94017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1008</xdr:row>
      <xdr:rowOff>22860</xdr:rowOff>
    </xdr:from>
    <xdr:to>
      <xdr:col>11</xdr:col>
      <xdr:colOff>822960</xdr:colOff>
      <xdr:row>1008</xdr:row>
      <xdr:rowOff>1203960</xdr:rowOff>
    </xdr:to>
    <xdr:pic>
      <xdr:nvPicPr>
        <xdr:cNvPr id="6072" name="Изображение 737" descr="resizeПП-00275706"/>
        <xdr:cNvPicPr>
          <a:picLocks noChangeAspect="1" noChangeArrowheads="1"/>
        </xdr:cNvPicPr>
      </xdr:nvPicPr>
      <xdr:blipFill>
        <a:blip xmlns:r="http://schemas.openxmlformats.org/officeDocument/2006/relationships" r:embed="rId514">
          <a:extLst>
            <a:ext uri="{28A0092B-C50C-407E-A947-70E740481C1C}">
              <a14:useLocalDpi xmlns:a14="http://schemas.microsoft.com/office/drawing/2010/main" val="0"/>
            </a:ext>
          </a:extLst>
        </a:blip>
        <a:srcRect/>
        <a:stretch>
          <a:fillRect/>
        </a:stretch>
      </xdr:blipFill>
      <xdr:spPr bwMode="auto">
        <a:xfrm>
          <a:off x="8191500" y="94139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1009</xdr:row>
      <xdr:rowOff>22860</xdr:rowOff>
    </xdr:from>
    <xdr:to>
      <xdr:col>11</xdr:col>
      <xdr:colOff>822960</xdr:colOff>
      <xdr:row>1009</xdr:row>
      <xdr:rowOff>1203960</xdr:rowOff>
    </xdr:to>
    <xdr:pic>
      <xdr:nvPicPr>
        <xdr:cNvPr id="6073" name="Изображение 738" descr="resizeПП-00275706"/>
        <xdr:cNvPicPr>
          <a:picLocks noChangeAspect="1" noChangeArrowheads="1"/>
        </xdr:cNvPicPr>
      </xdr:nvPicPr>
      <xdr:blipFill>
        <a:blip xmlns:r="http://schemas.openxmlformats.org/officeDocument/2006/relationships" r:embed="rId514">
          <a:extLst>
            <a:ext uri="{28A0092B-C50C-407E-A947-70E740481C1C}">
              <a14:useLocalDpi xmlns:a14="http://schemas.microsoft.com/office/drawing/2010/main" val="0"/>
            </a:ext>
          </a:extLst>
        </a:blip>
        <a:srcRect/>
        <a:stretch>
          <a:fillRect/>
        </a:stretch>
      </xdr:blipFill>
      <xdr:spPr bwMode="auto">
        <a:xfrm>
          <a:off x="8191500" y="94260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1010</xdr:row>
      <xdr:rowOff>22860</xdr:rowOff>
    </xdr:from>
    <xdr:to>
      <xdr:col>11</xdr:col>
      <xdr:colOff>822960</xdr:colOff>
      <xdr:row>1010</xdr:row>
      <xdr:rowOff>1203960</xdr:rowOff>
    </xdr:to>
    <xdr:pic>
      <xdr:nvPicPr>
        <xdr:cNvPr id="6074" name="Изображение 739" descr="resizeПП-00274753"/>
        <xdr:cNvPicPr>
          <a:picLocks noChangeAspect="1" noChangeArrowheads="1"/>
        </xdr:cNvPicPr>
      </xdr:nvPicPr>
      <xdr:blipFill>
        <a:blip xmlns:r="http://schemas.openxmlformats.org/officeDocument/2006/relationships" r:embed="rId515">
          <a:extLst>
            <a:ext uri="{28A0092B-C50C-407E-A947-70E740481C1C}">
              <a14:useLocalDpi xmlns:a14="http://schemas.microsoft.com/office/drawing/2010/main" val="0"/>
            </a:ext>
          </a:extLst>
        </a:blip>
        <a:srcRect/>
        <a:stretch>
          <a:fillRect/>
        </a:stretch>
      </xdr:blipFill>
      <xdr:spPr bwMode="auto">
        <a:xfrm>
          <a:off x="8191500" y="94382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1011</xdr:row>
      <xdr:rowOff>22860</xdr:rowOff>
    </xdr:from>
    <xdr:to>
      <xdr:col>11</xdr:col>
      <xdr:colOff>822960</xdr:colOff>
      <xdr:row>1011</xdr:row>
      <xdr:rowOff>1203960</xdr:rowOff>
    </xdr:to>
    <xdr:pic>
      <xdr:nvPicPr>
        <xdr:cNvPr id="6075" name="Изображение 740" descr="resizeПП-00274753"/>
        <xdr:cNvPicPr>
          <a:picLocks noChangeAspect="1" noChangeArrowheads="1"/>
        </xdr:cNvPicPr>
      </xdr:nvPicPr>
      <xdr:blipFill>
        <a:blip xmlns:r="http://schemas.openxmlformats.org/officeDocument/2006/relationships" r:embed="rId515">
          <a:extLst>
            <a:ext uri="{28A0092B-C50C-407E-A947-70E740481C1C}">
              <a14:useLocalDpi xmlns:a14="http://schemas.microsoft.com/office/drawing/2010/main" val="0"/>
            </a:ext>
          </a:extLst>
        </a:blip>
        <a:srcRect/>
        <a:stretch>
          <a:fillRect/>
        </a:stretch>
      </xdr:blipFill>
      <xdr:spPr bwMode="auto">
        <a:xfrm>
          <a:off x="8191500" y="94504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1012</xdr:row>
      <xdr:rowOff>22860</xdr:rowOff>
    </xdr:from>
    <xdr:to>
      <xdr:col>11</xdr:col>
      <xdr:colOff>822960</xdr:colOff>
      <xdr:row>1012</xdr:row>
      <xdr:rowOff>1203960</xdr:rowOff>
    </xdr:to>
    <xdr:pic>
      <xdr:nvPicPr>
        <xdr:cNvPr id="6076" name="Изображение 741" descr="resizeПП-00274755"/>
        <xdr:cNvPicPr>
          <a:picLocks noChangeAspect="1" noChangeArrowheads="1"/>
        </xdr:cNvPicPr>
      </xdr:nvPicPr>
      <xdr:blipFill>
        <a:blip xmlns:r="http://schemas.openxmlformats.org/officeDocument/2006/relationships" r:embed="rId516">
          <a:extLst>
            <a:ext uri="{28A0092B-C50C-407E-A947-70E740481C1C}">
              <a14:useLocalDpi xmlns:a14="http://schemas.microsoft.com/office/drawing/2010/main" val="0"/>
            </a:ext>
          </a:extLst>
        </a:blip>
        <a:srcRect/>
        <a:stretch>
          <a:fillRect/>
        </a:stretch>
      </xdr:blipFill>
      <xdr:spPr bwMode="auto">
        <a:xfrm>
          <a:off x="8191500" y="94626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1013</xdr:row>
      <xdr:rowOff>22860</xdr:rowOff>
    </xdr:from>
    <xdr:to>
      <xdr:col>11</xdr:col>
      <xdr:colOff>822960</xdr:colOff>
      <xdr:row>1013</xdr:row>
      <xdr:rowOff>1203960</xdr:rowOff>
    </xdr:to>
    <xdr:pic>
      <xdr:nvPicPr>
        <xdr:cNvPr id="6077" name="Изображение 742" descr="resizeПП-00274759"/>
        <xdr:cNvPicPr>
          <a:picLocks noChangeAspect="1" noChangeArrowheads="1"/>
        </xdr:cNvPicPr>
      </xdr:nvPicPr>
      <xdr:blipFill>
        <a:blip xmlns:r="http://schemas.openxmlformats.org/officeDocument/2006/relationships" r:embed="rId517">
          <a:extLst>
            <a:ext uri="{28A0092B-C50C-407E-A947-70E740481C1C}">
              <a14:useLocalDpi xmlns:a14="http://schemas.microsoft.com/office/drawing/2010/main" val="0"/>
            </a:ext>
          </a:extLst>
        </a:blip>
        <a:srcRect/>
        <a:stretch>
          <a:fillRect/>
        </a:stretch>
      </xdr:blipFill>
      <xdr:spPr bwMode="auto">
        <a:xfrm>
          <a:off x="8191500" y="94748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1014</xdr:row>
      <xdr:rowOff>22860</xdr:rowOff>
    </xdr:from>
    <xdr:to>
      <xdr:col>11</xdr:col>
      <xdr:colOff>822960</xdr:colOff>
      <xdr:row>1014</xdr:row>
      <xdr:rowOff>1203960</xdr:rowOff>
    </xdr:to>
    <xdr:pic>
      <xdr:nvPicPr>
        <xdr:cNvPr id="6078" name="Изображение 743" descr="resizeПП-00274795"/>
        <xdr:cNvPicPr>
          <a:picLocks noChangeAspect="1" noChangeArrowheads="1"/>
        </xdr:cNvPicPr>
      </xdr:nvPicPr>
      <xdr:blipFill>
        <a:blip xmlns:r="http://schemas.openxmlformats.org/officeDocument/2006/relationships" r:embed="rId518">
          <a:extLst>
            <a:ext uri="{28A0092B-C50C-407E-A947-70E740481C1C}">
              <a14:useLocalDpi xmlns:a14="http://schemas.microsoft.com/office/drawing/2010/main" val="0"/>
            </a:ext>
          </a:extLst>
        </a:blip>
        <a:srcRect/>
        <a:stretch>
          <a:fillRect/>
        </a:stretch>
      </xdr:blipFill>
      <xdr:spPr bwMode="auto">
        <a:xfrm>
          <a:off x="8191500" y="94870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1015</xdr:row>
      <xdr:rowOff>22860</xdr:rowOff>
    </xdr:from>
    <xdr:to>
      <xdr:col>11</xdr:col>
      <xdr:colOff>822960</xdr:colOff>
      <xdr:row>1015</xdr:row>
      <xdr:rowOff>1203960</xdr:rowOff>
    </xdr:to>
    <xdr:pic>
      <xdr:nvPicPr>
        <xdr:cNvPr id="6079" name="Изображение 744" descr="resizeПП-00274795"/>
        <xdr:cNvPicPr>
          <a:picLocks noChangeAspect="1" noChangeArrowheads="1"/>
        </xdr:cNvPicPr>
      </xdr:nvPicPr>
      <xdr:blipFill>
        <a:blip xmlns:r="http://schemas.openxmlformats.org/officeDocument/2006/relationships" r:embed="rId518">
          <a:extLst>
            <a:ext uri="{28A0092B-C50C-407E-A947-70E740481C1C}">
              <a14:useLocalDpi xmlns:a14="http://schemas.microsoft.com/office/drawing/2010/main" val="0"/>
            </a:ext>
          </a:extLst>
        </a:blip>
        <a:srcRect/>
        <a:stretch>
          <a:fillRect/>
        </a:stretch>
      </xdr:blipFill>
      <xdr:spPr bwMode="auto">
        <a:xfrm>
          <a:off x="8191500" y="94992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1016</xdr:row>
      <xdr:rowOff>22860</xdr:rowOff>
    </xdr:from>
    <xdr:to>
      <xdr:col>11</xdr:col>
      <xdr:colOff>822960</xdr:colOff>
      <xdr:row>1016</xdr:row>
      <xdr:rowOff>1203960</xdr:rowOff>
    </xdr:to>
    <xdr:pic>
      <xdr:nvPicPr>
        <xdr:cNvPr id="6080" name="Изображение 745" descr="resizeПП-00274794"/>
        <xdr:cNvPicPr>
          <a:picLocks noChangeAspect="1" noChangeArrowheads="1"/>
        </xdr:cNvPicPr>
      </xdr:nvPicPr>
      <xdr:blipFill>
        <a:blip xmlns:r="http://schemas.openxmlformats.org/officeDocument/2006/relationships" r:embed="rId519">
          <a:extLst>
            <a:ext uri="{28A0092B-C50C-407E-A947-70E740481C1C}">
              <a14:useLocalDpi xmlns:a14="http://schemas.microsoft.com/office/drawing/2010/main" val="0"/>
            </a:ext>
          </a:extLst>
        </a:blip>
        <a:srcRect/>
        <a:stretch>
          <a:fillRect/>
        </a:stretch>
      </xdr:blipFill>
      <xdr:spPr bwMode="auto">
        <a:xfrm>
          <a:off x="8191500" y="95114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1017</xdr:row>
      <xdr:rowOff>22860</xdr:rowOff>
    </xdr:from>
    <xdr:to>
      <xdr:col>11</xdr:col>
      <xdr:colOff>822960</xdr:colOff>
      <xdr:row>1017</xdr:row>
      <xdr:rowOff>1203960</xdr:rowOff>
    </xdr:to>
    <xdr:pic>
      <xdr:nvPicPr>
        <xdr:cNvPr id="6081" name="Изображение 746" descr="resizeПП-00274794"/>
        <xdr:cNvPicPr>
          <a:picLocks noChangeAspect="1" noChangeArrowheads="1"/>
        </xdr:cNvPicPr>
      </xdr:nvPicPr>
      <xdr:blipFill>
        <a:blip xmlns:r="http://schemas.openxmlformats.org/officeDocument/2006/relationships" r:embed="rId519">
          <a:extLst>
            <a:ext uri="{28A0092B-C50C-407E-A947-70E740481C1C}">
              <a14:useLocalDpi xmlns:a14="http://schemas.microsoft.com/office/drawing/2010/main" val="0"/>
            </a:ext>
          </a:extLst>
        </a:blip>
        <a:srcRect/>
        <a:stretch>
          <a:fillRect/>
        </a:stretch>
      </xdr:blipFill>
      <xdr:spPr bwMode="auto">
        <a:xfrm>
          <a:off x="8191500" y="95236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1021</xdr:row>
      <xdr:rowOff>22860</xdr:rowOff>
    </xdr:from>
    <xdr:to>
      <xdr:col>11</xdr:col>
      <xdr:colOff>822960</xdr:colOff>
      <xdr:row>1021</xdr:row>
      <xdr:rowOff>1203960</xdr:rowOff>
    </xdr:to>
    <xdr:pic>
      <xdr:nvPicPr>
        <xdr:cNvPr id="6082" name="Изображение 747" descr="resizeПП-00274682"/>
        <xdr:cNvPicPr>
          <a:picLocks noChangeAspect="1" noChangeArrowheads="1"/>
        </xdr:cNvPicPr>
      </xdr:nvPicPr>
      <xdr:blipFill>
        <a:blip xmlns:r="http://schemas.openxmlformats.org/officeDocument/2006/relationships" r:embed="rId520">
          <a:extLst>
            <a:ext uri="{28A0092B-C50C-407E-A947-70E740481C1C}">
              <a14:useLocalDpi xmlns:a14="http://schemas.microsoft.com/office/drawing/2010/main" val="0"/>
            </a:ext>
          </a:extLst>
        </a:blip>
        <a:srcRect/>
        <a:stretch>
          <a:fillRect/>
        </a:stretch>
      </xdr:blipFill>
      <xdr:spPr bwMode="auto">
        <a:xfrm>
          <a:off x="8191500" y="95403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1025</xdr:row>
      <xdr:rowOff>22860</xdr:rowOff>
    </xdr:from>
    <xdr:to>
      <xdr:col>11</xdr:col>
      <xdr:colOff>822960</xdr:colOff>
      <xdr:row>1025</xdr:row>
      <xdr:rowOff>1203960</xdr:rowOff>
    </xdr:to>
    <xdr:pic>
      <xdr:nvPicPr>
        <xdr:cNvPr id="6083" name="Изображение 748" descr="resizeПП-00272540"/>
        <xdr:cNvPicPr>
          <a:picLocks noChangeAspect="1" noChangeArrowheads="1"/>
        </xdr:cNvPicPr>
      </xdr:nvPicPr>
      <xdr:blipFill>
        <a:blip xmlns:r="http://schemas.openxmlformats.org/officeDocument/2006/relationships" r:embed="rId521">
          <a:extLst>
            <a:ext uri="{28A0092B-C50C-407E-A947-70E740481C1C}">
              <a14:useLocalDpi xmlns:a14="http://schemas.microsoft.com/office/drawing/2010/main" val="0"/>
            </a:ext>
          </a:extLst>
        </a:blip>
        <a:srcRect/>
        <a:stretch>
          <a:fillRect/>
        </a:stretch>
      </xdr:blipFill>
      <xdr:spPr bwMode="auto">
        <a:xfrm>
          <a:off x="8191500" y="95571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1028</xdr:row>
      <xdr:rowOff>22860</xdr:rowOff>
    </xdr:from>
    <xdr:to>
      <xdr:col>11</xdr:col>
      <xdr:colOff>822960</xdr:colOff>
      <xdr:row>1028</xdr:row>
      <xdr:rowOff>1203960</xdr:rowOff>
    </xdr:to>
    <xdr:pic>
      <xdr:nvPicPr>
        <xdr:cNvPr id="6084" name="Изображение 749" descr="resizeПП-00272545"/>
        <xdr:cNvPicPr>
          <a:picLocks noChangeAspect="1" noChangeArrowheads="1"/>
        </xdr:cNvPicPr>
      </xdr:nvPicPr>
      <xdr:blipFill>
        <a:blip xmlns:r="http://schemas.openxmlformats.org/officeDocument/2006/relationships" r:embed="rId522">
          <a:extLst>
            <a:ext uri="{28A0092B-C50C-407E-A947-70E740481C1C}">
              <a14:useLocalDpi xmlns:a14="http://schemas.microsoft.com/office/drawing/2010/main" val="0"/>
            </a:ext>
          </a:extLst>
        </a:blip>
        <a:srcRect/>
        <a:stretch>
          <a:fillRect/>
        </a:stretch>
      </xdr:blipFill>
      <xdr:spPr bwMode="auto">
        <a:xfrm>
          <a:off x="8191500" y="95723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1029</xdr:row>
      <xdr:rowOff>22860</xdr:rowOff>
    </xdr:from>
    <xdr:to>
      <xdr:col>11</xdr:col>
      <xdr:colOff>822960</xdr:colOff>
      <xdr:row>1029</xdr:row>
      <xdr:rowOff>1203960</xdr:rowOff>
    </xdr:to>
    <xdr:pic>
      <xdr:nvPicPr>
        <xdr:cNvPr id="6085" name="Изображение 750" descr="resizeПП-00272544"/>
        <xdr:cNvPicPr>
          <a:picLocks noChangeAspect="1" noChangeArrowheads="1"/>
        </xdr:cNvPicPr>
      </xdr:nvPicPr>
      <xdr:blipFill>
        <a:blip xmlns:r="http://schemas.openxmlformats.org/officeDocument/2006/relationships" r:embed="rId523">
          <a:extLst>
            <a:ext uri="{28A0092B-C50C-407E-A947-70E740481C1C}">
              <a14:useLocalDpi xmlns:a14="http://schemas.microsoft.com/office/drawing/2010/main" val="0"/>
            </a:ext>
          </a:extLst>
        </a:blip>
        <a:srcRect/>
        <a:stretch>
          <a:fillRect/>
        </a:stretch>
      </xdr:blipFill>
      <xdr:spPr bwMode="auto">
        <a:xfrm>
          <a:off x="8191500" y="95845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1031</xdr:row>
      <xdr:rowOff>22860</xdr:rowOff>
    </xdr:from>
    <xdr:to>
      <xdr:col>11</xdr:col>
      <xdr:colOff>822960</xdr:colOff>
      <xdr:row>1031</xdr:row>
      <xdr:rowOff>1203960</xdr:rowOff>
    </xdr:to>
    <xdr:pic>
      <xdr:nvPicPr>
        <xdr:cNvPr id="6086" name="Изображение 751" descr="resizeПП-00272542"/>
        <xdr:cNvPicPr>
          <a:picLocks noChangeAspect="1" noChangeArrowheads="1"/>
        </xdr:cNvPicPr>
      </xdr:nvPicPr>
      <xdr:blipFill>
        <a:blip xmlns:r="http://schemas.openxmlformats.org/officeDocument/2006/relationships" r:embed="rId524">
          <a:extLst>
            <a:ext uri="{28A0092B-C50C-407E-A947-70E740481C1C}">
              <a14:useLocalDpi xmlns:a14="http://schemas.microsoft.com/office/drawing/2010/main" val="0"/>
            </a:ext>
          </a:extLst>
        </a:blip>
        <a:srcRect/>
        <a:stretch>
          <a:fillRect/>
        </a:stretch>
      </xdr:blipFill>
      <xdr:spPr bwMode="auto">
        <a:xfrm>
          <a:off x="8191500" y="95983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1034</xdr:row>
      <xdr:rowOff>22860</xdr:rowOff>
    </xdr:from>
    <xdr:to>
      <xdr:col>11</xdr:col>
      <xdr:colOff>822960</xdr:colOff>
      <xdr:row>1034</xdr:row>
      <xdr:rowOff>1203960</xdr:rowOff>
    </xdr:to>
    <xdr:pic>
      <xdr:nvPicPr>
        <xdr:cNvPr id="6087" name="Изображение 752" descr="resizeПП-00277380"/>
        <xdr:cNvPicPr>
          <a:picLocks noChangeAspect="1" noChangeArrowheads="1"/>
        </xdr:cNvPicPr>
      </xdr:nvPicPr>
      <xdr:blipFill>
        <a:blip xmlns:r="http://schemas.openxmlformats.org/officeDocument/2006/relationships" r:embed="rId525">
          <a:extLst>
            <a:ext uri="{28A0092B-C50C-407E-A947-70E740481C1C}">
              <a14:useLocalDpi xmlns:a14="http://schemas.microsoft.com/office/drawing/2010/main" val="0"/>
            </a:ext>
          </a:extLst>
        </a:blip>
        <a:srcRect/>
        <a:stretch>
          <a:fillRect/>
        </a:stretch>
      </xdr:blipFill>
      <xdr:spPr bwMode="auto">
        <a:xfrm>
          <a:off x="8191500" y="96135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1035</xdr:row>
      <xdr:rowOff>22860</xdr:rowOff>
    </xdr:from>
    <xdr:to>
      <xdr:col>11</xdr:col>
      <xdr:colOff>822960</xdr:colOff>
      <xdr:row>1035</xdr:row>
      <xdr:rowOff>1203960</xdr:rowOff>
    </xdr:to>
    <xdr:pic>
      <xdr:nvPicPr>
        <xdr:cNvPr id="6088" name="Изображение 753" descr="resizeПП-00278192"/>
        <xdr:cNvPicPr>
          <a:picLocks noChangeAspect="1" noChangeArrowheads="1"/>
        </xdr:cNvPicPr>
      </xdr:nvPicPr>
      <xdr:blipFill>
        <a:blip xmlns:r="http://schemas.openxmlformats.org/officeDocument/2006/relationships" r:embed="rId526">
          <a:extLst>
            <a:ext uri="{28A0092B-C50C-407E-A947-70E740481C1C}">
              <a14:useLocalDpi xmlns:a14="http://schemas.microsoft.com/office/drawing/2010/main" val="0"/>
            </a:ext>
          </a:extLst>
        </a:blip>
        <a:srcRect/>
        <a:stretch>
          <a:fillRect/>
        </a:stretch>
      </xdr:blipFill>
      <xdr:spPr bwMode="auto">
        <a:xfrm>
          <a:off x="8191500" y="96257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1036</xdr:row>
      <xdr:rowOff>22860</xdr:rowOff>
    </xdr:from>
    <xdr:to>
      <xdr:col>11</xdr:col>
      <xdr:colOff>822960</xdr:colOff>
      <xdr:row>1036</xdr:row>
      <xdr:rowOff>1203960</xdr:rowOff>
    </xdr:to>
    <xdr:pic>
      <xdr:nvPicPr>
        <xdr:cNvPr id="6089" name="Изображение 754" descr="resizeПП-00278193"/>
        <xdr:cNvPicPr>
          <a:picLocks noChangeAspect="1" noChangeArrowheads="1"/>
        </xdr:cNvPicPr>
      </xdr:nvPicPr>
      <xdr:blipFill>
        <a:blip xmlns:r="http://schemas.openxmlformats.org/officeDocument/2006/relationships" r:embed="rId527">
          <a:extLst>
            <a:ext uri="{28A0092B-C50C-407E-A947-70E740481C1C}">
              <a14:useLocalDpi xmlns:a14="http://schemas.microsoft.com/office/drawing/2010/main" val="0"/>
            </a:ext>
          </a:extLst>
        </a:blip>
        <a:srcRect/>
        <a:stretch>
          <a:fillRect/>
        </a:stretch>
      </xdr:blipFill>
      <xdr:spPr bwMode="auto">
        <a:xfrm>
          <a:off x="8191500" y="96379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1038</xdr:row>
      <xdr:rowOff>22860</xdr:rowOff>
    </xdr:from>
    <xdr:to>
      <xdr:col>11</xdr:col>
      <xdr:colOff>822960</xdr:colOff>
      <xdr:row>1038</xdr:row>
      <xdr:rowOff>1203960</xdr:rowOff>
    </xdr:to>
    <xdr:pic>
      <xdr:nvPicPr>
        <xdr:cNvPr id="6090" name="Изображение 755" descr="resizeПП-00273816"/>
        <xdr:cNvPicPr>
          <a:picLocks noChangeAspect="1" noChangeArrowheads="1"/>
        </xdr:cNvPicPr>
      </xdr:nvPicPr>
      <xdr:blipFill>
        <a:blip xmlns:r="http://schemas.openxmlformats.org/officeDocument/2006/relationships" r:embed="rId528">
          <a:extLst>
            <a:ext uri="{28A0092B-C50C-407E-A947-70E740481C1C}">
              <a14:useLocalDpi xmlns:a14="http://schemas.microsoft.com/office/drawing/2010/main" val="0"/>
            </a:ext>
          </a:extLst>
        </a:blip>
        <a:srcRect/>
        <a:stretch>
          <a:fillRect/>
        </a:stretch>
      </xdr:blipFill>
      <xdr:spPr bwMode="auto">
        <a:xfrm>
          <a:off x="8191500" y="96516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1039</xdr:row>
      <xdr:rowOff>22860</xdr:rowOff>
    </xdr:from>
    <xdr:to>
      <xdr:col>11</xdr:col>
      <xdr:colOff>822960</xdr:colOff>
      <xdr:row>1039</xdr:row>
      <xdr:rowOff>1203960</xdr:rowOff>
    </xdr:to>
    <xdr:pic>
      <xdr:nvPicPr>
        <xdr:cNvPr id="6091" name="Изображение 756" descr="resizeПП-00273813"/>
        <xdr:cNvPicPr>
          <a:picLocks noChangeAspect="1" noChangeArrowheads="1"/>
        </xdr:cNvPicPr>
      </xdr:nvPicPr>
      <xdr:blipFill>
        <a:blip xmlns:r="http://schemas.openxmlformats.org/officeDocument/2006/relationships" r:embed="rId529">
          <a:extLst>
            <a:ext uri="{28A0092B-C50C-407E-A947-70E740481C1C}">
              <a14:useLocalDpi xmlns:a14="http://schemas.microsoft.com/office/drawing/2010/main" val="0"/>
            </a:ext>
          </a:extLst>
        </a:blip>
        <a:srcRect/>
        <a:stretch>
          <a:fillRect/>
        </a:stretch>
      </xdr:blipFill>
      <xdr:spPr bwMode="auto">
        <a:xfrm>
          <a:off x="8191500" y="96638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1040</xdr:row>
      <xdr:rowOff>22860</xdr:rowOff>
    </xdr:from>
    <xdr:to>
      <xdr:col>11</xdr:col>
      <xdr:colOff>822960</xdr:colOff>
      <xdr:row>1040</xdr:row>
      <xdr:rowOff>1203960</xdr:rowOff>
    </xdr:to>
    <xdr:pic>
      <xdr:nvPicPr>
        <xdr:cNvPr id="6092" name="Изображение 757" descr="resizeПП-00273811"/>
        <xdr:cNvPicPr>
          <a:picLocks noChangeAspect="1" noChangeArrowheads="1"/>
        </xdr:cNvPicPr>
      </xdr:nvPicPr>
      <xdr:blipFill>
        <a:blip xmlns:r="http://schemas.openxmlformats.org/officeDocument/2006/relationships" r:embed="rId530">
          <a:extLst>
            <a:ext uri="{28A0092B-C50C-407E-A947-70E740481C1C}">
              <a14:useLocalDpi xmlns:a14="http://schemas.microsoft.com/office/drawing/2010/main" val="0"/>
            </a:ext>
          </a:extLst>
        </a:blip>
        <a:srcRect/>
        <a:stretch>
          <a:fillRect/>
        </a:stretch>
      </xdr:blipFill>
      <xdr:spPr bwMode="auto">
        <a:xfrm>
          <a:off x="8191500" y="96760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1043</xdr:row>
      <xdr:rowOff>22860</xdr:rowOff>
    </xdr:from>
    <xdr:to>
      <xdr:col>11</xdr:col>
      <xdr:colOff>822960</xdr:colOff>
      <xdr:row>1043</xdr:row>
      <xdr:rowOff>1203960</xdr:rowOff>
    </xdr:to>
    <xdr:pic>
      <xdr:nvPicPr>
        <xdr:cNvPr id="6093" name="Изображение 758" descr="resizeПП-00274636"/>
        <xdr:cNvPicPr>
          <a:picLocks noChangeAspect="1" noChangeArrowheads="1"/>
        </xdr:cNvPicPr>
      </xdr:nvPicPr>
      <xdr:blipFill>
        <a:blip xmlns:r="http://schemas.openxmlformats.org/officeDocument/2006/relationships" r:embed="rId531">
          <a:extLst>
            <a:ext uri="{28A0092B-C50C-407E-A947-70E740481C1C}">
              <a14:useLocalDpi xmlns:a14="http://schemas.microsoft.com/office/drawing/2010/main" val="0"/>
            </a:ext>
          </a:extLst>
        </a:blip>
        <a:srcRect/>
        <a:stretch>
          <a:fillRect/>
        </a:stretch>
      </xdr:blipFill>
      <xdr:spPr bwMode="auto">
        <a:xfrm>
          <a:off x="8191500" y="96912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1044</xdr:row>
      <xdr:rowOff>22860</xdr:rowOff>
    </xdr:from>
    <xdr:to>
      <xdr:col>11</xdr:col>
      <xdr:colOff>822960</xdr:colOff>
      <xdr:row>1044</xdr:row>
      <xdr:rowOff>1203960</xdr:rowOff>
    </xdr:to>
    <xdr:pic>
      <xdr:nvPicPr>
        <xdr:cNvPr id="6094" name="Изображение 759" descr="resizeПП-00278563"/>
        <xdr:cNvPicPr>
          <a:picLocks noChangeAspect="1" noChangeArrowheads="1"/>
        </xdr:cNvPicPr>
      </xdr:nvPicPr>
      <xdr:blipFill>
        <a:blip xmlns:r="http://schemas.openxmlformats.org/officeDocument/2006/relationships" r:embed="rId532">
          <a:extLst>
            <a:ext uri="{28A0092B-C50C-407E-A947-70E740481C1C}">
              <a14:useLocalDpi xmlns:a14="http://schemas.microsoft.com/office/drawing/2010/main" val="0"/>
            </a:ext>
          </a:extLst>
        </a:blip>
        <a:srcRect/>
        <a:stretch>
          <a:fillRect/>
        </a:stretch>
      </xdr:blipFill>
      <xdr:spPr bwMode="auto">
        <a:xfrm>
          <a:off x="8191500" y="97034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1045</xdr:row>
      <xdr:rowOff>22860</xdr:rowOff>
    </xdr:from>
    <xdr:to>
      <xdr:col>11</xdr:col>
      <xdr:colOff>822960</xdr:colOff>
      <xdr:row>1045</xdr:row>
      <xdr:rowOff>1203960</xdr:rowOff>
    </xdr:to>
    <xdr:pic>
      <xdr:nvPicPr>
        <xdr:cNvPr id="6095" name="Изображение 760" descr="resizeПП-00274633"/>
        <xdr:cNvPicPr>
          <a:picLocks noChangeAspect="1" noChangeArrowheads="1"/>
        </xdr:cNvPicPr>
      </xdr:nvPicPr>
      <xdr:blipFill>
        <a:blip xmlns:r="http://schemas.openxmlformats.org/officeDocument/2006/relationships" r:embed="rId533">
          <a:extLst>
            <a:ext uri="{28A0092B-C50C-407E-A947-70E740481C1C}">
              <a14:useLocalDpi xmlns:a14="http://schemas.microsoft.com/office/drawing/2010/main" val="0"/>
            </a:ext>
          </a:extLst>
        </a:blip>
        <a:srcRect/>
        <a:stretch>
          <a:fillRect/>
        </a:stretch>
      </xdr:blipFill>
      <xdr:spPr bwMode="auto">
        <a:xfrm>
          <a:off x="8191500" y="97156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1048</xdr:row>
      <xdr:rowOff>22860</xdr:rowOff>
    </xdr:from>
    <xdr:to>
      <xdr:col>11</xdr:col>
      <xdr:colOff>822960</xdr:colOff>
      <xdr:row>1048</xdr:row>
      <xdr:rowOff>1203960</xdr:rowOff>
    </xdr:to>
    <xdr:pic>
      <xdr:nvPicPr>
        <xdr:cNvPr id="6096" name="Изображение 761" descr="resizeПП-00272605"/>
        <xdr:cNvPicPr>
          <a:picLocks noChangeAspect="1" noChangeArrowheads="1"/>
        </xdr:cNvPicPr>
      </xdr:nvPicPr>
      <xdr:blipFill>
        <a:blip xmlns:r="http://schemas.openxmlformats.org/officeDocument/2006/relationships" r:embed="rId534">
          <a:extLst>
            <a:ext uri="{28A0092B-C50C-407E-A947-70E740481C1C}">
              <a14:useLocalDpi xmlns:a14="http://schemas.microsoft.com/office/drawing/2010/main" val="0"/>
            </a:ext>
          </a:extLst>
        </a:blip>
        <a:srcRect/>
        <a:stretch>
          <a:fillRect/>
        </a:stretch>
      </xdr:blipFill>
      <xdr:spPr bwMode="auto">
        <a:xfrm>
          <a:off x="8191500" y="97308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1049</xdr:row>
      <xdr:rowOff>22860</xdr:rowOff>
    </xdr:from>
    <xdr:to>
      <xdr:col>11</xdr:col>
      <xdr:colOff>822960</xdr:colOff>
      <xdr:row>1049</xdr:row>
      <xdr:rowOff>1203960</xdr:rowOff>
    </xdr:to>
    <xdr:pic>
      <xdr:nvPicPr>
        <xdr:cNvPr id="6097" name="Изображение 762" descr="resizeПП-00272605"/>
        <xdr:cNvPicPr>
          <a:picLocks noChangeAspect="1" noChangeArrowheads="1"/>
        </xdr:cNvPicPr>
      </xdr:nvPicPr>
      <xdr:blipFill>
        <a:blip xmlns:r="http://schemas.openxmlformats.org/officeDocument/2006/relationships" r:embed="rId534">
          <a:extLst>
            <a:ext uri="{28A0092B-C50C-407E-A947-70E740481C1C}">
              <a14:useLocalDpi xmlns:a14="http://schemas.microsoft.com/office/drawing/2010/main" val="0"/>
            </a:ext>
          </a:extLst>
        </a:blip>
        <a:srcRect/>
        <a:stretch>
          <a:fillRect/>
        </a:stretch>
      </xdr:blipFill>
      <xdr:spPr bwMode="auto">
        <a:xfrm>
          <a:off x="8191500" y="97430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1050</xdr:row>
      <xdr:rowOff>22860</xdr:rowOff>
    </xdr:from>
    <xdr:to>
      <xdr:col>11</xdr:col>
      <xdr:colOff>822960</xdr:colOff>
      <xdr:row>1050</xdr:row>
      <xdr:rowOff>1203960</xdr:rowOff>
    </xdr:to>
    <xdr:pic>
      <xdr:nvPicPr>
        <xdr:cNvPr id="6098" name="Изображение 763" descr="resizeПП-00272596"/>
        <xdr:cNvPicPr>
          <a:picLocks noChangeAspect="1" noChangeArrowheads="1"/>
        </xdr:cNvPicPr>
      </xdr:nvPicPr>
      <xdr:blipFill>
        <a:blip xmlns:r="http://schemas.openxmlformats.org/officeDocument/2006/relationships" r:embed="rId535">
          <a:extLst>
            <a:ext uri="{28A0092B-C50C-407E-A947-70E740481C1C}">
              <a14:useLocalDpi xmlns:a14="http://schemas.microsoft.com/office/drawing/2010/main" val="0"/>
            </a:ext>
          </a:extLst>
        </a:blip>
        <a:srcRect/>
        <a:stretch>
          <a:fillRect/>
        </a:stretch>
      </xdr:blipFill>
      <xdr:spPr bwMode="auto">
        <a:xfrm>
          <a:off x="8191500" y="97552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1051</xdr:row>
      <xdr:rowOff>22860</xdr:rowOff>
    </xdr:from>
    <xdr:to>
      <xdr:col>11</xdr:col>
      <xdr:colOff>822960</xdr:colOff>
      <xdr:row>1051</xdr:row>
      <xdr:rowOff>1203960</xdr:rowOff>
    </xdr:to>
    <xdr:pic>
      <xdr:nvPicPr>
        <xdr:cNvPr id="6099" name="Изображение 764" descr="resizeПП-00272596"/>
        <xdr:cNvPicPr>
          <a:picLocks noChangeAspect="1" noChangeArrowheads="1"/>
        </xdr:cNvPicPr>
      </xdr:nvPicPr>
      <xdr:blipFill>
        <a:blip xmlns:r="http://schemas.openxmlformats.org/officeDocument/2006/relationships" r:embed="rId535">
          <a:extLst>
            <a:ext uri="{28A0092B-C50C-407E-A947-70E740481C1C}">
              <a14:useLocalDpi xmlns:a14="http://schemas.microsoft.com/office/drawing/2010/main" val="0"/>
            </a:ext>
          </a:extLst>
        </a:blip>
        <a:srcRect/>
        <a:stretch>
          <a:fillRect/>
        </a:stretch>
      </xdr:blipFill>
      <xdr:spPr bwMode="auto">
        <a:xfrm>
          <a:off x="8191500" y="97674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1052</xdr:row>
      <xdr:rowOff>22860</xdr:rowOff>
    </xdr:from>
    <xdr:to>
      <xdr:col>11</xdr:col>
      <xdr:colOff>822960</xdr:colOff>
      <xdr:row>1052</xdr:row>
      <xdr:rowOff>1203960</xdr:rowOff>
    </xdr:to>
    <xdr:pic>
      <xdr:nvPicPr>
        <xdr:cNvPr id="6100" name="Изображение 765" descr="resizeПП-00272591"/>
        <xdr:cNvPicPr>
          <a:picLocks noChangeAspect="1" noChangeArrowheads="1"/>
        </xdr:cNvPicPr>
      </xdr:nvPicPr>
      <xdr:blipFill>
        <a:blip xmlns:r="http://schemas.openxmlformats.org/officeDocument/2006/relationships" r:embed="rId536">
          <a:extLst>
            <a:ext uri="{28A0092B-C50C-407E-A947-70E740481C1C}">
              <a14:useLocalDpi xmlns:a14="http://schemas.microsoft.com/office/drawing/2010/main" val="0"/>
            </a:ext>
          </a:extLst>
        </a:blip>
        <a:srcRect/>
        <a:stretch>
          <a:fillRect/>
        </a:stretch>
      </xdr:blipFill>
      <xdr:spPr bwMode="auto">
        <a:xfrm>
          <a:off x="8191500" y="97796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1053</xdr:row>
      <xdr:rowOff>22860</xdr:rowOff>
    </xdr:from>
    <xdr:to>
      <xdr:col>11</xdr:col>
      <xdr:colOff>822960</xdr:colOff>
      <xdr:row>1053</xdr:row>
      <xdr:rowOff>1203960</xdr:rowOff>
    </xdr:to>
    <xdr:pic>
      <xdr:nvPicPr>
        <xdr:cNvPr id="6101" name="Изображение 766" descr="resizeПП-00272591"/>
        <xdr:cNvPicPr>
          <a:picLocks noChangeAspect="1" noChangeArrowheads="1"/>
        </xdr:cNvPicPr>
      </xdr:nvPicPr>
      <xdr:blipFill>
        <a:blip xmlns:r="http://schemas.openxmlformats.org/officeDocument/2006/relationships" r:embed="rId536">
          <a:extLst>
            <a:ext uri="{28A0092B-C50C-407E-A947-70E740481C1C}">
              <a14:useLocalDpi xmlns:a14="http://schemas.microsoft.com/office/drawing/2010/main" val="0"/>
            </a:ext>
          </a:extLst>
        </a:blip>
        <a:srcRect/>
        <a:stretch>
          <a:fillRect/>
        </a:stretch>
      </xdr:blipFill>
      <xdr:spPr bwMode="auto">
        <a:xfrm>
          <a:off x="8191500" y="97918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1054</xdr:row>
      <xdr:rowOff>22860</xdr:rowOff>
    </xdr:from>
    <xdr:to>
      <xdr:col>11</xdr:col>
      <xdr:colOff>822960</xdr:colOff>
      <xdr:row>1054</xdr:row>
      <xdr:rowOff>1203960</xdr:rowOff>
    </xdr:to>
    <xdr:pic>
      <xdr:nvPicPr>
        <xdr:cNvPr id="6102" name="Изображение 767" descr="resizeПП-00280579"/>
        <xdr:cNvPicPr>
          <a:picLocks noChangeAspect="1" noChangeArrowheads="1"/>
        </xdr:cNvPicPr>
      </xdr:nvPicPr>
      <xdr:blipFill>
        <a:blip xmlns:r="http://schemas.openxmlformats.org/officeDocument/2006/relationships" r:embed="rId537">
          <a:extLst>
            <a:ext uri="{28A0092B-C50C-407E-A947-70E740481C1C}">
              <a14:useLocalDpi xmlns:a14="http://schemas.microsoft.com/office/drawing/2010/main" val="0"/>
            </a:ext>
          </a:extLst>
        </a:blip>
        <a:srcRect/>
        <a:stretch>
          <a:fillRect/>
        </a:stretch>
      </xdr:blipFill>
      <xdr:spPr bwMode="auto">
        <a:xfrm>
          <a:off x="8191500" y="98040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1055</xdr:row>
      <xdr:rowOff>22860</xdr:rowOff>
    </xdr:from>
    <xdr:to>
      <xdr:col>11</xdr:col>
      <xdr:colOff>822960</xdr:colOff>
      <xdr:row>1055</xdr:row>
      <xdr:rowOff>1203960</xdr:rowOff>
    </xdr:to>
    <xdr:pic>
      <xdr:nvPicPr>
        <xdr:cNvPr id="6103" name="Изображение 768" descr="resizeПП-00278955"/>
        <xdr:cNvPicPr>
          <a:picLocks noChangeAspect="1" noChangeArrowheads="1"/>
        </xdr:cNvPicPr>
      </xdr:nvPicPr>
      <xdr:blipFill>
        <a:blip xmlns:r="http://schemas.openxmlformats.org/officeDocument/2006/relationships" r:embed="rId538">
          <a:extLst>
            <a:ext uri="{28A0092B-C50C-407E-A947-70E740481C1C}">
              <a14:useLocalDpi xmlns:a14="http://schemas.microsoft.com/office/drawing/2010/main" val="0"/>
            </a:ext>
          </a:extLst>
        </a:blip>
        <a:srcRect/>
        <a:stretch>
          <a:fillRect/>
        </a:stretch>
      </xdr:blipFill>
      <xdr:spPr bwMode="auto">
        <a:xfrm>
          <a:off x="8191500" y="98162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1056</xdr:row>
      <xdr:rowOff>22860</xdr:rowOff>
    </xdr:from>
    <xdr:to>
      <xdr:col>11</xdr:col>
      <xdr:colOff>822960</xdr:colOff>
      <xdr:row>1056</xdr:row>
      <xdr:rowOff>1203960</xdr:rowOff>
    </xdr:to>
    <xdr:pic>
      <xdr:nvPicPr>
        <xdr:cNvPr id="6104" name="Изображение 769" descr="resizeПП-00280577"/>
        <xdr:cNvPicPr>
          <a:picLocks noChangeAspect="1" noChangeArrowheads="1"/>
        </xdr:cNvPicPr>
      </xdr:nvPicPr>
      <xdr:blipFill>
        <a:blip xmlns:r="http://schemas.openxmlformats.org/officeDocument/2006/relationships" r:embed="rId539">
          <a:extLst>
            <a:ext uri="{28A0092B-C50C-407E-A947-70E740481C1C}">
              <a14:useLocalDpi xmlns:a14="http://schemas.microsoft.com/office/drawing/2010/main" val="0"/>
            </a:ext>
          </a:extLst>
        </a:blip>
        <a:srcRect/>
        <a:stretch>
          <a:fillRect/>
        </a:stretch>
      </xdr:blipFill>
      <xdr:spPr bwMode="auto">
        <a:xfrm>
          <a:off x="8191500" y="98284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1058</xdr:row>
      <xdr:rowOff>22860</xdr:rowOff>
    </xdr:from>
    <xdr:to>
      <xdr:col>11</xdr:col>
      <xdr:colOff>822960</xdr:colOff>
      <xdr:row>1058</xdr:row>
      <xdr:rowOff>1203960</xdr:rowOff>
    </xdr:to>
    <xdr:pic>
      <xdr:nvPicPr>
        <xdr:cNvPr id="6105" name="Изображение 770" descr="resizeПП-00272600"/>
        <xdr:cNvPicPr>
          <a:picLocks noChangeAspect="1" noChangeArrowheads="1"/>
        </xdr:cNvPicPr>
      </xdr:nvPicPr>
      <xdr:blipFill>
        <a:blip xmlns:r="http://schemas.openxmlformats.org/officeDocument/2006/relationships" r:embed="rId540">
          <a:extLst>
            <a:ext uri="{28A0092B-C50C-407E-A947-70E740481C1C}">
              <a14:useLocalDpi xmlns:a14="http://schemas.microsoft.com/office/drawing/2010/main" val="0"/>
            </a:ext>
          </a:extLst>
        </a:blip>
        <a:srcRect/>
        <a:stretch>
          <a:fillRect/>
        </a:stretch>
      </xdr:blipFill>
      <xdr:spPr bwMode="auto">
        <a:xfrm>
          <a:off x="8191500" y="98421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1059</xdr:row>
      <xdr:rowOff>22860</xdr:rowOff>
    </xdr:from>
    <xdr:to>
      <xdr:col>11</xdr:col>
      <xdr:colOff>822960</xdr:colOff>
      <xdr:row>1059</xdr:row>
      <xdr:rowOff>1203960</xdr:rowOff>
    </xdr:to>
    <xdr:pic>
      <xdr:nvPicPr>
        <xdr:cNvPr id="6106" name="Изображение 771" descr="resizeПП-00272600"/>
        <xdr:cNvPicPr>
          <a:picLocks noChangeAspect="1" noChangeArrowheads="1"/>
        </xdr:cNvPicPr>
      </xdr:nvPicPr>
      <xdr:blipFill>
        <a:blip xmlns:r="http://schemas.openxmlformats.org/officeDocument/2006/relationships" r:embed="rId540">
          <a:extLst>
            <a:ext uri="{28A0092B-C50C-407E-A947-70E740481C1C}">
              <a14:useLocalDpi xmlns:a14="http://schemas.microsoft.com/office/drawing/2010/main" val="0"/>
            </a:ext>
          </a:extLst>
        </a:blip>
        <a:srcRect/>
        <a:stretch>
          <a:fillRect/>
        </a:stretch>
      </xdr:blipFill>
      <xdr:spPr bwMode="auto">
        <a:xfrm>
          <a:off x="8191500" y="98543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1063</xdr:row>
      <xdr:rowOff>22860</xdr:rowOff>
    </xdr:from>
    <xdr:to>
      <xdr:col>11</xdr:col>
      <xdr:colOff>822960</xdr:colOff>
      <xdr:row>1063</xdr:row>
      <xdr:rowOff>1203960</xdr:rowOff>
    </xdr:to>
    <xdr:pic>
      <xdr:nvPicPr>
        <xdr:cNvPr id="6107" name="Изображение 772" descr="resizeПП-00278175"/>
        <xdr:cNvPicPr>
          <a:picLocks noChangeAspect="1" noChangeArrowheads="1"/>
        </xdr:cNvPicPr>
      </xdr:nvPicPr>
      <xdr:blipFill>
        <a:blip xmlns:r="http://schemas.openxmlformats.org/officeDocument/2006/relationships" r:embed="rId541">
          <a:extLst>
            <a:ext uri="{28A0092B-C50C-407E-A947-70E740481C1C}">
              <a14:useLocalDpi xmlns:a14="http://schemas.microsoft.com/office/drawing/2010/main" val="0"/>
            </a:ext>
          </a:extLst>
        </a:blip>
        <a:srcRect/>
        <a:stretch>
          <a:fillRect/>
        </a:stretch>
      </xdr:blipFill>
      <xdr:spPr bwMode="auto">
        <a:xfrm>
          <a:off x="8191500" y="98711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1064</xdr:row>
      <xdr:rowOff>22860</xdr:rowOff>
    </xdr:from>
    <xdr:to>
      <xdr:col>11</xdr:col>
      <xdr:colOff>822960</xdr:colOff>
      <xdr:row>1064</xdr:row>
      <xdr:rowOff>1203960</xdr:rowOff>
    </xdr:to>
    <xdr:pic>
      <xdr:nvPicPr>
        <xdr:cNvPr id="6108" name="Изображение 773" descr="resizeПП-00278175"/>
        <xdr:cNvPicPr>
          <a:picLocks noChangeAspect="1" noChangeArrowheads="1"/>
        </xdr:cNvPicPr>
      </xdr:nvPicPr>
      <xdr:blipFill>
        <a:blip xmlns:r="http://schemas.openxmlformats.org/officeDocument/2006/relationships" r:embed="rId541">
          <a:extLst>
            <a:ext uri="{28A0092B-C50C-407E-A947-70E740481C1C}">
              <a14:useLocalDpi xmlns:a14="http://schemas.microsoft.com/office/drawing/2010/main" val="0"/>
            </a:ext>
          </a:extLst>
        </a:blip>
        <a:srcRect/>
        <a:stretch>
          <a:fillRect/>
        </a:stretch>
      </xdr:blipFill>
      <xdr:spPr bwMode="auto">
        <a:xfrm>
          <a:off x="8191500" y="98832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1066</xdr:row>
      <xdr:rowOff>22860</xdr:rowOff>
    </xdr:from>
    <xdr:to>
      <xdr:col>11</xdr:col>
      <xdr:colOff>822960</xdr:colOff>
      <xdr:row>1066</xdr:row>
      <xdr:rowOff>1203960</xdr:rowOff>
    </xdr:to>
    <xdr:pic>
      <xdr:nvPicPr>
        <xdr:cNvPr id="6109" name="Изображение 774" descr="resizeПП-00275524"/>
        <xdr:cNvPicPr>
          <a:picLocks noChangeAspect="1" noChangeArrowheads="1"/>
        </xdr:cNvPicPr>
      </xdr:nvPicPr>
      <xdr:blipFill>
        <a:blip xmlns:r="http://schemas.openxmlformats.org/officeDocument/2006/relationships" r:embed="rId542">
          <a:extLst>
            <a:ext uri="{28A0092B-C50C-407E-A947-70E740481C1C}">
              <a14:useLocalDpi xmlns:a14="http://schemas.microsoft.com/office/drawing/2010/main" val="0"/>
            </a:ext>
          </a:extLst>
        </a:blip>
        <a:srcRect/>
        <a:stretch>
          <a:fillRect/>
        </a:stretch>
      </xdr:blipFill>
      <xdr:spPr bwMode="auto">
        <a:xfrm>
          <a:off x="8191500" y="98970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1068</xdr:row>
      <xdr:rowOff>22860</xdr:rowOff>
    </xdr:from>
    <xdr:to>
      <xdr:col>11</xdr:col>
      <xdr:colOff>822960</xdr:colOff>
      <xdr:row>1068</xdr:row>
      <xdr:rowOff>1203960</xdr:rowOff>
    </xdr:to>
    <xdr:pic>
      <xdr:nvPicPr>
        <xdr:cNvPr id="6110" name="Изображение 775" descr="resizeПП-00270276"/>
        <xdr:cNvPicPr>
          <a:picLocks noChangeAspect="1" noChangeArrowheads="1"/>
        </xdr:cNvPicPr>
      </xdr:nvPicPr>
      <xdr:blipFill>
        <a:blip xmlns:r="http://schemas.openxmlformats.org/officeDocument/2006/relationships" r:embed="rId543">
          <a:extLst>
            <a:ext uri="{28A0092B-C50C-407E-A947-70E740481C1C}">
              <a14:useLocalDpi xmlns:a14="http://schemas.microsoft.com/office/drawing/2010/main" val="0"/>
            </a:ext>
          </a:extLst>
        </a:blip>
        <a:srcRect/>
        <a:stretch>
          <a:fillRect/>
        </a:stretch>
      </xdr:blipFill>
      <xdr:spPr bwMode="auto">
        <a:xfrm>
          <a:off x="8191500" y="99107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1069</xdr:row>
      <xdr:rowOff>22860</xdr:rowOff>
    </xdr:from>
    <xdr:to>
      <xdr:col>11</xdr:col>
      <xdr:colOff>822960</xdr:colOff>
      <xdr:row>1069</xdr:row>
      <xdr:rowOff>1203960</xdr:rowOff>
    </xdr:to>
    <xdr:pic>
      <xdr:nvPicPr>
        <xdr:cNvPr id="6111" name="Изображение 776" descr="resizeПП-00278170"/>
        <xdr:cNvPicPr>
          <a:picLocks noChangeAspect="1" noChangeArrowheads="1"/>
        </xdr:cNvPicPr>
      </xdr:nvPicPr>
      <xdr:blipFill>
        <a:blip xmlns:r="http://schemas.openxmlformats.org/officeDocument/2006/relationships" r:embed="rId544">
          <a:extLst>
            <a:ext uri="{28A0092B-C50C-407E-A947-70E740481C1C}">
              <a14:useLocalDpi xmlns:a14="http://schemas.microsoft.com/office/drawing/2010/main" val="0"/>
            </a:ext>
          </a:extLst>
        </a:blip>
        <a:srcRect/>
        <a:stretch>
          <a:fillRect/>
        </a:stretch>
      </xdr:blipFill>
      <xdr:spPr bwMode="auto">
        <a:xfrm>
          <a:off x="8191500" y="99229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1070</xdr:row>
      <xdr:rowOff>22860</xdr:rowOff>
    </xdr:from>
    <xdr:to>
      <xdr:col>11</xdr:col>
      <xdr:colOff>822960</xdr:colOff>
      <xdr:row>1070</xdr:row>
      <xdr:rowOff>1203960</xdr:rowOff>
    </xdr:to>
    <xdr:pic>
      <xdr:nvPicPr>
        <xdr:cNvPr id="6112" name="Изображение 777" descr="resizeПП-00278170"/>
        <xdr:cNvPicPr>
          <a:picLocks noChangeAspect="1" noChangeArrowheads="1"/>
        </xdr:cNvPicPr>
      </xdr:nvPicPr>
      <xdr:blipFill>
        <a:blip xmlns:r="http://schemas.openxmlformats.org/officeDocument/2006/relationships" r:embed="rId544">
          <a:extLst>
            <a:ext uri="{28A0092B-C50C-407E-A947-70E740481C1C}">
              <a14:useLocalDpi xmlns:a14="http://schemas.microsoft.com/office/drawing/2010/main" val="0"/>
            </a:ext>
          </a:extLst>
        </a:blip>
        <a:srcRect/>
        <a:stretch>
          <a:fillRect/>
        </a:stretch>
      </xdr:blipFill>
      <xdr:spPr bwMode="auto">
        <a:xfrm>
          <a:off x="8191500" y="99351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1072</xdr:row>
      <xdr:rowOff>22860</xdr:rowOff>
    </xdr:from>
    <xdr:to>
      <xdr:col>11</xdr:col>
      <xdr:colOff>822960</xdr:colOff>
      <xdr:row>1072</xdr:row>
      <xdr:rowOff>1203960</xdr:rowOff>
    </xdr:to>
    <xdr:pic>
      <xdr:nvPicPr>
        <xdr:cNvPr id="6113" name="Изображение 778" descr="resizeПП-00278555"/>
        <xdr:cNvPicPr>
          <a:picLocks noChangeAspect="1" noChangeArrowheads="1"/>
        </xdr:cNvPicPr>
      </xdr:nvPicPr>
      <xdr:blipFill>
        <a:blip xmlns:r="http://schemas.openxmlformats.org/officeDocument/2006/relationships" r:embed="rId545">
          <a:extLst>
            <a:ext uri="{28A0092B-C50C-407E-A947-70E740481C1C}">
              <a14:useLocalDpi xmlns:a14="http://schemas.microsoft.com/office/drawing/2010/main" val="0"/>
            </a:ext>
          </a:extLst>
        </a:blip>
        <a:srcRect/>
        <a:stretch>
          <a:fillRect/>
        </a:stretch>
      </xdr:blipFill>
      <xdr:spPr bwMode="auto">
        <a:xfrm>
          <a:off x="8191500" y="99488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1076</xdr:row>
      <xdr:rowOff>22860</xdr:rowOff>
    </xdr:from>
    <xdr:to>
      <xdr:col>11</xdr:col>
      <xdr:colOff>822960</xdr:colOff>
      <xdr:row>1076</xdr:row>
      <xdr:rowOff>1203960</xdr:rowOff>
    </xdr:to>
    <xdr:pic>
      <xdr:nvPicPr>
        <xdr:cNvPr id="6114" name="Изображение 779" descr="resizeПП-00274631"/>
        <xdr:cNvPicPr>
          <a:picLocks noChangeAspect="1" noChangeArrowheads="1"/>
        </xdr:cNvPicPr>
      </xdr:nvPicPr>
      <xdr:blipFill>
        <a:blip xmlns:r="http://schemas.openxmlformats.org/officeDocument/2006/relationships" r:embed="rId546">
          <a:extLst>
            <a:ext uri="{28A0092B-C50C-407E-A947-70E740481C1C}">
              <a14:useLocalDpi xmlns:a14="http://schemas.microsoft.com/office/drawing/2010/main" val="0"/>
            </a:ext>
          </a:extLst>
        </a:blip>
        <a:srcRect/>
        <a:stretch>
          <a:fillRect/>
        </a:stretch>
      </xdr:blipFill>
      <xdr:spPr bwMode="auto">
        <a:xfrm>
          <a:off x="8191500" y="99655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1077</xdr:row>
      <xdr:rowOff>22860</xdr:rowOff>
    </xdr:from>
    <xdr:to>
      <xdr:col>11</xdr:col>
      <xdr:colOff>822960</xdr:colOff>
      <xdr:row>1077</xdr:row>
      <xdr:rowOff>1203960</xdr:rowOff>
    </xdr:to>
    <xdr:pic>
      <xdr:nvPicPr>
        <xdr:cNvPr id="6115" name="Изображение 780" descr="resizeПП-00274632"/>
        <xdr:cNvPicPr>
          <a:picLocks noChangeAspect="1" noChangeArrowheads="1"/>
        </xdr:cNvPicPr>
      </xdr:nvPicPr>
      <xdr:blipFill>
        <a:blip xmlns:r="http://schemas.openxmlformats.org/officeDocument/2006/relationships" r:embed="rId547">
          <a:extLst>
            <a:ext uri="{28A0092B-C50C-407E-A947-70E740481C1C}">
              <a14:useLocalDpi xmlns:a14="http://schemas.microsoft.com/office/drawing/2010/main" val="0"/>
            </a:ext>
          </a:extLst>
        </a:blip>
        <a:srcRect/>
        <a:stretch>
          <a:fillRect/>
        </a:stretch>
      </xdr:blipFill>
      <xdr:spPr bwMode="auto">
        <a:xfrm>
          <a:off x="8191500" y="99777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1078</xdr:row>
      <xdr:rowOff>22860</xdr:rowOff>
    </xdr:from>
    <xdr:to>
      <xdr:col>11</xdr:col>
      <xdr:colOff>822960</xdr:colOff>
      <xdr:row>1078</xdr:row>
      <xdr:rowOff>1203960</xdr:rowOff>
    </xdr:to>
    <xdr:pic>
      <xdr:nvPicPr>
        <xdr:cNvPr id="6116" name="Изображение 781" descr="resizeПП-00274639"/>
        <xdr:cNvPicPr>
          <a:picLocks noChangeAspect="1" noChangeArrowheads="1"/>
        </xdr:cNvPicPr>
      </xdr:nvPicPr>
      <xdr:blipFill>
        <a:blip xmlns:r="http://schemas.openxmlformats.org/officeDocument/2006/relationships" r:embed="rId548">
          <a:extLst>
            <a:ext uri="{28A0092B-C50C-407E-A947-70E740481C1C}">
              <a14:useLocalDpi xmlns:a14="http://schemas.microsoft.com/office/drawing/2010/main" val="0"/>
            </a:ext>
          </a:extLst>
        </a:blip>
        <a:srcRect/>
        <a:stretch>
          <a:fillRect/>
        </a:stretch>
      </xdr:blipFill>
      <xdr:spPr bwMode="auto">
        <a:xfrm>
          <a:off x="8191500" y="99899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1079</xdr:row>
      <xdr:rowOff>22860</xdr:rowOff>
    </xdr:from>
    <xdr:to>
      <xdr:col>11</xdr:col>
      <xdr:colOff>822960</xdr:colOff>
      <xdr:row>1079</xdr:row>
      <xdr:rowOff>1203960</xdr:rowOff>
    </xdr:to>
    <xdr:pic>
      <xdr:nvPicPr>
        <xdr:cNvPr id="6117" name="Изображение 782" descr="resizeПП-00277594"/>
        <xdr:cNvPicPr>
          <a:picLocks noChangeAspect="1" noChangeArrowheads="1"/>
        </xdr:cNvPicPr>
      </xdr:nvPicPr>
      <xdr:blipFill>
        <a:blip xmlns:r="http://schemas.openxmlformats.org/officeDocument/2006/relationships" r:embed="rId549">
          <a:extLst>
            <a:ext uri="{28A0092B-C50C-407E-A947-70E740481C1C}">
              <a14:useLocalDpi xmlns:a14="http://schemas.microsoft.com/office/drawing/2010/main" val="0"/>
            </a:ext>
          </a:extLst>
        </a:blip>
        <a:srcRect/>
        <a:stretch>
          <a:fillRect/>
        </a:stretch>
      </xdr:blipFill>
      <xdr:spPr bwMode="auto">
        <a:xfrm>
          <a:off x="8191500" y="100021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1080</xdr:row>
      <xdr:rowOff>22860</xdr:rowOff>
    </xdr:from>
    <xdr:to>
      <xdr:col>11</xdr:col>
      <xdr:colOff>822960</xdr:colOff>
      <xdr:row>1080</xdr:row>
      <xdr:rowOff>1203960</xdr:rowOff>
    </xdr:to>
    <xdr:pic>
      <xdr:nvPicPr>
        <xdr:cNvPr id="6118" name="Изображение 783" descr="resizeПП-00277593"/>
        <xdr:cNvPicPr>
          <a:picLocks noChangeAspect="1" noChangeArrowheads="1"/>
        </xdr:cNvPicPr>
      </xdr:nvPicPr>
      <xdr:blipFill>
        <a:blip xmlns:r="http://schemas.openxmlformats.org/officeDocument/2006/relationships" r:embed="rId550">
          <a:extLst>
            <a:ext uri="{28A0092B-C50C-407E-A947-70E740481C1C}">
              <a14:useLocalDpi xmlns:a14="http://schemas.microsoft.com/office/drawing/2010/main" val="0"/>
            </a:ext>
          </a:extLst>
        </a:blip>
        <a:srcRect/>
        <a:stretch>
          <a:fillRect/>
        </a:stretch>
      </xdr:blipFill>
      <xdr:spPr bwMode="auto">
        <a:xfrm>
          <a:off x="8191500" y="100143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1081</xdr:row>
      <xdr:rowOff>22860</xdr:rowOff>
    </xdr:from>
    <xdr:to>
      <xdr:col>11</xdr:col>
      <xdr:colOff>822960</xdr:colOff>
      <xdr:row>1081</xdr:row>
      <xdr:rowOff>1203960</xdr:rowOff>
    </xdr:to>
    <xdr:pic>
      <xdr:nvPicPr>
        <xdr:cNvPr id="6119" name="Изображение 784" descr="resizeПП-00274638"/>
        <xdr:cNvPicPr>
          <a:picLocks noChangeAspect="1" noChangeArrowheads="1"/>
        </xdr:cNvPicPr>
      </xdr:nvPicPr>
      <xdr:blipFill>
        <a:blip xmlns:r="http://schemas.openxmlformats.org/officeDocument/2006/relationships" r:embed="rId551">
          <a:extLst>
            <a:ext uri="{28A0092B-C50C-407E-A947-70E740481C1C}">
              <a14:useLocalDpi xmlns:a14="http://schemas.microsoft.com/office/drawing/2010/main" val="0"/>
            </a:ext>
          </a:extLst>
        </a:blip>
        <a:srcRect/>
        <a:stretch>
          <a:fillRect/>
        </a:stretch>
      </xdr:blipFill>
      <xdr:spPr bwMode="auto">
        <a:xfrm>
          <a:off x="8191500" y="100265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1082</xdr:row>
      <xdr:rowOff>22860</xdr:rowOff>
    </xdr:from>
    <xdr:to>
      <xdr:col>11</xdr:col>
      <xdr:colOff>822960</xdr:colOff>
      <xdr:row>1082</xdr:row>
      <xdr:rowOff>1203960</xdr:rowOff>
    </xdr:to>
    <xdr:pic>
      <xdr:nvPicPr>
        <xdr:cNvPr id="6120" name="Изображение 785" descr="resizeПП-00277951"/>
        <xdr:cNvPicPr>
          <a:picLocks noChangeAspect="1" noChangeArrowheads="1"/>
        </xdr:cNvPicPr>
      </xdr:nvPicPr>
      <xdr:blipFill>
        <a:blip xmlns:r="http://schemas.openxmlformats.org/officeDocument/2006/relationships" r:embed="rId552">
          <a:extLst>
            <a:ext uri="{28A0092B-C50C-407E-A947-70E740481C1C}">
              <a14:useLocalDpi xmlns:a14="http://schemas.microsoft.com/office/drawing/2010/main" val="0"/>
            </a:ext>
          </a:extLst>
        </a:blip>
        <a:srcRect/>
        <a:stretch>
          <a:fillRect/>
        </a:stretch>
      </xdr:blipFill>
      <xdr:spPr bwMode="auto">
        <a:xfrm>
          <a:off x="8191500" y="100387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1085</xdr:row>
      <xdr:rowOff>22860</xdr:rowOff>
    </xdr:from>
    <xdr:to>
      <xdr:col>11</xdr:col>
      <xdr:colOff>822960</xdr:colOff>
      <xdr:row>1085</xdr:row>
      <xdr:rowOff>1203960</xdr:rowOff>
    </xdr:to>
    <xdr:pic>
      <xdr:nvPicPr>
        <xdr:cNvPr id="6121" name="Изображение 786" descr="resizeПП-00277595"/>
        <xdr:cNvPicPr>
          <a:picLocks noChangeAspect="1" noChangeArrowheads="1"/>
        </xdr:cNvPicPr>
      </xdr:nvPicPr>
      <xdr:blipFill>
        <a:blip xmlns:r="http://schemas.openxmlformats.org/officeDocument/2006/relationships" r:embed="rId553">
          <a:extLst>
            <a:ext uri="{28A0092B-C50C-407E-A947-70E740481C1C}">
              <a14:useLocalDpi xmlns:a14="http://schemas.microsoft.com/office/drawing/2010/main" val="0"/>
            </a:ext>
          </a:extLst>
        </a:blip>
        <a:srcRect/>
        <a:stretch>
          <a:fillRect/>
        </a:stretch>
      </xdr:blipFill>
      <xdr:spPr bwMode="auto">
        <a:xfrm>
          <a:off x="8191500" y="100539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1086</xdr:row>
      <xdr:rowOff>22860</xdr:rowOff>
    </xdr:from>
    <xdr:to>
      <xdr:col>11</xdr:col>
      <xdr:colOff>822960</xdr:colOff>
      <xdr:row>1086</xdr:row>
      <xdr:rowOff>1203960</xdr:rowOff>
    </xdr:to>
    <xdr:pic>
      <xdr:nvPicPr>
        <xdr:cNvPr id="6122" name="Изображение 787" descr="resizeПП-00277595"/>
        <xdr:cNvPicPr>
          <a:picLocks noChangeAspect="1" noChangeArrowheads="1"/>
        </xdr:cNvPicPr>
      </xdr:nvPicPr>
      <xdr:blipFill>
        <a:blip xmlns:r="http://schemas.openxmlformats.org/officeDocument/2006/relationships" r:embed="rId553">
          <a:extLst>
            <a:ext uri="{28A0092B-C50C-407E-A947-70E740481C1C}">
              <a14:useLocalDpi xmlns:a14="http://schemas.microsoft.com/office/drawing/2010/main" val="0"/>
            </a:ext>
          </a:extLst>
        </a:blip>
        <a:srcRect/>
        <a:stretch>
          <a:fillRect/>
        </a:stretch>
      </xdr:blipFill>
      <xdr:spPr bwMode="auto">
        <a:xfrm>
          <a:off x="8191500" y="100661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1088</xdr:row>
      <xdr:rowOff>22860</xdr:rowOff>
    </xdr:from>
    <xdr:to>
      <xdr:col>11</xdr:col>
      <xdr:colOff>822960</xdr:colOff>
      <xdr:row>1088</xdr:row>
      <xdr:rowOff>1203960</xdr:rowOff>
    </xdr:to>
    <xdr:pic>
      <xdr:nvPicPr>
        <xdr:cNvPr id="6123" name="Изображение 788" descr="resizeПП-00278409"/>
        <xdr:cNvPicPr>
          <a:picLocks noChangeAspect="1" noChangeArrowheads="1"/>
        </xdr:cNvPicPr>
      </xdr:nvPicPr>
      <xdr:blipFill>
        <a:blip xmlns:r="http://schemas.openxmlformats.org/officeDocument/2006/relationships" r:embed="rId554">
          <a:extLst>
            <a:ext uri="{28A0092B-C50C-407E-A947-70E740481C1C}">
              <a14:useLocalDpi xmlns:a14="http://schemas.microsoft.com/office/drawing/2010/main" val="0"/>
            </a:ext>
          </a:extLst>
        </a:blip>
        <a:srcRect/>
        <a:stretch>
          <a:fillRect/>
        </a:stretch>
      </xdr:blipFill>
      <xdr:spPr bwMode="auto">
        <a:xfrm>
          <a:off x="8191500" y="100798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1089</xdr:row>
      <xdr:rowOff>22860</xdr:rowOff>
    </xdr:from>
    <xdr:to>
      <xdr:col>11</xdr:col>
      <xdr:colOff>822960</xdr:colOff>
      <xdr:row>1089</xdr:row>
      <xdr:rowOff>1203960</xdr:rowOff>
    </xdr:to>
    <xdr:pic>
      <xdr:nvPicPr>
        <xdr:cNvPr id="6124" name="Изображение 789" descr="resizeПП-00278409"/>
        <xdr:cNvPicPr>
          <a:picLocks noChangeAspect="1" noChangeArrowheads="1"/>
        </xdr:cNvPicPr>
      </xdr:nvPicPr>
      <xdr:blipFill>
        <a:blip xmlns:r="http://schemas.openxmlformats.org/officeDocument/2006/relationships" r:embed="rId554">
          <a:extLst>
            <a:ext uri="{28A0092B-C50C-407E-A947-70E740481C1C}">
              <a14:useLocalDpi xmlns:a14="http://schemas.microsoft.com/office/drawing/2010/main" val="0"/>
            </a:ext>
          </a:extLst>
        </a:blip>
        <a:srcRect/>
        <a:stretch>
          <a:fillRect/>
        </a:stretch>
      </xdr:blipFill>
      <xdr:spPr bwMode="auto">
        <a:xfrm>
          <a:off x="8191500" y="100920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1090</xdr:row>
      <xdr:rowOff>22860</xdr:rowOff>
    </xdr:from>
    <xdr:to>
      <xdr:col>11</xdr:col>
      <xdr:colOff>822960</xdr:colOff>
      <xdr:row>1090</xdr:row>
      <xdr:rowOff>1203960</xdr:rowOff>
    </xdr:to>
    <xdr:pic>
      <xdr:nvPicPr>
        <xdr:cNvPr id="6125" name="Изображение 790" descr="resizeПП-00277943"/>
        <xdr:cNvPicPr>
          <a:picLocks noChangeAspect="1" noChangeArrowheads="1"/>
        </xdr:cNvPicPr>
      </xdr:nvPicPr>
      <xdr:blipFill>
        <a:blip xmlns:r="http://schemas.openxmlformats.org/officeDocument/2006/relationships" r:embed="rId555">
          <a:extLst>
            <a:ext uri="{28A0092B-C50C-407E-A947-70E740481C1C}">
              <a14:useLocalDpi xmlns:a14="http://schemas.microsoft.com/office/drawing/2010/main" val="0"/>
            </a:ext>
          </a:extLst>
        </a:blip>
        <a:srcRect/>
        <a:stretch>
          <a:fillRect/>
        </a:stretch>
      </xdr:blipFill>
      <xdr:spPr bwMode="auto">
        <a:xfrm>
          <a:off x="8191500" y="101042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1091</xdr:row>
      <xdr:rowOff>22860</xdr:rowOff>
    </xdr:from>
    <xdr:to>
      <xdr:col>11</xdr:col>
      <xdr:colOff>822960</xdr:colOff>
      <xdr:row>1091</xdr:row>
      <xdr:rowOff>1203960</xdr:rowOff>
    </xdr:to>
    <xdr:pic>
      <xdr:nvPicPr>
        <xdr:cNvPr id="6126" name="Изображение 791" descr="resizeПП-00277943"/>
        <xdr:cNvPicPr>
          <a:picLocks noChangeAspect="1" noChangeArrowheads="1"/>
        </xdr:cNvPicPr>
      </xdr:nvPicPr>
      <xdr:blipFill>
        <a:blip xmlns:r="http://schemas.openxmlformats.org/officeDocument/2006/relationships" r:embed="rId555">
          <a:extLst>
            <a:ext uri="{28A0092B-C50C-407E-A947-70E740481C1C}">
              <a14:useLocalDpi xmlns:a14="http://schemas.microsoft.com/office/drawing/2010/main" val="0"/>
            </a:ext>
          </a:extLst>
        </a:blip>
        <a:srcRect/>
        <a:stretch>
          <a:fillRect/>
        </a:stretch>
      </xdr:blipFill>
      <xdr:spPr bwMode="auto">
        <a:xfrm>
          <a:off x="8191500" y="101164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1092</xdr:row>
      <xdr:rowOff>22860</xdr:rowOff>
    </xdr:from>
    <xdr:to>
      <xdr:col>11</xdr:col>
      <xdr:colOff>822960</xdr:colOff>
      <xdr:row>1092</xdr:row>
      <xdr:rowOff>1203960</xdr:rowOff>
    </xdr:to>
    <xdr:pic>
      <xdr:nvPicPr>
        <xdr:cNvPr id="6127" name="Изображение 792" descr="resizeПП-00278408"/>
        <xdr:cNvPicPr>
          <a:picLocks noChangeAspect="1" noChangeArrowheads="1"/>
        </xdr:cNvPicPr>
      </xdr:nvPicPr>
      <xdr:blipFill>
        <a:blip xmlns:r="http://schemas.openxmlformats.org/officeDocument/2006/relationships" r:embed="rId556">
          <a:extLst>
            <a:ext uri="{28A0092B-C50C-407E-A947-70E740481C1C}">
              <a14:useLocalDpi xmlns:a14="http://schemas.microsoft.com/office/drawing/2010/main" val="0"/>
            </a:ext>
          </a:extLst>
        </a:blip>
        <a:srcRect/>
        <a:stretch>
          <a:fillRect/>
        </a:stretch>
      </xdr:blipFill>
      <xdr:spPr bwMode="auto">
        <a:xfrm>
          <a:off x="8191500" y="101286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1093</xdr:row>
      <xdr:rowOff>22860</xdr:rowOff>
    </xdr:from>
    <xdr:to>
      <xdr:col>11</xdr:col>
      <xdr:colOff>822960</xdr:colOff>
      <xdr:row>1093</xdr:row>
      <xdr:rowOff>1203960</xdr:rowOff>
    </xdr:to>
    <xdr:pic>
      <xdr:nvPicPr>
        <xdr:cNvPr id="6128" name="Изображение 793" descr="resizeПП-00278408"/>
        <xdr:cNvPicPr>
          <a:picLocks noChangeAspect="1" noChangeArrowheads="1"/>
        </xdr:cNvPicPr>
      </xdr:nvPicPr>
      <xdr:blipFill>
        <a:blip xmlns:r="http://schemas.openxmlformats.org/officeDocument/2006/relationships" r:embed="rId556">
          <a:extLst>
            <a:ext uri="{28A0092B-C50C-407E-A947-70E740481C1C}">
              <a14:useLocalDpi xmlns:a14="http://schemas.microsoft.com/office/drawing/2010/main" val="0"/>
            </a:ext>
          </a:extLst>
        </a:blip>
        <a:srcRect/>
        <a:stretch>
          <a:fillRect/>
        </a:stretch>
      </xdr:blipFill>
      <xdr:spPr bwMode="auto">
        <a:xfrm>
          <a:off x="8191500" y="101408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1094</xdr:row>
      <xdr:rowOff>22860</xdr:rowOff>
    </xdr:from>
    <xdr:to>
      <xdr:col>11</xdr:col>
      <xdr:colOff>822960</xdr:colOff>
      <xdr:row>1094</xdr:row>
      <xdr:rowOff>1203960</xdr:rowOff>
    </xdr:to>
    <xdr:pic>
      <xdr:nvPicPr>
        <xdr:cNvPr id="6129" name="Изображение 794" descr="resizeПП-00277944"/>
        <xdr:cNvPicPr>
          <a:picLocks noChangeAspect="1" noChangeArrowheads="1"/>
        </xdr:cNvPicPr>
      </xdr:nvPicPr>
      <xdr:blipFill>
        <a:blip xmlns:r="http://schemas.openxmlformats.org/officeDocument/2006/relationships" r:embed="rId557">
          <a:extLst>
            <a:ext uri="{28A0092B-C50C-407E-A947-70E740481C1C}">
              <a14:useLocalDpi xmlns:a14="http://schemas.microsoft.com/office/drawing/2010/main" val="0"/>
            </a:ext>
          </a:extLst>
        </a:blip>
        <a:srcRect/>
        <a:stretch>
          <a:fillRect/>
        </a:stretch>
      </xdr:blipFill>
      <xdr:spPr bwMode="auto">
        <a:xfrm>
          <a:off x="8191500" y="101530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1095</xdr:row>
      <xdr:rowOff>22860</xdr:rowOff>
    </xdr:from>
    <xdr:to>
      <xdr:col>11</xdr:col>
      <xdr:colOff>822960</xdr:colOff>
      <xdr:row>1095</xdr:row>
      <xdr:rowOff>1203960</xdr:rowOff>
    </xdr:to>
    <xdr:pic>
      <xdr:nvPicPr>
        <xdr:cNvPr id="6130" name="Изображение 795" descr="resizeПП-00277944"/>
        <xdr:cNvPicPr>
          <a:picLocks noChangeAspect="1" noChangeArrowheads="1"/>
        </xdr:cNvPicPr>
      </xdr:nvPicPr>
      <xdr:blipFill>
        <a:blip xmlns:r="http://schemas.openxmlformats.org/officeDocument/2006/relationships" r:embed="rId557">
          <a:extLst>
            <a:ext uri="{28A0092B-C50C-407E-A947-70E740481C1C}">
              <a14:useLocalDpi xmlns:a14="http://schemas.microsoft.com/office/drawing/2010/main" val="0"/>
            </a:ext>
          </a:extLst>
        </a:blip>
        <a:srcRect/>
        <a:stretch>
          <a:fillRect/>
        </a:stretch>
      </xdr:blipFill>
      <xdr:spPr bwMode="auto">
        <a:xfrm>
          <a:off x="8191500" y="101652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1096</xdr:row>
      <xdr:rowOff>22860</xdr:rowOff>
    </xdr:from>
    <xdr:to>
      <xdr:col>11</xdr:col>
      <xdr:colOff>822960</xdr:colOff>
      <xdr:row>1096</xdr:row>
      <xdr:rowOff>1203960</xdr:rowOff>
    </xdr:to>
    <xdr:pic>
      <xdr:nvPicPr>
        <xdr:cNvPr id="6131" name="Изображение 796" descr="resizeПП-00278406"/>
        <xdr:cNvPicPr>
          <a:picLocks noChangeAspect="1" noChangeArrowheads="1"/>
        </xdr:cNvPicPr>
      </xdr:nvPicPr>
      <xdr:blipFill>
        <a:blip xmlns:r="http://schemas.openxmlformats.org/officeDocument/2006/relationships" r:embed="rId558">
          <a:extLst>
            <a:ext uri="{28A0092B-C50C-407E-A947-70E740481C1C}">
              <a14:useLocalDpi xmlns:a14="http://schemas.microsoft.com/office/drawing/2010/main" val="0"/>
            </a:ext>
          </a:extLst>
        </a:blip>
        <a:srcRect/>
        <a:stretch>
          <a:fillRect/>
        </a:stretch>
      </xdr:blipFill>
      <xdr:spPr bwMode="auto">
        <a:xfrm>
          <a:off x="8191500" y="101774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1097</xdr:row>
      <xdr:rowOff>22860</xdr:rowOff>
    </xdr:from>
    <xdr:to>
      <xdr:col>11</xdr:col>
      <xdr:colOff>822960</xdr:colOff>
      <xdr:row>1097</xdr:row>
      <xdr:rowOff>1203960</xdr:rowOff>
    </xdr:to>
    <xdr:pic>
      <xdr:nvPicPr>
        <xdr:cNvPr id="6132" name="Изображение 797" descr="resizeПП-00278406"/>
        <xdr:cNvPicPr>
          <a:picLocks noChangeAspect="1" noChangeArrowheads="1"/>
        </xdr:cNvPicPr>
      </xdr:nvPicPr>
      <xdr:blipFill>
        <a:blip xmlns:r="http://schemas.openxmlformats.org/officeDocument/2006/relationships" r:embed="rId558">
          <a:extLst>
            <a:ext uri="{28A0092B-C50C-407E-A947-70E740481C1C}">
              <a14:useLocalDpi xmlns:a14="http://schemas.microsoft.com/office/drawing/2010/main" val="0"/>
            </a:ext>
          </a:extLst>
        </a:blip>
        <a:srcRect/>
        <a:stretch>
          <a:fillRect/>
        </a:stretch>
      </xdr:blipFill>
      <xdr:spPr bwMode="auto">
        <a:xfrm>
          <a:off x="8191500" y="101896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1099</xdr:row>
      <xdr:rowOff>22860</xdr:rowOff>
    </xdr:from>
    <xdr:to>
      <xdr:col>11</xdr:col>
      <xdr:colOff>822960</xdr:colOff>
      <xdr:row>1099</xdr:row>
      <xdr:rowOff>1203960</xdr:rowOff>
    </xdr:to>
    <xdr:pic>
      <xdr:nvPicPr>
        <xdr:cNvPr id="6133" name="Изображение 798" descr="resizeПП-00278314"/>
        <xdr:cNvPicPr>
          <a:picLocks noChangeAspect="1" noChangeArrowheads="1"/>
        </xdr:cNvPicPr>
      </xdr:nvPicPr>
      <xdr:blipFill>
        <a:blip xmlns:r="http://schemas.openxmlformats.org/officeDocument/2006/relationships" r:embed="rId559">
          <a:extLst>
            <a:ext uri="{28A0092B-C50C-407E-A947-70E740481C1C}">
              <a14:useLocalDpi xmlns:a14="http://schemas.microsoft.com/office/drawing/2010/main" val="0"/>
            </a:ext>
          </a:extLst>
        </a:blip>
        <a:srcRect/>
        <a:stretch>
          <a:fillRect/>
        </a:stretch>
      </xdr:blipFill>
      <xdr:spPr bwMode="auto">
        <a:xfrm>
          <a:off x="8191500" y="102033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1100</xdr:row>
      <xdr:rowOff>22860</xdr:rowOff>
    </xdr:from>
    <xdr:to>
      <xdr:col>11</xdr:col>
      <xdr:colOff>822960</xdr:colOff>
      <xdr:row>1100</xdr:row>
      <xdr:rowOff>1203960</xdr:rowOff>
    </xdr:to>
    <xdr:pic>
      <xdr:nvPicPr>
        <xdr:cNvPr id="6134" name="Изображение 799" descr="resizeПП-00278311"/>
        <xdr:cNvPicPr>
          <a:picLocks noChangeAspect="1" noChangeArrowheads="1"/>
        </xdr:cNvPicPr>
      </xdr:nvPicPr>
      <xdr:blipFill>
        <a:blip xmlns:r="http://schemas.openxmlformats.org/officeDocument/2006/relationships" r:embed="rId560">
          <a:extLst>
            <a:ext uri="{28A0092B-C50C-407E-A947-70E740481C1C}">
              <a14:useLocalDpi xmlns:a14="http://schemas.microsoft.com/office/drawing/2010/main" val="0"/>
            </a:ext>
          </a:extLst>
        </a:blip>
        <a:srcRect/>
        <a:stretch>
          <a:fillRect/>
        </a:stretch>
      </xdr:blipFill>
      <xdr:spPr bwMode="auto">
        <a:xfrm>
          <a:off x="8191500" y="102155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1101</xdr:row>
      <xdr:rowOff>22860</xdr:rowOff>
    </xdr:from>
    <xdr:to>
      <xdr:col>11</xdr:col>
      <xdr:colOff>822960</xdr:colOff>
      <xdr:row>1101</xdr:row>
      <xdr:rowOff>1203960</xdr:rowOff>
    </xdr:to>
    <xdr:pic>
      <xdr:nvPicPr>
        <xdr:cNvPr id="6135" name="Изображение 800" descr="resizeПП-00278562"/>
        <xdr:cNvPicPr>
          <a:picLocks noChangeAspect="1" noChangeArrowheads="1"/>
        </xdr:cNvPicPr>
      </xdr:nvPicPr>
      <xdr:blipFill>
        <a:blip xmlns:r="http://schemas.openxmlformats.org/officeDocument/2006/relationships" r:embed="rId561">
          <a:extLst>
            <a:ext uri="{28A0092B-C50C-407E-A947-70E740481C1C}">
              <a14:useLocalDpi xmlns:a14="http://schemas.microsoft.com/office/drawing/2010/main" val="0"/>
            </a:ext>
          </a:extLst>
        </a:blip>
        <a:srcRect/>
        <a:stretch>
          <a:fillRect/>
        </a:stretch>
      </xdr:blipFill>
      <xdr:spPr bwMode="auto">
        <a:xfrm>
          <a:off x="8191500" y="102277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1102</xdr:row>
      <xdr:rowOff>22860</xdr:rowOff>
    </xdr:from>
    <xdr:to>
      <xdr:col>11</xdr:col>
      <xdr:colOff>822960</xdr:colOff>
      <xdr:row>1102</xdr:row>
      <xdr:rowOff>1203960</xdr:rowOff>
    </xdr:to>
    <xdr:pic>
      <xdr:nvPicPr>
        <xdr:cNvPr id="6136" name="Изображение 801" descr="resizeПП-00278562"/>
        <xdr:cNvPicPr>
          <a:picLocks noChangeAspect="1" noChangeArrowheads="1"/>
        </xdr:cNvPicPr>
      </xdr:nvPicPr>
      <xdr:blipFill>
        <a:blip xmlns:r="http://schemas.openxmlformats.org/officeDocument/2006/relationships" r:embed="rId561">
          <a:extLst>
            <a:ext uri="{28A0092B-C50C-407E-A947-70E740481C1C}">
              <a14:useLocalDpi xmlns:a14="http://schemas.microsoft.com/office/drawing/2010/main" val="0"/>
            </a:ext>
          </a:extLst>
        </a:blip>
        <a:srcRect/>
        <a:stretch>
          <a:fillRect/>
        </a:stretch>
      </xdr:blipFill>
      <xdr:spPr bwMode="auto">
        <a:xfrm>
          <a:off x="8191500" y="102399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1103</xdr:row>
      <xdr:rowOff>22860</xdr:rowOff>
    </xdr:from>
    <xdr:to>
      <xdr:col>11</xdr:col>
      <xdr:colOff>822960</xdr:colOff>
      <xdr:row>1103</xdr:row>
      <xdr:rowOff>1203960</xdr:rowOff>
    </xdr:to>
    <xdr:pic>
      <xdr:nvPicPr>
        <xdr:cNvPr id="6137" name="Изображение 802" descr="resizeПП-00278599"/>
        <xdr:cNvPicPr>
          <a:picLocks noChangeAspect="1" noChangeArrowheads="1"/>
        </xdr:cNvPicPr>
      </xdr:nvPicPr>
      <xdr:blipFill>
        <a:blip xmlns:r="http://schemas.openxmlformats.org/officeDocument/2006/relationships" r:embed="rId562">
          <a:extLst>
            <a:ext uri="{28A0092B-C50C-407E-A947-70E740481C1C}">
              <a14:useLocalDpi xmlns:a14="http://schemas.microsoft.com/office/drawing/2010/main" val="0"/>
            </a:ext>
          </a:extLst>
        </a:blip>
        <a:srcRect/>
        <a:stretch>
          <a:fillRect/>
        </a:stretch>
      </xdr:blipFill>
      <xdr:spPr bwMode="auto">
        <a:xfrm>
          <a:off x="8191500" y="102521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1104</xdr:row>
      <xdr:rowOff>22860</xdr:rowOff>
    </xdr:from>
    <xdr:to>
      <xdr:col>11</xdr:col>
      <xdr:colOff>822960</xdr:colOff>
      <xdr:row>1104</xdr:row>
      <xdr:rowOff>1203960</xdr:rowOff>
    </xdr:to>
    <xdr:pic>
      <xdr:nvPicPr>
        <xdr:cNvPr id="6138" name="Изображение 803" descr="resizeПП-00278958"/>
        <xdr:cNvPicPr>
          <a:picLocks noChangeAspect="1" noChangeArrowheads="1"/>
        </xdr:cNvPicPr>
      </xdr:nvPicPr>
      <xdr:blipFill>
        <a:blip xmlns:r="http://schemas.openxmlformats.org/officeDocument/2006/relationships" r:embed="rId563">
          <a:extLst>
            <a:ext uri="{28A0092B-C50C-407E-A947-70E740481C1C}">
              <a14:useLocalDpi xmlns:a14="http://schemas.microsoft.com/office/drawing/2010/main" val="0"/>
            </a:ext>
          </a:extLst>
        </a:blip>
        <a:srcRect/>
        <a:stretch>
          <a:fillRect/>
        </a:stretch>
      </xdr:blipFill>
      <xdr:spPr bwMode="auto">
        <a:xfrm>
          <a:off x="8191500" y="102642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1107</xdr:row>
      <xdr:rowOff>22860</xdr:rowOff>
    </xdr:from>
    <xdr:to>
      <xdr:col>11</xdr:col>
      <xdr:colOff>822960</xdr:colOff>
      <xdr:row>1107</xdr:row>
      <xdr:rowOff>1203960</xdr:rowOff>
    </xdr:to>
    <xdr:pic>
      <xdr:nvPicPr>
        <xdr:cNvPr id="6139" name="Изображение 804" descr="resizeПП-00277048"/>
        <xdr:cNvPicPr>
          <a:picLocks noChangeAspect="1" noChangeArrowheads="1"/>
        </xdr:cNvPicPr>
      </xdr:nvPicPr>
      <xdr:blipFill>
        <a:blip xmlns:r="http://schemas.openxmlformats.org/officeDocument/2006/relationships" r:embed="rId564">
          <a:extLst>
            <a:ext uri="{28A0092B-C50C-407E-A947-70E740481C1C}">
              <a14:useLocalDpi xmlns:a14="http://schemas.microsoft.com/office/drawing/2010/main" val="0"/>
            </a:ext>
          </a:extLst>
        </a:blip>
        <a:srcRect/>
        <a:stretch>
          <a:fillRect/>
        </a:stretch>
      </xdr:blipFill>
      <xdr:spPr bwMode="auto">
        <a:xfrm>
          <a:off x="8191500" y="102795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1108</xdr:row>
      <xdr:rowOff>22860</xdr:rowOff>
    </xdr:from>
    <xdr:to>
      <xdr:col>11</xdr:col>
      <xdr:colOff>822960</xdr:colOff>
      <xdr:row>1108</xdr:row>
      <xdr:rowOff>1203960</xdr:rowOff>
    </xdr:to>
    <xdr:pic>
      <xdr:nvPicPr>
        <xdr:cNvPr id="6140" name="Изображение 805" descr="resizeПП-00277048"/>
        <xdr:cNvPicPr>
          <a:picLocks noChangeAspect="1" noChangeArrowheads="1"/>
        </xdr:cNvPicPr>
      </xdr:nvPicPr>
      <xdr:blipFill>
        <a:blip xmlns:r="http://schemas.openxmlformats.org/officeDocument/2006/relationships" r:embed="rId564">
          <a:extLst>
            <a:ext uri="{28A0092B-C50C-407E-A947-70E740481C1C}">
              <a14:useLocalDpi xmlns:a14="http://schemas.microsoft.com/office/drawing/2010/main" val="0"/>
            </a:ext>
          </a:extLst>
        </a:blip>
        <a:srcRect/>
        <a:stretch>
          <a:fillRect/>
        </a:stretch>
      </xdr:blipFill>
      <xdr:spPr bwMode="auto">
        <a:xfrm>
          <a:off x="8191500" y="102917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1109</xdr:row>
      <xdr:rowOff>22860</xdr:rowOff>
    </xdr:from>
    <xdr:to>
      <xdr:col>11</xdr:col>
      <xdr:colOff>822960</xdr:colOff>
      <xdr:row>1109</xdr:row>
      <xdr:rowOff>1203960</xdr:rowOff>
    </xdr:to>
    <xdr:pic>
      <xdr:nvPicPr>
        <xdr:cNvPr id="6141" name="Изображение 806" descr="resizeПП-00277049"/>
        <xdr:cNvPicPr>
          <a:picLocks noChangeAspect="1" noChangeArrowheads="1"/>
        </xdr:cNvPicPr>
      </xdr:nvPicPr>
      <xdr:blipFill>
        <a:blip xmlns:r="http://schemas.openxmlformats.org/officeDocument/2006/relationships" r:embed="rId565">
          <a:extLst>
            <a:ext uri="{28A0092B-C50C-407E-A947-70E740481C1C}">
              <a14:useLocalDpi xmlns:a14="http://schemas.microsoft.com/office/drawing/2010/main" val="0"/>
            </a:ext>
          </a:extLst>
        </a:blip>
        <a:srcRect/>
        <a:stretch>
          <a:fillRect/>
        </a:stretch>
      </xdr:blipFill>
      <xdr:spPr bwMode="auto">
        <a:xfrm>
          <a:off x="8191500" y="103039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1110</xdr:row>
      <xdr:rowOff>22860</xdr:rowOff>
    </xdr:from>
    <xdr:to>
      <xdr:col>11</xdr:col>
      <xdr:colOff>822960</xdr:colOff>
      <xdr:row>1110</xdr:row>
      <xdr:rowOff>1203960</xdr:rowOff>
    </xdr:to>
    <xdr:pic>
      <xdr:nvPicPr>
        <xdr:cNvPr id="6142" name="Изображение 807" descr="resizeПП-00277049"/>
        <xdr:cNvPicPr>
          <a:picLocks noChangeAspect="1" noChangeArrowheads="1"/>
        </xdr:cNvPicPr>
      </xdr:nvPicPr>
      <xdr:blipFill>
        <a:blip xmlns:r="http://schemas.openxmlformats.org/officeDocument/2006/relationships" r:embed="rId565">
          <a:extLst>
            <a:ext uri="{28A0092B-C50C-407E-A947-70E740481C1C}">
              <a14:useLocalDpi xmlns:a14="http://schemas.microsoft.com/office/drawing/2010/main" val="0"/>
            </a:ext>
          </a:extLst>
        </a:blip>
        <a:srcRect/>
        <a:stretch>
          <a:fillRect/>
        </a:stretch>
      </xdr:blipFill>
      <xdr:spPr bwMode="auto">
        <a:xfrm>
          <a:off x="8191500" y="103161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1111</xdr:row>
      <xdr:rowOff>22860</xdr:rowOff>
    </xdr:from>
    <xdr:to>
      <xdr:col>11</xdr:col>
      <xdr:colOff>822960</xdr:colOff>
      <xdr:row>1111</xdr:row>
      <xdr:rowOff>1203960</xdr:rowOff>
    </xdr:to>
    <xdr:pic>
      <xdr:nvPicPr>
        <xdr:cNvPr id="6143" name="Изображение 808" descr="resizeПП-00277063"/>
        <xdr:cNvPicPr>
          <a:picLocks noChangeAspect="1" noChangeArrowheads="1"/>
        </xdr:cNvPicPr>
      </xdr:nvPicPr>
      <xdr:blipFill>
        <a:blip xmlns:r="http://schemas.openxmlformats.org/officeDocument/2006/relationships" r:embed="rId566">
          <a:extLst>
            <a:ext uri="{28A0092B-C50C-407E-A947-70E740481C1C}">
              <a14:useLocalDpi xmlns:a14="http://schemas.microsoft.com/office/drawing/2010/main" val="0"/>
            </a:ext>
          </a:extLst>
        </a:blip>
        <a:srcRect/>
        <a:stretch>
          <a:fillRect/>
        </a:stretch>
      </xdr:blipFill>
      <xdr:spPr bwMode="auto">
        <a:xfrm>
          <a:off x="8191500" y="103283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1112</xdr:row>
      <xdr:rowOff>22860</xdr:rowOff>
    </xdr:from>
    <xdr:to>
      <xdr:col>11</xdr:col>
      <xdr:colOff>822960</xdr:colOff>
      <xdr:row>1112</xdr:row>
      <xdr:rowOff>1203960</xdr:rowOff>
    </xdr:to>
    <xdr:pic>
      <xdr:nvPicPr>
        <xdr:cNvPr id="6144" name="Изображение 809" descr="resizeПП-00277063"/>
        <xdr:cNvPicPr>
          <a:picLocks noChangeAspect="1" noChangeArrowheads="1"/>
        </xdr:cNvPicPr>
      </xdr:nvPicPr>
      <xdr:blipFill>
        <a:blip xmlns:r="http://schemas.openxmlformats.org/officeDocument/2006/relationships" r:embed="rId566">
          <a:extLst>
            <a:ext uri="{28A0092B-C50C-407E-A947-70E740481C1C}">
              <a14:useLocalDpi xmlns:a14="http://schemas.microsoft.com/office/drawing/2010/main" val="0"/>
            </a:ext>
          </a:extLst>
        </a:blip>
        <a:srcRect/>
        <a:stretch>
          <a:fillRect/>
        </a:stretch>
      </xdr:blipFill>
      <xdr:spPr bwMode="auto">
        <a:xfrm>
          <a:off x="8191500" y="103404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1113</xdr:row>
      <xdr:rowOff>22860</xdr:rowOff>
    </xdr:from>
    <xdr:to>
      <xdr:col>11</xdr:col>
      <xdr:colOff>822960</xdr:colOff>
      <xdr:row>1113</xdr:row>
      <xdr:rowOff>1203960</xdr:rowOff>
    </xdr:to>
    <xdr:pic>
      <xdr:nvPicPr>
        <xdr:cNvPr id="6145" name="Изображение 810" descr="resizeПП-00277066"/>
        <xdr:cNvPicPr>
          <a:picLocks noChangeAspect="1" noChangeArrowheads="1"/>
        </xdr:cNvPicPr>
      </xdr:nvPicPr>
      <xdr:blipFill>
        <a:blip xmlns:r="http://schemas.openxmlformats.org/officeDocument/2006/relationships" r:embed="rId567">
          <a:extLst>
            <a:ext uri="{28A0092B-C50C-407E-A947-70E740481C1C}">
              <a14:useLocalDpi xmlns:a14="http://schemas.microsoft.com/office/drawing/2010/main" val="0"/>
            </a:ext>
          </a:extLst>
        </a:blip>
        <a:srcRect/>
        <a:stretch>
          <a:fillRect/>
        </a:stretch>
      </xdr:blipFill>
      <xdr:spPr bwMode="auto">
        <a:xfrm>
          <a:off x="8191500" y="103526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1114</xdr:row>
      <xdr:rowOff>22860</xdr:rowOff>
    </xdr:from>
    <xdr:to>
      <xdr:col>11</xdr:col>
      <xdr:colOff>822960</xdr:colOff>
      <xdr:row>1114</xdr:row>
      <xdr:rowOff>1203960</xdr:rowOff>
    </xdr:to>
    <xdr:pic>
      <xdr:nvPicPr>
        <xdr:cNvPr id="6146" name="Изображение 811" descr="resizeПП-00277044"/>
        <xdr:cNvPicPr>
          <a:picLocks noChangeAspect="1" noChangeArrowheads="1"/>
        </xdr:cNvPicPr>
      </xdr:nvPicPr>
      <xdr:blipFill>
        <a:blip xmlns:r="http://schemas.openxmlformats.org/officeDocument/2006/relationships" r:embed="rId568">
          <a:extLst>
            <a:ext uri="{28A0092B-C50C-407E-A947-70E740481C1C}">
              <a14:useLocalDpi xmlns:a14="http://schemas.microsoft.com/office/drawing/2010/main" val="0"/>
            </a:ext>
          </a:extLst>
        </a:blip>
        <a:srcRect/>
        <a:stretch>
          <a:fillRect/>
        </a:stretch>
      </xdr:blipFill>
      <xdr:spPr bwMode="auto">
        <a:xfrm>
          <a:off x="8191500" y="103648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1115</xdr:row>
      <xdr:rowOff>22860</xdr:rowOff>
    </xdr:from>
    <xdr:to>
      <xdr:col>11</xdr:col>
      <xdr:colOff>822960</xdr:colOff>
      <xdr:row>1115</xdr:row>
      <xdr:rowOff>1203960</xdr:rowOff>
    </xdr:to>
    <xdr:pic>
      <xdr:nvPicPr>
        <xdr:cNvPr id="6147" name="Изображение 812" descr="resizeПП-00277044"/>
        <xdr:cNvPicPr>
          <a:picLocks noChangeAspect="1" noChangeArrowheads="1"/>
        </xdr:cNvPicPr>
      </xdr:nvPicPr>
      <xdr:blipFill>
        <a:blip xmlns:r="http://schemas.openxmlformats.org/officeDocument/2006/relationships" r:embed="rId568">
          <a:extLst>
            <a:ext uri="{28A0092B-C50C-407E-A947-70E740481C1C}">
              <a14:useLocalDpi xmlns:a14="http://schemas.microsoft.com/office/drawing/2010/main" val="0"/>
            </a:ext>
          </a:extLst>
        </a:blip>
        <a:srcRect/>
        <a:stretch>
          <a:fillRect/>
        </a:stretch>
      </xdr:blipFill>
      <xdr:spPr bwMode="auto">
        <a:xfrm>
          <a:off x="8191500" y="103770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1116</xdr:row>
      <xdr:rowOff>22860</xdr:rowOff>
    </xdr:from>
    <xdr:to>
      <xdr:col>11</xdr:col>
      <xdr:colOff>822960</xdr:colOff>
      <xdr:row>1116</xdr:row>
      <xdr:rowOff>1203960</xdr:rowOff>
    </xdr:to>
    <xdr:pic>
      <xdr:nvPicPr>
        <xdr:cNvPr id="6148" name="Изображение 813" descr="resizeПП-00277043"/>
        <xdr:cNvPicPr>
          <a:picLocks noChangeAspect="1" noChangeArrowheads="1"/>
        </xdr:cNvPicPr>
      </xdr:nvPicPr>
      <xdr:blipFill>
        <a:blip xmlns:r="http://schemas.openxmlformats.org/officeDocument/2006/relationships" r:embed="rId569">
          <a:extLst>
            <a:ext uri="{28A0092B-C50C-407E-A947-70E740481C1C}">
              <a14:useLocalDpi xmlns:a14="http://schemas.microsoft.com/office/drawing/2010/main" val="0"/>
            </a:ext>
          </a:extLst>
        </a:blip>
        <a:srcRect/>
        <a:stretch>
          <a:fillRect/>
        </a:stretch>
      </xdr:blipFill>
      <xdr:spPr bwMode="auto">
        <a:xfrm>
          <a:off x="8191500" y="103892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1117</xdr:row>
      <xdr:rowOff>22860</xdr:rowOff>
    </xdr:from>
    <xdr:to>
      <xdr:col>11</xdr:col>
      <xdr:colOff>822960</xdr:colOff>
      <xdr:row>1117</xdr:row>
      <xdr:rowOff>1203960</xdr:rowOff>
    </xdr:to>
    <xdr:pic>
      <xdr:nvPicPr>
        <xdr:cNvPr id="6149" name="Изображение 814" descr="resizeПП-00277043"/>
        <xdr:cNvPicPr>
          <a:picLocks noChangeAspect="1" noChangeArrowheads="1"/>
        </xdr:cNvPicPr>
      </xdr:nvPicPr>
      <xdr:blipFill>
        <a:blip xmlns:r="http://schemas.openxmlformats.org/officeDocument/2006/relationships" r:embed="rId569">
          <a:extLst>
            <a:ext uri="{28A0092B-C50C-407E-A947-70E740481C1C}">
              <a14:useLocalDpi xmlns:a14="http://schemas.microsoft.com/office/drawing/2010/main" val="0"/>
            </a:ext>
          </a:extLst>
        </a:blip>
        <a:srcRect/>
        <a:stretch>
          <a:fillRect/>
        </a:stretch>
      </xdr:blipFill>
      <xdr:spPr bwMode="auto">
        <a:xfrm>
          <a:off x="8191500" y="104014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1121</xdr:row>
      <xdr:rowOff>22860</xdr:rowOff>
    </xdr:from>
    <xdr:to>
      <xdr:col>11</xdr:col>
      <xdr:colOff>822960</xdr:colOff>
      <xdr:row>1121</xdr:row>
      <xdr:rowOff>1203960</xdr:rowOff>
    </xdr:to>
    <xdr:pic>
      <xdr:nvPicPr>
        <xdr:cNvPr id="6150" name="Изображение 815" descr="resizeПП-00269264"/>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8191500" y="104186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1122</xdr:row>
      <xdr:rowOff>22860</xdr:rowOff>
    </xdr:from>
    <xdr:to>
      <xdr:col>11</xdr:col>
      <xdr:colOff>822960</xdr:colOff>
      <xdr:row>1122</xdr:row>
      <xdr:rowOff>1203960</xdr:rowOff>
    </xdr:to>
    <xdr:pic>
      <xdr:nvPicPr>
        <xdr:cNvPr id="6151" name="Изображение 816" descr="resizeПП-00269255"/>
        <xdr:cNvPicPr>
          <a:picLocks noChangeAspect="1" noChangeArrowheads="1"/>
        </xdr:cNvPicPr>
      </xdr:nvPicPr>
      <xdr:blipFill>
        <a:blip xmlns:r="http://schemas.openxmlformats.org/officeDocument/2006/relationships" r:embed="rId571">
          <a:extLst>
            <a:ext uri="{28A0092B-C50C-407E-A947-70E740481C1C}">
              <a14:useLocalDpi xmlns:a14="http://schemas.microsoft.com/office/drawing/2010/main" val="0"/>
            </a:ext>
          </a:extLst>
        </a:blip>
        <a:srcRect/>
        <a:stretch>
          <a:fillRect/>
        </a:stretch>
      </xdr:blipFill>
      <xdr:spPr bwMode="auto">
        <a:xfrm>
          <a:off x="8191500" y="104308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1123</xdr:row>
      <xdr:rowOff>22860</xdr:rowOff>
    </xdr:from>
    <xdr:to>
      <xdr:col>11</xdr:col>
      <xdr:colOff>822960</xdr:colOff>
      <xdr:row>1123</xdr:row>
      <xdr:rowOff>1203960</xdr:rowOff>
    </xdr:to>
    <xdr:pic>
      <xdr:nvPicPr>
        <xdr:cNvPr id="6152" name="Изображение 817" descr="resizeПП-00269265"/>
        <xdr:cNvPicPr>
          <a:picLocks noChangeAspect="1" noChangeArrowheads="1"/>
        </xdr:cNvPicPr>
      </xdr:nvPicPr>
      <xdr:blipFill>
        <a:blip xmlns:r="http://schemas.openxmlformats.org/officeDocument/2006/relationships" r:embed="rId572">
          <a:extLst>
            <a:ext uri="{28A0092B-C50C-407E-A947-70E740481C1C}">
              <a14:useLocalDpi xmlns:a14="http://schemas.microsoft.com/office/drawing/2010/main" val="0"/>
            </a:ext>
          </a:extLst>
        </a:blip>
        <a:srcRect/>
        <a:stretch>
          <a:fillRect/>
        </a:stretch>
      </xdr:blipFill>
      <xdr:spPr bwMode="auto">
        <a:xfrm>
          <a:off x="8191500" y="104430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1124</xdr:row>
      <xdr:rowOff>22860</xdr:rowOff>
    </xdr:from>
    <xdr:to>
      <xdr:col>11</xdr:col>
      <xdr:colOff>822960</xdr:colOff>
      <xdr:row>1124</xdr:row>
      <xdr:rowOff>1203960</xdr:rowOff>
    </xdr:to>
    <xdr:pic>
      <xdr:nvPicPr>
        <xdr:cNvPr id="6153" name="Изображение 818" descr="resizeПП-00269268"/>
        <xdr:cNvPicPr>
          <a:picLocks noChangeAspect="1" noChangeArrowheads="1"/>
        </xdr:cNvPicPr>
      </xdr:nvPicPr>
      <xdr:blipFill>
        <a:blip xmlns:r="http://schemas.openxmlformats.org/officeDocument/2006/relationships" r:embed="rId573">
          <a:extLst>
            <a:ext uri="{28A0092B-C50C-407E-A947-70E740481C1C}">
              <a14:useLocalDpi xmlns:a14="http://schemas.microsoft.com/office/drawing/2010/main" val="0"/>
            </a:ext>
          </a:extLst>
        </a:blip>
        <a:srcRect/>
        <a:stretch>
          <a:fillRect/>
        </a:stretch>
      </xdr:blipFill>
      <xdr:spPr bwMode="auto">
        <a:xfrm>
          <a:off x="8191500" y="104552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1125</xdr:row>
      <xdr:rowOff>22860</xdr:rowOff>
    </xdr:from>
    <xdr:to>
      <xdr:col>11</xdr:col>
      <xdr:colOff>822960</xdr:colOff>
      <xdr:row>1125</xdr:row>
      <xdr:rowOff>1203960</xdr:rowOff>
    </xdr:to>
    <xdr:pic>
      <xdr:nvPicPr>
        <xdr:cNvPr id="6154" name="Изображение 819" descr="resizeПП-00269269"/>
        <xdr:cNvPicPr>
          <a:picLocks noChangeAspect="1" noChangeArrowheads="1"/>
        </xdr:cNvPicPr>
      </xdr:nvPicPr>
      <xdr:blipFill>
        <a:blip xmlns:r="http://schemas.openxmlformats.org/officeDocument/2006/relationships" r:embed="rId574">
          <a:extLst>
            <a:ext uri="{28A0092B-C50C-407E-A947-70E740481C1C}">
              <a14:useLocalDpi xmlns:a14="http://schemas.microsoft.com/office/drawing/2010/main" val="0"/>
            </a:ext>
          </a:extLst>
        </a:blip>
        <a:srcRect/>
        <a:stretch>
          <a:fillRect/>
        </a:stretch>
      </xdr:blipFill>
      <xdr:spPr bwMode="auto">
        <a:xfrm>
          <a:off x="8191500" y="104674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1126</xdr:row>
      <xdr:rowOff>22860</xdr:rowOff>
    </xdr:from>
    <xdr:to>
      <xdr:col>11</xdr:col>
      <xdr:colOff>822960</xdr:colOff>
      <xdr:row>1126</xdr:row>
      <xdr:rowOff>1203960</xdr:rowOff>
    </xdr:to>
    <xdr:pic>
      <xdr:nvPicPr>
        <xdr:cNvPr id="6155" name="Изображение 820" descr="resizeПП-00269266"/>
        <xdr:cNvPicPr>
          <a:picLocks noChangeAspect="1" noChangeArrowheads="1"/>
        </xdr:cNvPicPr>
      </xdr:nvPicPr>
      <xdr:blipFill>
        <a:blip xmlns:r="http://schemas.openxmlformats.org/officeDocument/2006/relationships" r:embed="rId575">
          <a:extLst>
            <a:ext uri="{28A0092B-C50C-407E-A947-70E740481C1C}">
              <a14:useLocalDpi xmlns:a14="http://schemas.microsoft.com/office/drawing/2010/main" val="0"/>
            </a:ext>
          </a:extLst>
        </a:blip>
        <a:srcRect/>
        <a:stretch>
          <a:fillRect/>
        </a:stretch>
      </xdr:blipFill>
      <xdr:spPr bwMode="auto">
        <a:xfrm>
          <a:off x="8191500" y="104796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1127</xdr:row>
      <xdr:rowOff>22860</xdr:rowOff>
    </xdr:from>
    <xdr:to>
      <xdr:col>11</xdr:col>
      <xdr:colOff>822960</xdr:colOff>
      <xdr:row>1127</xdr:row>
      <xdr:rowOff>1203960</xdr:rowOff>
    </xdr:to>
    <xdr:pic>
      <xdr:nvPicPr>
        <xdr:cNvPr id="6156" name="Изображение 821" descr="resizeПП-00269267"/>
        <xdr:cNvPicPr>
          <a:picLocks noChangeAspect="1" noChangeArrowheads="1"/>
        </xdr:cNvPicPr>
      </xdr:nvPicPr>
      <xdr:blipFill>
        <a:blip xmlns:r="http://schemas.openxmlformats.org/officeDocument/2006/relationships" r:embed="rId576">
          <a:extLst>
            <a:ext uri="{28A0092B-C50C-407E-A947-70E740481C1C}">
              <a14:useLocalDpi xmlns:a14="http://schemas.microsoft.com/office/drawing/2010/main" val="0"/>
            </a:ext>
          </a:extLst>
        </a:blip>
        <a:srcRect/>
        <a:stretch>
          <a:fillRect/>
        </a:stretch>
      </xdr:blipFill>
      <xdr:spPr bwMode="auto">
        <a:xfrm>
          <a:off x="8191500" y="104918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1132</xdr:row>
      <xdr:rowOff>22860</xdr:rowOff>
    </xdr:from>
    <xdr:to>
      <xdr:col>11</xdr:col>
      <xdr:colOff>822960</xdr:colOff>
      <xdr:row>1132</xdr:row>
      <xdr:rowOff>1203960</xdr:rowOff>
    </xdr:to>
    <xdr:pic>
      <xdr:nvPicPr>
        <xdr:cNvPr id="6157" name="Изображение 822" descr="resizeПП-00269716"/>
        <xdr:cNvPicPr>
          <a:picLocks noChangeAspect="1" noChangeArrowheads="1"/>
        </xdr:cNvPicPr>
      </xdr:nvPicPr>
      <xdr:blipFill>
        <a:blip xmlns:r="http://schemas.openxmlformats.org/officeDocument/2006/relationships" r:embed="rId577">
          <a:extLst>
            <a:ext uri="{28A0092B-C50C-407E-A947-70E740481C1C}">
              <a14:useLocalDpi xmlns:a14="http://schemas.microsoft.com/office/drawing/2010/main" val="0"/>
            </a:ext>
          </a:extLst>
        </a:blip>
        <a:srcRect/>
        <a:stretch>
          <a:fillRect/>
        </a:stretch>
      </xdr:blipFill>
      <xdr:spPr bwMode="auto">
        <a:xfrm>
          <a:off x="8191500" y="105105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B1:Z1133"/>
  <sheetViews>
    <sheetView tabSelected="1" workbookViewId="0">
      <selection activeCell="N1" sqref="N1:N65536"/>
    </sheetView>
  </sheetViews>
  <sheetFormatPr defaultColWidth="10.42578125" defaultRowHeight="10.199999999999999" outlineLevelRow="7" x14ac:dyDescent="0.2"/>
  <cols>
    <col min="1" max="1" width="5.42578125" bestFit="1" customWidth="1"/>
    <col min="2" max="2" width="7.85546875" bestFit="1" customWidth="1"/>
    <col min="3" max="3" width="12.140625" bestFit="1" customWidth="1"/>
    <col min="4" max="7" width="17.42578125" bestFit="1" customWidth="1"/>
    <col min="8" max="9" width="15.140625" bestFit="1" customWidth="1"/>
    <col min="10" max="10" width="11.7109375" bestFit="1" customWidth="1"/>
    <col min="11" max="11" width="16.28515625" bestFit="1" customWidth="1"/>
    <col min="12" max="12" width="21.28515625" style="1" bestFit="1" customWidth="1"/>
    <col min="13" max="13" width="16.42578125" bestFit="1" customWidth="1"/>
    <col min="14" max="15" width="11.7109375" bestFit="1" customWidth="1"/>
    <col min="16" max="16" width="13.7109375" bestFit="1" customWidth="1"/>
    <col min="20" max="20" width="19.85546875" bestFit="1" customWidth="1"/>
    <col min="22" max="22" width="14.7109375" bestFit="1" customWidth="1"/>
    <col min="23" max="26" width="13.42578125" bestFit="1" customWidth="1"/>
  </cols>
  <sheetData>
    <row r="1" spans="2:26" ht="11.25" customHeight="1" x14ac:dyDescent="0.2"/>
    <row r="2" spans="2:26" ht="24" customHeight="1" x14ac:dyDescent="0.4">
      <c r="F2" s="2" t="s">
        <v>0</v>
      </c>
    </row>
    <row r="3" spans="2:26" ht="15.75" customHeight="1" x14ac:dyDescent="0.2">
      <c r="B3" s="24" t="s">
        <v>1</v>
      </c>
      <c r="C3" s="24"/>
      <c r="D3" s="25" t="s">
        <v>2</v>
      </c>
      <c r="E3" s="25"/>
      <c r="F3" s="25"/>
      <c r="G3" s="25"/>
      <c r="O3" s="26" t="s">
        <v>3</v>
      </c>
      <c r="P3" s="26"/>
      <c r="Q3" s="3"/>
    </row>
    <row r="4" spans="2:26" ht="15" customHeight="1" x14ac:dyDescent="0.2">
      <c r="C4" s="27"/>
      <c r="D4" s="27"/>
      <c r="E4" s="27"/>
      <c r="F4" s="27"/>
      <c r="G4" s="27"/>
    </row>
    <row r="5" spans="2:26" ht="12" customHeight="1" x14ac:dyDescent="0.2">
      <c r="B5" s="28"/>
      <c r="C5" s="28"/>
      <c r="D5" s="29"/>
      <c r="E5" s="29"/>
      <c r="F5" s="29"/>
      <c r="G5" s="29"/>
    </row>
    <row r="6" spans="2:26" ht="23.25" customHeight="1" x14ac:dyDescent="0.2">
      <c r="D6" s="29"/>
      <c r="E6" s="29"/>
      <c r="F6" s="29"/>
      <c r="G6" s="29"/>
    </row>
    <row r="7" spans="2:26" ht="12" customHeight="1" x14ac:dyDescent="0.2">
      <c r="B7" s="28"/>
      <c r="C7" s="28"/>
      <c r="D7" s="29"/>
      <c r="E7" s="29"/>
      <c r="F7" s="29"/>
      <c r="G7" s="29"/>
    </row>
    <row r="8" spans="2:26" ht="12" customHeight="1" x14ac:dyDescent="0.2">
      <c r="B8" s="28"/>
      <c r="C8" s="28"/>
      <c r="D8" s="29"/>
      <c r="E8" s="29"/>
      <c r="F8" s="29"/>
      <c r="G8" s="29"/>
    </row>
    <row r="9" spans="2:26" ht="12" customHeight="1" x14ac:dyDescent="0.2">
      <c r="B9" s="28"/>
      <c r="C9" s="28"/>
      <c r="D9" s="29"/>
      <c r="E9" s="29"/>
      <c r="F9" s="29"/>
      <c r="G9" s="29"/>
    </row>
    <row r="10" spans="2:26" ht="45.75" customHeight="1" x14ac:dyDescent="0.2">
      <c r="C10" s="4"/>
      <c r="D10" s="29"/>
      <c r="E10" s="29"/>
      <c r="F10" s="29"/>
      <c r="G10" s="29"/>
    </row>
    <row r="11" spans="2:26" ht="11.25" customHeight="1" x14ac:dyDescent="0.2">
      <c r="P11">
        <f>SUM(P14:P1133)</f>
        <v>0</v>
      </c>
      <c r="Q11">
        <f>SUM(Q14:Q1133)</f>
        <v>0</v>
      </c>
      <c r="R11">
        <f>SUM(R14:R1133)</f>
        <v>0</v>
      </c>
    </row>
    <row r="12" spans="2:26" ht="19.95" customHeight="1" x14ac:dyDescent="0.2">
      <c r="B12" s="40" t="s">
        <v>4</v>
      </c>
      <c r="C12" s="42" t="s">
        <v>5</v>
      </c>
      <c r="D12" s="42" t="s">
        <v>6</v>
      </c>
      <c r="E12" s="42"/>
      <c r="F12" s="42"/>
      <c r="G12" s="42"/>
      <c r="H12" s="42" t="s">
        <v>7</v>
      </c>
      <c r="I12" s="42" t="s">
        <v>8</v>
      </c>
      <c r="J12" s="44" t="s">
        <v>9</v>
      </c>
      <c r="K12" s="46" t="s">
        <v>10</v>
      </c>
      <c r="L12" s="42" t="s">
        <v>11</v>
      </c>
      <c r="M12" s="46" t="s">
        <v>12</v>
      </c>
      <c r="N12" s="42" t="s">
        <v>13</v>
      </c>
      <c r="O12" s="42" t="s">
        <v>14</v>
      </c>
      <c r="P12" s="42" t="s">
        <v>15</v>
      </c>
      <c r="Q12" s="42" t="s">
        <v>16</v>
      </c>
      <c r="R12" s="42" t="s">
        <v>17</v>
      </c>
      <c r="S12" s="42" t="s">
        <v>18</v>
      </c>
      <c r="T12" s="42" t="s">
        <v>19</v>
      </c>
      <c r="U12" s="44" t="s">
        <v>20</v>
      </c>
      <c r="V12" s="44" t="s">
        <v>21</v>
      </c>
      <c r="W12" s="44" t="s">
        <v>22</v>
      </c>
      <c r="X12" s="44" t="s">
        <v>23</v>
      </c>
      <c r="Y12" s="44" t="s">
        <v>24</v>
      </c>
      <c r="Z12" s="44" t="s">
        <v>25</v>
      </c>
    </row>
    <row r="13" spans="2:26" ht="24.75" customHeight="1" x14ac:dyDescent="0.2">
      <c r="B13" s="41"/>
      <c r="C13" s="43"/>
      <c r="D13" s="48"/>
      <c r="E13" s="48"/>
      <c r="F13" s="48"/>
      <c r="G13" s="43"/>
      <c r="H13" s="43"/>
      <c r="I13" s="43"/>
      <c r="J13" s="45"/>
      <c r="K13" s="47"/>
      <c r="L13" s="43"/>
      <c r="M13" s="47"/>
      <c r="N13" s="43"/>
      <c r="O13" s="43"/>
      <c r="P13" s="43"/>
      <c r="Q13" s="43"/>
      <c r="R13" s="43"/>
      <c r="S13" s="43"/>
      <c r="T13" s="43"/>
      <c r="U13" s="45"/>
      <c r="V13" s="45"/>
      <c r="W13" s="45"/>
      <c r="X13" s="45"/>
      <c r="Y13" s="45"/>
      <c r="Z13" s="45"/>
    </row>
    <row r="14" spans="2:26" ht="15.75" customHeight="1" x14ac:dyDescent="0.2">
      <c r="B14" s="30" t="s">
        <v>26</v>
      </c>
      <c r="C14" s="30"/>
      <c r="D14" s="30"/>
      <c r="E14" s="30"/>
      <c r="F14" s="30"/>
      <c r="G14" s="30"/>
    </row>
    <row r="15" spans="2:26" ht="15.75" customHeight="1" outlineLevel="1" x14ac:dyDescent="0.2">
      <c r="B15" s="31" t="s">
        <v>27</v>
      </c>
      <c r="C15" s="31"/>
      <c r="D15" s="31"/>
      <c r="E15" s="31"/>
      <c r="F15" s="31"/>
      <c r="G15" s="31"/>
    </row>
    <row r="16" spans="2:26" ht="12" customHeight="1" outlineLevel="2" x14ac:dyDescent="0.2">
      <c r="B16" s="32" t="s">
        <v>28</v>
      </c>
      <c r="C16" s="32"/>
      <c r="D16" s="32"/>
      <c r="E16" s="32"/>
      <c r="F16" s="32"/>
      <c r="G16" s="32"/>
    </row>
    <row r="17" spans="2:26" ht="96.3" customHeight="1" outlineLevel="3" x14ac:dyDescent="0.2">
      <c r="B17" s="5">
        <v>1</v>
      </c>
      <c r="C17" s="6" t="s">
        <v>29</v>
      </c>
      <c r="D17" s="33" t="s">
        <v>30</v>
      </c>
      <c r="E17" s="33"/>
      <c r="F17" s="33"/>
      <c r="G17" s="33"/>
      <c r="H17" s="7" t="s">
        <v>31</v>
      </c>
      <c r="I17" s="8" t="s">
        <v>32</v>
      </c>
      <c r="J17" s="9">
        <v>360</v>
      </c>
      <c r="K17" s="10">
        <v>1549</v>
      </c>
      <c r="L17" s="11"/>
      <c r="M17" s="5">
        <v>7</v>
      </c>
      <c r="N17" s="12">
        <f>94.56*(1-Q3/100)</f>
        <v>94.56</v>
      </c>
      <c r="O17" s="13"/>
      <c r="P17" s="14">
        <f>N17*O17</f>
        <v>0</v>
      </c>
      <c r="Q17" s="15">
        <f>0.051*O17</f>
        <v>0</v>
      </c>
      <c r="R17" s="16">
        <f>0.00183*O17</f>
        <v>0</v>
      </c>
      <c r="S17" s="17" t="s">
        <v>33</v>
      </c>
      <c r="T17" s="18" t="s">
        <v>34</v>
      </c>
      <c r="U17" s="18" t="s">
        <v>35</v>
      </c>
      <c r="V17" s="19"/>
      <c r="W17" s="6" t="str">
        <f>HYPERLINK("https://redcat-toys.ru/api/getInfo/image/88899ac3-3ef1-11f1-a294-00155d82e908")</f>
        <v>https://redcat-toys.ru/api/getInfo/image/88899ac3-3ef1-11f1-a294-00155d82e908</v>
      </c>
      <c r="X17" s="6" t="s">
        <v>36</v>
      </c>
      <c r="Y17" s="6" t="s">
        <v>37</v>
      </c>
      <c r="Z17" s="6" t="str">
        <f>HYPERLINK("https://redcat-toys.ru/api/getInfo/item/88899ac3-3ef1-11f1-a294-00155d82e908")</f>
        <v>https://redcat-toys.ru/api/getInfo/item/88899ac3-3ef1-11f1-a294-00155d82e908</v>
      </c>
    </row>
    <row r="18" spans="2:26" ht="96.3" customHeight="1" outlineLevel="3" x14ac:dyDescent="0.2">
      <c r="B18" s="5">
        <v>2</v>
      </c>
      <c r="C18" s="6" t="s">
        <v>38</v>
      </c>
      <c r="D18" s="33" t="s">
        <v>39</v>
      </c>
      <c r="E18" s="33"/>
      <c r="F18" s="33"/>
      <c r="G18" s="33"/>
      <c r="H18" s="7" t="s">
        <v>40</v>
      </c>
      <c r="I18" s="8" t="s">
        <v>32</v>
      </c>
      <c r="J18" s="9">
        <v>120</v>
      </c>
      <c r="K18" s="10">
        <v>2349</v>
      </c>
      <c r="L18" s="11"/>
      <c r="M18" s="5">
        <v>4</v>
      </c>
      <c r="N18" s="12">
        <f>181.82*(1-Q3/100)</f>
        <v>181.82</v>
      </c>
      <c r="O18" s="13"/>
      <c r="P18" s="14">
        <f>N18*O18</f>
        <v>0</v>
      </c>
      <c r="Q18" s="15">
        <f>0.161*O18</f>
        <v>0</v>
      </c>
      <c r="R18" s="16">
        <f>0.00397*O18</f>
        <v>0</v>
      </c>
      <c r="S18" s="17" t="s">
        <v>33</v>
      </c>
      <c r="T18" s="18" t="s">
        <v>41</v>
      </c>
      <c r="U18" s="18" t="s">
        <v>35</v>
      </c>
      <c r="V18" s="19"/>
      <c r="W18" s="6" t="str">
        <f>HYPERLINK("https://redcat-toys.ru/api/getInfo/image/7f4b1999-3ef0-11f1-a294-00155d82e908")</f>
        <v>https://redcat-toys.ru/api/getInfo/image/7f4b1999-3ef0-11f1-a294-00155d82e908</v>
      </c>
      <c r="X18" s="6" t="s">
        <v>42</v>
      </c>
      <c r="Y18" s="6" t="s">
        <v>37</v>
      </c>
      <c r="Z18" s="6" t="str">
        <f>HYPERLINK("https://redcat-toys.ru/api/getInfo/item/7f4b1999-3ef0-11f1-a294-00155d82e908")</f>
        <v>https://redcat-toys.ru/api/getInfo/item/7f4b1999-3ef0-11f1-a294-00155d82e908</v>
      </c>
    </row>
    <row r="19" spans="2:26" ht="96.3" customHeight="1" outlineLevel="3" x14ac:dyDescent="0.2">
      <c r="B19" s="5">
        <v>3</v>
      </c>
      <c r="C19" s="6" t="s">
        <v>43</v>
      </c>
      <c r="D19" s="33" t="s">
        <v>44</v>
      </c>
      <c r="E19" s="33"/>
      <c r="F19" s="33"/>
      <c r="G19" s="33"/>
      <c r="H19" s="7" t="s">
        <v>45</v>
      </c>
      <c r="I19" s="8" t="s">
        <v>32</v>
      </c>
      <c r="J19" s="9">
        <v>100</v>
      </c>
      <c r="K19" s="10">
        <v>1969</v>
      </c>
      <c r="L19" s="11"/>
      <c r="M19" s="5">
        <v>4</v>
      </c>
      <c r="N19" s="12">
        <f>181.82*(1-Q3/100)</f>
        <v>181.82</v>
      </c>
      <c r="O19" s="13"/>
      <c r="P19" s="14">
        <f>N19*O19</f>
        <v>0</v>
      </c>
      <c r="Q19" s="15">
        <f>0.159*O19</f>
        <v>0</v>
      </c>
      <c r="R19" s="16">
        <f>0.00687*O19</f>
        <v>0</v>
      </c>
      <c r="S19" s="17" t="s">
        <v>33</v>
      </c>
      <c r="T19" s="18" t="s">
        <v>46</v>
      </c>
      <c r="U19" s="18" t="s">
        <v>35</v>
      </c>
      <c r="V19" s="19"/>
      <c r="W19" s="6" t="str">
        <f>HYPERLINK("https://redcat-toys.ru/api/getInfo/image/015801c4-3ef1-11f1-a294-00155d82e908")</f>
        <v>https://redcat-toys.ru/api/getInfo/image/015801c4-3ef1-11f1-a294-00155d82e908</v>
      </c>
      <c r="X19" s="6" t="s">
        <v>47</v>
      </c>
      <c r="Y19" s="6" t="s">
        <v>37</v>
      </c>
      <c r="Z19" s="6" t="str">
        <f>HYPERLINK("https://redcat-toys.ru/api/getInfo/item/015801c4-3ef1-11f1-a294-00155d82e908")</f>
        <v>https://redcat-toys.ru/api/getInfo/item/015801c4-3ef1-11f1-a294-00155d82e908</v>
      </c>
    </row>
    <row r="20" spans="2:26" ht="96.3" customHeight="1" outlineLevel="3" x14ac:dyDescent="0.2">
      <c r="B20" s="5">
        <v>4</v>
      </c>
      <c r="C20" s="6" t="s">
        <v>48</v>
      </c>
      <c r="D20" s="33" t="s">
        <v>49</v>
      </c>
      <c r="E20" s="33"/>
      <c r="F20" s="33"/>
      <c r="G20" s="33"/>
      <c r="H20" s="7" t="s">
        <v>50</v>
      </c>
      <c r="I20" s="8" t="s">
        <v>32</v>
      </c>
      <c r="J20" s="9">
        <v>90</v>
      </c>
      <c r="K20" s="10">
        <v>1439</v>
      </c>
      <c r="L20" s="11"/>
      <c r="M20" s="5">
        <v>3</v>
      </c>
      <c r="N20" s="12">
        <f>197.98*(1-Q3/100)</f>
        <v>197.98</v>
      </c>
      <c r="O20" s="13"/>
      <c r="P20" s="14">
        <f>N20*O20</f>
        <v>0</v>
      </c>
      <c r="Q20" s="15">
        <f>0.161*O20</f>
        <v>0</v>
      </c>
      <c r="R20" s="16">
        <f>0.00142*O20</f>
        <v>0</v>
      </c>
      <c r="S20" s="17" t="s">
        <v>33</v>
      </c>
      <c r="T20" s="18" t="s">
        <v>51</v>
      </c>
      <c r="U20" s="18" t="s">
        <v>35</v>
      </c>
      <c r="V20" s="19"/>
      <c r="W20" s="6" t="str">
        <f>HYPERLINK("https://redcat-toys.ru/api/getInfo/image/d4da348a-3eee-11f1-a294-00155d82e908")</f>
        <v>https://redcat-toys.ru/api/getInfo/image/d4da348a-3eee-11f1-a294-00155d82e908</v>
      </c>
      <c r="X20" s="6" t="s">
        <v>52</v>
      </c>
      <c r="Y20" s="6" t="s">
        <v>37</v>
      </c>
      <c r="Z20" s="6" t="str">
        <f>HYPERLINK("https://redcat-toys.ru/api/getInfo/item/d4da348a-3eee-11f1-a294-00155d82e908")</f>
        <v>https://redcat-toys.ru/api/getInfo/item/d4da348a-3eee-11f1-a294-00155d82e908</v>
      </c>
    </row>
    <row r="21" spans="2:26" ht="12" customHeight="1" outlineLevel="2" x14ac:dyDescent="0.2">
      <c r="B21" s="32" t="s">
        <v>53</v>
      </c>
      <c r="C21" s="32"/>
      <c r="D21" s="32"/>
      <c r="E21" s="32"/>
      <c r="F21" s="32"/>
      <c r="G21" s="32"/>
    </row>
    <row r="22" spans="2:26" ht="12" customHeight="1" outlineLevel="3" x14ac:dyDescent="0.2">
      <c r="B22" s="34" t="s">
        <v>54</v>
      </c>
      <c r="C22" s="34"/>
      <c r="D22" s="34"/>
      <c r="E22" s="34"/>
      <c r="F22" s="34"/>
      <c r="G22" s="34"/>
    </row>
    <row r="23" spans="2:26" ht="12" customHeight="1" outlineLevel="4" x14ac:dyDescent="0.2">
      <c r="B23" s="35" t="s">
        <v>55</v>
      </c>
      <c r="C23" s="35"/>
      <c r="D23" s="35"/>
      <c r="E23" s="35"/>
      <c r="F23" s="35"/>
      <c r="G23" s="35"/>
    </row>
    <row r="24" spans="2:26" ht="12" customHeight="1" outlineLevel="5" x14ac:dyDescent="0.2">
      <c r="B24" s="36" t="s">
        <v>56</v>
      </c>
      <c r="C24" s="36"/>
      <c r="D24" s="36"/>
      <c r="E24" s="36"/>
      <c r="F24" s="36"/>
      <c r="G24" s="36"/>
    </row>
    <row r="25" spans="2:26" ht="12" customHeight="1" outlineLevel="6" x14ac:dyDescent="0.2">
      <c r="B25" s="37" t="s">
        <v>57</v>
      </c>
      <c r="C25" s="37"/>
      <c r="D25" s="37"/>
      <c r="E25" s="37"/>
      <c r="F25" s="37"/>
      <c r="G25" s="37"/>
    </row>
    <row r="26" spans="2:26" ht="12" customHeight="1" outlineLevel="7" x14ac:dyDescent="0.2">
      <c r="B26" s="38" t="s">
        <v>58</v>
      </c>
      <c r="C26" s="38"/>
      <c r="D26" s="38"/>
      <c r="E26" s="38"/>
      <c r="F26" s="38"/>
      <c r="G26" s="38"/>
    </row>
    <row r="27" spans="2:26" ht="96.3" customHeight="1" outlineLevel="7" x14ac:dyDescent="0.2">
      <c r="B27" s="5">
        <v>5</v>
      </c>
      <c r="C27" s="6" t="s">
        <v>59</v>
      </c>
      <c r="D27" s="33" t="s">
        <v>60</v>
      </c>
      <c r="E27" s="33"/>
      <c r="F27" s="33"/>
      <c r="G27" s="33"/>
      <c r="H27" s="7" t="s">
        <v>61</v>
      </c>
      <c r="I27" s="8"/>
      <c r="J27" s="9">
        <v>12</v>
      </c>
      <c r="K27" s="9">
        <v>56</v>
      </c>
      <c r="L27" s="11"/>
      <c r="M27" s="5">
        <v>2</v>
      </c>
      <c r="N27" s="12">
        <f>358.59*(1-Q3/100)</f>
        <v>358.59</v>
      </c>
      <c r="O27" s="13"/>
      <c r="P27" s="14">
        <f t="shared" ref="P27:P41" si="0">N27*O27</f>
        <v>0</v>
      </c>
      <c r="Q27" s="15">
        <f>0.314*O27</f>
        <v>0</v>
      </c>
      <c r="R27" s="16">
        <f>0.00154*O27</f>
        <v>0</v>
      </c>
      <c r="S27" s="17" t="s">
        <v>33</v>
      </c>
      <c r="T27" s="18" t="s">
        <v>62</v>
      </c>
      <c r="U27" s="18" t="s">
        <v>63</v>
      </c>
      <c r="V27" s="19"/>
      <c r="W27" s="6" t="str">
        <f>HYPERLINK("https://redcat-toys.ru/api/getInfo/image/9d27c0d1-2814-11f1-a291-00155d82e908")</f>
        <v>https://redcat-toys.ru/api/getInfo/image/9d27c0d1-2814-11f1-a291-00155d82e908</v>
      </c>
      <c r="X27" s="6" t="s">
        <v>64</v>
      </c>
      <c r="Y27" s="6" t="s">
        <v>65</v>
      </c>
      <c r="Z27" s="6" t="str">
        <f>HYPERLINK("https://redcat-toys.ru/api/getInfo/item/9d27c0d1-2814-11f1-a291-00155d82e908")</f>
        <v>https://redcat-toys.ru/api/getInfo/item/9d27c0d1-2814-11f1-a291-00155d82e908</v>
      </c>
    </row>
    <row r="28" spans="2:26" ht="96.3" customHeight="1" outlineLevel="7" x14ac:dyDescent="0.2">
      <c r="B28" s="5">
        <v>6</v>
      </c>
      <c r="C28" s="6" t="s">
        <v>66</v>
      </c>
      <c r="D28" s="33" t="s">
        <v>67</v>
      </c>
      <c r="E28" s="33"/>
      <c r="F28" s="33"/>
      <c r="G28" s="33"/>
      <c r="H28" s="7" t="s">
        <v>68</v>
      </c>
      <c r="I28" s="8"/>
      <c r="J28" s="9">
        <v>12</v>
      </c>
      <c r="K28" s="9">
        <v>379</v>
      </c>
      <c r="L28" s="11"/>
      <c r="M28" s="5">
        <v>2</v>
      </c>
      <c r="N28" s="12">
        <f>358.59*(1-Q3/100)</f>
        <v>358.59</v>
      </c>
      <c r="O28" s="13"/>
      <c r="P28" s="14">
        <f t="shared" si="0"/>
        <v>0</v>
      </c>
      <c r="Q28" s="15">
        <f>0.307*O28</f>
        <v>0</v>
      </c>
      <c r="R28" s="16">
        <f>0.00161*O28</f>
        <v>0</v>
      </c>
      <c r="S28" s="17" t="s">
        <v>33</v>
      </c>
      <c r="T28" s="18" t="s">
        <v>69</v>
      </c>
      <c r="U28" s="18" t="s">
        <v>63</v>
      </c>
      <c r="V28" s="19"/>
      <c r="W28" s="6" t="str">
        <f>HYPERLINK("https://redcat-toys.ru/api/getInfo/image/421bd59a-2814-11f1-a291-00155d82e908")</f>
        <v>https://redcat-toys.ru/api/getInfo/image/421bd59a-2814-11f1-a291-00155d82e908</v>
      </c>
      <c r="X28" s="6" t="s">
        <v>64</v>
      </c>
      <c r="Y28" s="6" t="s">
        <v>65</v>
      </c>
      <c r="Z28" s="6" t="str">
        <f>HYPERLINK("https://redcat-toys.ru/api/getInfo/item/421bd59a-2814-11f1-a291-00155d82e908")</f>
        <v>https://redcat-toys.ru/api/getInfo/item/421bd59a-2814-11f1-a291-00155d82e908</v>
      </c>
    </row>
    <row r="29" spans="2:26" ht="96.3" customHeight="1" outlineLevel="7" x14ac:dyDescent="0.2">
      <c r="B29" s="5">
        <v>7</v>
      </c>
      <c r="C29" s="6" t="s">
        <v>70</v>
      </c>
      <c r="D29" s="33" t="s">
        <v>71</v>
      </c>
      <c r="E29" s="33"/>
      <c r="F29" s="33"/>
      <c r="G29" s="33"/>
      <c r="H29" s="7" t="s">
        <v>72</v>
      </c>
      <c r="I29" s="8"/>
      <c r="J29" s="9">
        <v>12</v>
      </c>
      <c r="K29" s="9">
        <v>193</v>
      </c>
      <c r="L29" s="11"/>
      <c r="M29" s="5">
        <v>2</v>
      </c>
      <c r="N29" s="12">
        <f>358.59*(1-Q3/100)</f>
        <v>358.59</v>
      </c>
      <c r="O29" s="13"/>
      <c r="P29" s="14">
        <f t="shared" si="0"/>
        <v>0</v>
      </c>
      <c r="Q29" s="20">
        <f>0.3*O29</f>
        <v>0</v>
      </c>
      <c r="R29" s="16">
        <f>0.00148*O29</f>
        <v>0</v>
      </c>
      <c r="S29" s="17" t="s">
        <v>33</v>
      </c>
      <c r="T29" s="18" t="s">
        <v>73</v>
      </c>
      <c r="U29" s="18" t="s">
        <v>63</v>
      </c>
      <c r="V29" s="19"/>
      <c r="W29" s="6" t="str">
        <f>HYPERLINK("https://redcat-toys.ru/api/getInfo/image/25a1f9d0-2811-11f1-a291-00155d82e908")</f>
        <v>https://redcat-toys.ru/api/getInfo/image/25a1f9d0-2811-11f1-a291-00155d82e908</v>
      </c>
      <c r="X29" s="6" t="s">
        <v>64</v>
      </c>
      <c r="Y29" s="6" t="s">
        <v>65</v>
      </c>
      <c r="Z29" s="6" t="str">
        <f>HYPERLINK("https://redcat-toys.ru/api/getInfo/item/25a1f9d0-2811-11f1-a291-00155d82e908")</f>
        <v>https://redcat-toys.ru/api/getInfo/item/25a1f9d0-2811-11f1-a291-00155d82e908</v>
      </c>
    </row>
    <row r="30" spans="2:26" ht="96.3" customHeight="1" outlineLevel="7" x14ac:dyDescent="0.2">
      <c r="B30" s="5">
        <v>8</v>
      </c>
      <c r="C30" s="6" t="s">
        <v>74</v>
      </c>
      <c r="D30" s="33" t="s">
        <v>75</v>
      </c>
      <c r="E30" s="33"/>
      <c r="F30" s="33"/>
      <c r="G30" s="33"/>
      <c r="H30" s="7" t="s">
        <v>76</v>
      </c>
      <c r="I30" s="8"/>
      <c r="J30" s="9">
        <v>12</v>
      </c>
      <c r="K30" s="9">
        <v>178</v>
      </c>
      <c r="L30" s="11"/>
      <c r="M30" s="5">
        <v>2</v>
      </c>
      <c r="N30" s="12">
        <f>358.59*(1-Q3/100)</f>
        <v>358.59</v>
      </c>
      <c r="O30" s="13"/>
      <c r="P30" s="14">
        <f t="shared" si="0"/>
        <v>0</v>
      </c>
      <c r="Q30" s="15">
        <f>0.309*O30</f>
        <v>0</v>
      </c>
      <c r="R30" s="16">
        <f>0.00081*O30</f>
        <v>0</v>
      </c>
      <c r="S30" s="17" t="s">
        <v>33</v>
      </c>
      <c r="T30" s="18" t="s">
        <v>77</v>
      </c>
      <c r="U30" s="18" t="s">
        <v>63</v>
      </c>
      <c r="V30" s="19"/>
      <c r="W30" s="6" t="str">
        <f>HYPERLINK("https://redcat-toys.ru/api/getInfo/image/e265462b-2814-11f1-a291-00155d82e908")</f>
        <v>https://redcat-toys.ru/api/getInfo/image/e265462b-2814-11f1-a291-00155d82e908</v>
      </c>
      <c r="X30" s="6" t="s">
        <v>64</v>
      </c>
      <c r="Y30" s="6" t="s">
        <v>65</v>
      </c>
      <c r="Z30" s="6" t="str">
        <f>HYPERLINK("https://redcat-toys.ru/api/getInfo/item/e265462b-2814-11f1-a291-00155d82e908")</f>
        <v>https://redcat-toys.ru/api/getInfo/item/e265462b-2814-11f1-a291-00155d82e908</v>
      </c>
    </row>
    <row r="31" spans="2:26" ht="96.3" customHeight="1" outlineLevel="7" x14ac:dyDescent="0.2">
      <c r="B31" s="5">
        <v>9</v>
      </c>
      <c r="C31" s="6" t="s">
        <v>78</v>
      </c>
      <c r="D31" s="33" t="s">
        <v>79</v>
      </c>
      <c r="E31" s="33"/>
      <c r="F31" s="33"/>
      <c r="G31" s="33"/>
      <c r="H31" s="7" t="s">
        <v>80</v>
      </c>
      <c r="I31" s="8"/>
      <c r="J31" s="9">
        <v>12</v>
      </c>
      <c r="K31" s="9">
        <v>5</v>
      </c>
      <c r="L31" s="11"/>
      <c r="M31" s="5">
        <v>2</v>
      </c>
      <c r="N31" s="12">
        <f>358.59*(1-Q3/100)</f>
        <v>358.59</v>
      </c>
      <c r="O31" s="13"/>
      <c r="P31" s="14">
        <f t="shared" si="0"/>
        <v>0</v>
      </c>
      <c r="Q31" s="15">
        <f>0.314*O31</f>
        <v>0</v>
      </c>
      <c r="R31" s="16">
        <f>0.00154*O31</f>
        <v>0</v>
      </c>
      <c r="S31" s="17" t="s">
        <v>33</v>
      </c>
      <c r="T31" s="18" t="s">
        <v>81</v>
      </c>
      <c r="U31" s="18" t="s">
        <v>63</v>
      </c>
      <c r="V31" s="19"/>
      <c r="W31" s="6" t="str">
        <f>HYPERLINK("https://redcat-toys.ru/api/getInfo/image/05547f28-2819-11f1-a291-00155d82e908")</f>
        <v>https://redcat-toys.ru/api/getInfo/image/05547f28-2819-11f1-a291-00155d82e908</v>
      </c>
      <c r="X31" s="6"/>
      <c r="Y31" s="6" t="s">
        <v>65</v>
      </c>
      <c r="Z31" s="6" t="str">
        <f>HYPERLINK("https://redcat-toys.ru/api/getInfo/item/05547f28-2819-11f1-a291-00155d82e908")</f>
        <v>https://redcat-toys.ru/api/getInfo/item/05547f28-2819-11f1-a291-00155d82e908</v>
      </c>
    </row>
    <row r="32" spans="2:26" ht="96.3" customHeight="1" outlineLevel="7" x14ac:dyDescent="0.2">
      <c r="B32" s="5">
        <v>10</v>
      </c>
      <c r="C32" s="6" t="s">
        <v>82</v>
      </c>
      <c r="D32" s="33" t="s">
        <v>83</v>
      </c>
      <c r="E32" s="33"/>
      <c r="F32" s="33"/>
      <c r="G32" s="33"/>
      <c r="H32" s="7" t="s">
        <v>84</v>
      </c>
      <c r="I32" s="8"/>
      <c r="J32" s="9">
        <v>12</v>
      </c>
      <c r="K32" s="9">
        <v>9</v>
      </c>
      <c r="L32" s="11"/>
      <c r="M32" s="5">
        <v>2</v>
      </c>
      <c r="N32" s="12">
        <f>358.59*(1-Q3/100)</f>
        <v>358.59</v>
      </c>
      <c r="O32" s="13"/>
      <c r="P32" s="14">
        <f t="shared" si="0"/>
        <v>0</v>
      </c>
      <c r="Q32" s="15">
        <f>0.303*O32</f>
        <v>0</v>
      </c>
      <c r="R32" s="16">
        <f>0.00155*O32</f>
        <v>0</v>
      </c>
      <c r="S32" s="17" t="s">
        <v>33</v>
      </c>
      <c r="T32" s="18" t="s">
        <v>85</v>
      </c>
      <c r="U32" s="18" t="s">
        <v>63</v>
      </c>
      <c r="V32" s="19"/>
      <c r="W32" s="6" t="str">
        <f>HYPERLINK("https://redcat-toys.ru/api/getInfo/image/2f7ca641-2819-11f1-a291-00155d82e908")</f>
        <v>https://redcat-toys.ru/api/getInfo/image/2f7ca641-2819-11f1-a291-00155d82e908</v>
      </c>
      <c r="X32" s="6"/>
      <c r="Y32" s="6" t="s">
        <v>65</v>
      </c>
      <c r="Z32" s="6" t="str">
        <f>HYPERLINK("https://redcat-toys.ru/api/getInfo/item/2f7ca641-2819-11f1-a291-00155d82e908")</f>
        <v>https://redcat-toys.ru/api/getInfo/item/2f7ca641-2819-11f1-a291-00155d82e908</v>
      </c>
    </row>
    <row r="33" spans="2:26" ht="96.3" customHeight="1" outlineLevel="7" x14ac:dyDescent="0.2">
      <c r="B33" s="5">
        <v>11</v>
      </c>
      <c r="C33" s="6" t="s">
        <v>86</v>
      </c>
      <c r="D33" s="33" t="s">
        <v>87</v>
      </c>
      <c r="E33" s="33"/>
      <c r="F33" s="33"/>
      <c r="G33" s="33"/>
      <c r="H33" s="7" t="s">
        <v>88</v>
      </c>
      <c r="I33" s="8"/>
      <c r="J33" s="9">
        <v>12</v>
      </c>
      <c r="K33" s="9">
        <v>396</v>
      </c>
      <c r="L33" s="11"/>
      <c r="M33" s="5">
        <v>2</v>
      </c>
      <c r="N33" s="12">
        <f>358.59*(1-Q3/100)</f>
        <v>358.59</v>
      </c>
      <c r="O33" s="13"/>
      <c r="P33" s="14">
        <f t="shared" si="0"/>
        <v>0</v>
      </c>
      <c r="Q33" s="15">
        <f>0.303*O33</f>
        <v>0</v>
      </c>
      <c r="R33" s="21">
        <f>0.0016*O33</f>
        <v>0</v>
      </c>
      <c r="S33" s="17" t="s">
        <v>33</v>
      </c>
      <c r="T33" s="18" t="s">
        <v>89</v>
      </c>
      <c r="U33" s="18" t="s">
        <v>63</v>
      </c>
      <c r="V33" s="19"/>
      <c r="W33" s="6" t="str">
        <f>HYPERLINK("https://redcat-toys.ru/api/getInfo/image/b480afc4-2810-11f1-a291-00155d82e908")</f>
        <v>https://redcat-toys.ru/api/getInfo/image/b480afc4-2810-11f1-a291-00155d82e908</v>
      </c>
      <c r="X33" s="6" t="s">
        <v>64</v>
      </c>
      <c r="Y33" s="6" t="s">
        <v>65</v>
      </c>
      <c r="Z33" s="6" t="str">
        <f>HYPERLINK("https://redcat-toys.ru/api/getInfo/item/b480afc4-2810-11f1-a291-00155d82e908")</f>
        <v>https://redcat-toys.ru/api/getInfo/item/b480afc4-2810-11f1-a291-00155d82e908</v>
      </c>
    </row>
    <row r="34" spans="2:26" ht="96.3" customHeight="1" outlineLevel="7" x14ac:dyDescent="0.2">
      <c r="B34" s="5">
        <v>12</v>
      </c>
      <c r="C34" s="6" t="s">
        <v>90</v>
      </c>
      <c r="D34" s="33" t="s">
        <v>91</v>
      </c>
      <c r="E34" s="33"/>
      <c r="F34" s="33"/>
      <c r="G34" s="33"/>
      <c r="H34" s="7" t="s">
        <v>92</v>
      </c>
      <c r="I34" s="8"/>
      <c r="J34" s="9">
        <v>12</v>
      </c>
      <c r="K34" s="9">
        <v>364</v>
      </c>
      <c r="L34" s="11"/>
      <c r="M34" s="5">
        <v>2</v>
      </c>
      <c r="N34" s="12">
        <f>358.59*(1-Q3/100)</f>
        <v>358.59</v>
      </c>
      <c r="O34" s="13"/>
      <c r="P34" s="14">
        <f t="shared" si="0"/>
        <v>0</v>
      </c>
      <c r="Q34" s="15">
        <f>0.307*O34</f>
        <v>0</v>
      </c>
      <c r="R34" s="16">
        <f>0.00161*O34</f>
        <v>0</v>
      </c>
      <c r="S34" s="17" t="s">
        <v>33</v>
      </c>
      <c r="T34" s="18" t="s">
        <v>93</v>
      </c>
      <c r="U34" s="18" t="s">
        <v>63</v>
      </c>
      <c r="V34" s="19"/>
      <c r="W34" s="6" t="str">
        <f>HYPERLINK("https://redcat-toys.ru/api/getInfo/image/4a00050d-2811-11f1-a291-00155d82e908")</f>
        <v>https://redcat-toys.ru/api/getInfo/image/4a00050d-2811-11f1-a291-00155d82e908</v>
      </c>
      <c r="X34" s="6" t="s">
        <v>64</v>
      </c>
      <c r="Y34" s="6" t="s">
        <v>65</v>
      </c>
      <c r="Z34" s="6" t="str">
        <f>HYPERLINK("https://redcat-toys.ru/api/getInfo/item/4a00050d-2811-11f1-a291-00155d82e908")</f>
        <v>https://redcat-toys.ru/api/getInfo/item/4a00050d-2811-11f1-a291-00155d82e908</v>
      </c>
    </row>
    <row r="35" spans="2:26" ht="96.3" customHeight="1" outlineLevel="7" x14ac:dyDescent="0.2">
      <c r="B35" s="5">
        <v>13</v>
      </c>
      <c r="C35" s="6" t="s">
        <v>94</v>
      </c>
      <c r="D35" s="33" t="s">
        <v>95</v>
      </c>
      <c r="E35" s="33"/>
      <c r="F35" s="33"/>
      <c r="G35" s="33"/>
      <c r="H35" s="7" t="s">
        <v>96</v>
      </c>
      <c r="I35" s="8"/>
      <c r="J35" s="9">
        <v>12</v>
      </c>
      <c r="K35" s="9">
        <v>338</v>
      </c>
      <c r="L35" s="11"/>
      <c r="M35" s="5">
        <v>2</v>
      </c>
      <c r="N35" s="12">
        <f>358.59*(1-Q3/100)</f>
        <v>358.59</v>
      </c>
      <c r="O35" s="13"/>
      <c r="P35" s="14">
        <f t="shared" si="0"/>
        <v>0</v>
      </c>
      <c r="Q35" s="15">
        <f>0.302*O35</f>
        <v>0</v>
      </c>
      <c r="R35" s="16">
        <f>0.00155*O35</f>
        <v>0</v>
      </c>
      <c r="S35" s="17" t="s">
        <v>33</v>
      </c>
      <c r="T35" s="18" t="s">
        <v>97</v>
      </c>
      <c r="U35" s="18" t="s">
        <v>63</v>
      </c>
      <c r="V35" s="19"/>
      <c r="W35" s="6" t="str">
        <f>HYPERLINK("https://redcat-toys.ru/api/getInfo/image/ce1d4714-2813-11f1-a291-00155d82e908")</f>
        <v>https://redcat-toys.ru/api/getInfo/image/ce1d4714-2813-11f1-a291-00155d82e908</v>
      </c>
      <c r="X35" s="6" t="s">
        <v>64</v>
      </c>
      <c r="Y35" s="6" t="s">
        <v>65</v>
      </c>
      <c r="Z35" s="6" t="str">
        <f>HYPERLINK("https://redcat-toys.ru/api/getInfo/item/ce1d4714-2813-11f1-a291-00155d82e908")</f>
        <v>https://redcat-toys.ru/api/getInfo/item/ce1d4714-2813-11f1-a291-00155d82e908</v>
      </c>
    </row>
    <row r="36" spans="2:26" ht="96.3" customHeight="1" outlineLevel="7" x14ac:dyDescent="0.2">
      <c r="B36" s="5">
        <v>14</v>
      </c>
      <c r="C36" s="6" t="s">
        <v>98</v>
      </c>
      <c r="D36" s="33" t="s">
        <v>99</v>
      </c>
      <c r="E36" s="33"/>
      <c r="F36" s="33"/>
      <c r="G36" s="33"/>
      <c r="H36" s="7" t="s">
        <v>100</v>
      </c>
      <c r="I36" s="8"/>
      <c r="J36" s="9">
        <v>12</v>
      </c>
      <c r="K36" s="9">
        <v>281</v>
      </c>
      <c r="L36" s="11"/>
      <c r="M36" s="5">
        <v>2</v>
      </c>
      <c r="N36" s="12">
        <f>358.59*(1-Q3/100)</f>
        <v>358.59</v>
      </c>
      <c r="O36" s="13"/>
      <c r="P36" s="14">
        <f t="shared" si="0"/>
        <v>0</v>
      </c>
      <c r="Q36" s="15">
        <f>0.305*O36</f>
        <v>0</v>
      </c>
      <c r="R36" s="16">
        <f>0.00095*O36</f>
        <v>0</v>
      </c>
      <c r="S36" s="17" t="s">
        <v>33</v>
      </c>
      <c r="T36" s="18" t="s">
        <v>101</v>
      </c>
      <c r="U36" s="18" t="s">
        <v>63</v>
      </c>
      <c r="V36" s="19"/>
      <c r="W36" s="6" t="str">
        <f>HYPERLINK("https://redcat-toys.ru/api/getInfo/image/6a8e923a-2814-11f1-a291-00155d82e908")</f>
        <v>https://redcat-toys.ru/api/getInfo/image/6a8e923a-2814-11f1-a291-00155d82e908</v>
      </c>
      <c r="X36" s="6"/>
      <c r="Y36" s="6" t="s">
        <v>65</v>
      </c>
      <c r="Z36" s="6" t="str">
        <f>HYPERLINK("https://redcat-toys.ru/api/getInfo/item/6a8e923a-2814-11f1-a291-00155d82e908")</f>
        <v>https://redcat-toys.ru/api/getInfo/item/6a8e923a-2814-11f1-a291-00155d82e908</v>
      </c>
    </row>
    <row r="37" spans="2:26" ht="96.3" customHeight="1" outlineLevel="7" x14ac:dyDescent="0.2">
      <c r="B37" s="5">
        <v>15</v>
      </c>
      <c r="C37" s="6" t="s">
        <v>102</v>
      </c>
      <c r="D37" s="33" t="s">
        <v>103</v>
      </c>
      <c r="E37" s="33"/>
      <c r="F37" s="33"/>
      <c r="G37" s="33"/>
      <c r="H37" s="7" t="s">
        <v>104</v>
      </c>
      <c r="I37" s="8"/>
      <c r="J37" s="9">
        <v>12</v>
      </c>
      <c r="K37" s="9">
        <v>397</v>
      </c>
      <c r="L37" s="11"/>
      <c r="M37" s="5">
        <v>2</v>
      </c>
      <c r="N37" s="12">
        <f>358.59*(1-Q3/100)</f>
        <v>358.59</v>
      </c>
      <c r="O37" s="13"/>
      <c r="P37" s="14">
        <f t="shared" si="0"/>
        <v>0</v>
      </c>
      <c r="Q37" s="15">
        <f>0.304*O37</f>
        <v>0</v>
      </c>
      <c r="R37" s="16">
        <f>0.00154*O37</f>
        <v>0</v>
      </c>
      <c r="S37" s="17" t="s">
        <v>33</v>
      </c>
      <c r="T37" s="18" t="s">
        <v>105</v>
      </c>
      <c r="U37" s="18" t="s">
        <v>63</v>
      </c>
      <c r="V37" s="19"/>
      <c r="W37" s="6" t="str">
        <f>HYPERLINK("https://redcat-toys.ru/api/getInfo/image/f2575305-2813-11f1-a291-00155d82e908")</f>
        <v>https://redcat-toys.ru/api/getInfo/image/f2575305-2813-11f1-a291-00155d82e908</v>
      </c>
      <c r="X37" s="6" t="s">
        <v>64</v>
      </c>
      <c r="Y37" s="6" t="s">
        <v>65</v>
      </c>
      <c r="Z37" s="6" t="str">
        <f>HYPERLINK("https://redcat-toys.ru/api/getInfo/item/f2575305-2813-11f1-a291-00155d82e908")</f>
        <v>https://redcat-toys.ru/api/getInfo/item/f2575305-2813-11f1-a291-00155d82e908</v>
      </c>
    </row>
    <row r="38" spans="2:26" ht="96.3" customHeight="1" outlineLevel="7" x14ac:dyDescent="0.2">
      <c r="B38" s="5">
        <v>16</v>
      </c>
      <c r="C38" s="6" t="s">
        <v>106</v>
      </c>
      <c r="D38" s="33" t="s">
        <v>107</v>
      </c>
      <c r="E38" s="33"/>
      <c r="F38" s="33"/>
      <c r="G38" s="33"/>
      <c r="H38" s="7" t="s">
        <v>108</v>
      </c>
      <c r="I38" s="8"/>
      <c r="J38" s="9">
        <v>12</v>
      </c>
      <c r="K38" s="9">
        <v>340</v>
      </c>
      <c r="L38" s="11"/>
      <c r="M38" s="5">
        <v>2</v>
      </c>
      <c r="N38" s="12">
        <f>358.59*(1-Q3/100)</f>
        <v>358.59</v>
      </c>
      <c r="O38" s="13"/>
      <c r="P38" s="14">
        <f t="shared" si="0"/>
        <v>0</v>
      </c>
      <c r="Q38" s="15">
        <f>0.302*O38</f>
        <v>0</v>
      </c>
      <c r="R38" s="16">
        <f>0.00103*O38</f>
        <v>0</v>
      </c>
      <c r="S38" s="17" t="s">
        <v>33</v>
      </c>
      <c r="T38" s="18" t="s">
        <v>109</v>
      </c>
      <c r="U38" s="18" t="s">
        <v>63</v>
      </c>
      <c r="V38" s="19"/>
      <c r="W38" s="6" t="str">
        <f>HYPERLINK("https://redcat-toys.ru/api/getInfo/image/01ffa2cb-2815-11f1-a291-00155d82e908")</f>
        <v>https://redcat-toys.ru/api/getInfo/image/01ffa2cb-2815-11f1-a291-00155d82e908</v>
      </c>
      <c r="X38" s="6" t="s">
        <v>64</v>
      </c>
      <c r="Y38" s="6" t="s">
        <v>65</v>
      </c>
      <c r="Z38" s="6" t="str">
        <f>HYPERLINK("https://redcat-toys.ru/api/getInfo/item/01ffa2cb-2815-11f1-a291-00155d82e908")</f>
        <v>https://redcat-toys.ru/api/getInfo/item/01ffa2cb-2815-11f1-a291-00155d82e908</v>
      </c>
    </row>
    <row r="39" spans="2:26" ht="96.3" customHeight="1" outlineLevel="7" x14ac:dyDescent="0.2">
      <c r="B39" s="5">
        <v>17</v>
      </c>
      <c r="C39" s="6" t="s">
        <v>110</v>
      </c>
      <c r="D39" s="33" t="s">
        <v>111</v>
      </c>
      <c r="E39" s="33"/>
      <c r="F39" s="33"/>
      <c r="G39" s="33"/>
      <c r="H39" s="7" t="s">
        <v>112</v>
      </c>
      <c r="I39" s="8"/>
      <c r="J39" s="9">
        <v>12</v>
      </c>
      <c r="K39" s="9">
        <v>187</v>
      </c>
      <c r="L39" s="11"/>
      <c r="M39" s="5">
        <v>2</v>
      </c>
      <c r="N39" s="12">
        <f>358.59*(1-Q3/100)</f>
        <v>358.59</v>
      </c>
      <c r="O39" s="13"/>
      <c r="P39" s="14">
        <f t="shared" si="0"/>
        <v>0</v>
      </c>
      <c r="Q39" s="15">
        <f>0.303*O39</f>
        <v>0</v>
      </c>
      <c r="R39" s="16">
        <f>0.00155*O39</f>
        <v>0</v>
      </c>
      <c r="S39" s="17" t="s">
        <v>33</v>
      </c>
      <c r="T39" s="18" t="s">
        <v>113</v>
      </c>
      <c r="U39" s="18" t="s">
        <v>63</v>
      </c>
      <c r="V39" s="19"/>
      <c r="W39" s="6" t="str">
        <f>HYPERLINK("https://redcat-toys.ru/api/getInfo/image/bb61c9c9-2814-11f1-a291-00155d82e908")</f>
        <v>https://redcat-toys.ru/api/getInfo/image/bb61c9c9-2814-11f1-a291-00155d82e908</v>
      </c>
      <c r="X39" s="6" t="s">
        <v>64</v>
      </c>
      <c r="Y39" s="6" t="s">
        <v>65</v>
      </c>
      <c r="Z39" s="6" t="str">
        <f>HYPERLINK("https://redcat-toys.ru/api/getInfo/item/bb61c9c9-2814-11f1-a291-00155d82e908")</f>
        <v>https://redcat-toys.ru/api/getInfo/item/bb61c9c9-2814-11f1-a291-00155d82e908</v>
      </c>
    </row>
    <row r="40" spans="2:26" ht="96.3" customHeight="1" outlineLevel="7" x14ac:dyDescent="0.2">
      <c r="B40" s="5">
        <v>18</v>
      </c>
      <c r="C40" s="6" t="s">
        <v>114</v>
      </c>
      <c r="D40" s="33" t="s">
        <v>115</v>
      </c>
      <c r="E40" s="33"/>
      <c r="F40" s="33"/>
      <c r="G40" s="33"/>
      <c r="H40" s="7" t="s">
        <v>116</v>
      </c>
      <c r="I40" s="8"/>
      <c r="J40" s="9">
        <v>12</v>
      </c>
      <c r="K40" s="9">
        <v>48</v>
      </c>
      <c r="L40" s="11"/>
      <c r="M40" s="5">
        <v>2</v>
      </c>
      <c r="N40" s="12">
        <f>358.59*(1-Q3/100)</f>
        <v>358.59</v>
      </c>
      <c r="O40" s="13"/>
      <c r="P40" s="14">
        <f t="shared" si="0"/>
        <v>0</v>
      </c>
      <c r="Q40" s="15">
        <f>0.307*O40</f>
        <v>0</v>
      </c>
      <c r="R40" s="16">
        <f>0.00162*O40</f>
        <v>0</v>
      </c>
      <c r="S40" s="17" t="s">
        <v>33</v>
      </c>
      <c r="T40" s="18" t="s">
        <v>117</v>
      </c>
      <c r="U40" s="18" t="s">
        <v>63</v>
      </c>
      <c r="V40" s="19"/>
      <c r="W40" s="6" t="str">
        <f>HYPERLINK("https://redcat-toys.ru/api/getInfo/image/4ea3b520-2819-11f1-a291-00155d82e908")</f>
        <v>https://redcat-toys.ru/api/getInfo/image/4ea3b520-2819-11f1-a291-00155d82e908</v>
      </c>
      <c r="X40" s="6"/>
      <c r="Y40" s="6" t="s">
        <v>65</v>
      </c>
      <c r="Z40" s="6" t="str">
        <f>HYPERLINK("https://redcat-toys.ru/api/getInfo/item/4ea3b520-2819-11f1-a291-00155d82e908")</f>
        <v>https://redcat-toys.ru/api/getInfo/item/4ea3b520-2819-11f1-a291-00155d82e908</v>
      </c>
    </row>
    <row r="41" spans="2:26" ht="96.3" customHeight="1" outlineLevel="7" x14ac:dyDescent="0.2">
      <c r="B41" s="5">
        <v>19</v>
      </c>
      <c r="C41" s="6" t="s">
        <v>118</v>
      </c>
      <c r="D41" s="33" t="s">
        <v>119</v>
      </c>
      <c r="E41" s="33"/>
      <c r="F41" s="33"/>
      <c r="G41" s="33"/>
      <c r="H41" s="7" t="s">
        <v>120</v>
      </c>
      <c r="I41" s="8"/>
      <c r="J41" s="9">
        <v>12</v>
      </c>
      <c r="K41" s="9">
        <v>196</v>
      </c>
      <c r="L41" s="11"/>
      <c r="M41" s="5">
        <v>2</v>
      </c>
      <c r="N41" s="12">
        <f>358.59*(1-Q3/100)</f>
        <v>358.59</v>
      </c>
      <c r="O41" s="13"/>
      <c r="P41" s="14">
        <f t="shared" si="0"/>
        <v>0</v>
      </c>
      <c r="Q41" s="15">
        <f>0.309*O41</f>
        <v>0</v>
      </c>
      <c r="R41" s="16">
        <f>0.00081*O41</f>
        <v>0</v>
      </c>
      <c r="S41" s="17" t="s">
        <v>33</v>
      </c>
      <c r="T41" s="18" t="s">
        <v>121</v>
      </c>
      <c r="U41" s="18" t="s">
        <v>63</v>
      </c>
      <c r="V41" s="19"/>
      <c r="W41" s="6" t="str">
        <f>HYPERLINK("https://redcat-toys.ru/api/getInfo/image/906edd29-2819-11f1-a291-00155d82e908")</f>
        <v>https://redcat-toys.ru/api/getInfo/image/906edd29-2819-11f1-a291-00155d82e908</v>
      </c>
      <c r="X41" s="6"/>
      <c r="Y41" s="6" t="s">
        <v>65</v>
      </c>
      <c r="Z41" s="6" t="str">
        <f>HYPERLINK("https://redcat-toys.ru/api/getInfo/item/906edd29-2819-11f1-a291-00155d82e908")</f>
        <v>https://redcat-toys.ru/api/getInfo/item/906edd29-2819-11f1-a291-00155d82e908</v>
      </c>
    </row>
    <row r="42" spans="2:26" ht="12" customHeight="1" outlineLevel="2" x14ac:dyDescent="0.2">
      <c r="B42" s="32" t="s">
        <v>122</v>
      </c>
      <c r="C42" s="32"/>
      <c r="D42" s="32"/>
      <c r="E42" s="32"/>
      <c r="F42" s="32"/>
      <c r="G42" s="32"/>
    </row>
    <row r="43" spans="2:26" ht="12" customHeight="1" outlineLevel="3" x14ac:dyDescent="0.2">
      <c r="B43" s="34" t="s">
        <v>123</v>
      </c>
      <c r="C43" s="34"/>
      <c r="D43" s="34"/>
      <c r="E43" s="34"/>
      <c r="F43" s="34"/>
      <c r="G43" s="34"/>
    </row>
    <row r="44" spans="2:26" ht="12" customHeight="1" outlineLevel="4" x14ac:dyDescent="0.2">
      <c r="B44" s="35" t="s">
        <v>124</v>
      </c>
      <c r="C44" s="35"/>
      <c r="D44" s="35"/>
      <c r="E44" s="35"/>
      <c r="F44" s="35"/>
      <c r="G44" s="35"/>
    </row>
    <row r="45" spans="2:26" ht="96.3" customHeight="1" outlineLevel="5" x14ac:dyDescent="0.2">
      <c r="B45" s="5">
        <v>20</v>
      </c>
      <c r="C45" s="6" t="s">
        <v>125</v>
      </c>
      <c r="D45" s="33" t="s">
        <v>126</v>
      </c>
      <c r="E45" s="33"/>
      <c r="F45" s="33"/>
      <c r="G45" s="33"/>
      <c r="H45" s="7" t="s">
        <v>127</v>
      </c>
      <c r="I45" s="8" t="s">
        <v>32</v>
      </c>
      <c r="J45" s="9">
        <v>24</v>
      </c>
      <c r="K45" s="10">
        <v>1368</v>
      </c>
      <c r="L45" s="11"/>
      <c r="M45" s="5">
        <v>6</v>
      </c>
      <c r="N45" s="12">
        <f>122.88*(1-Q3/100)</f>
        <v>122.88</v>
      </c>
      <c r="O45" s="13"/>
      <c r="P45" s="14">
        <f>N45*O45</f>
        <v>0</v>
      </c>
      <c r="Q45" s="15">
        <f>0.117*O45</f>
        <v>0</v>
      </c>
      <c r="R45" s="16">
        <f>0.00108*O45</f>
        <v>0</v>
      </c>
      <c r="S45" s="17" t="s">
        <v>33</v>
      </c>
      <c r="T45" s="18" t="s">
        <v>128</v>
      </c>
      <c r="U45" s="18" t="s">
        <v>35</v>
      </c>
      <c r="V45" s="19"/>
      <c r="W45" s="6"/>
      <c r="X45" s="6"/>
      <c r="Y45" s="6" t="s">
        <v>37</v>
      </c>
      <c r="Z45" s="6"/>
    </row>
    <row r="46" spans="2:26" ht="96.3" customHeight="1" outlineLevel="5" x14ac:dyDescent="0.2">
      <c r="B46" s="5">
        <v>21</v>
      </c>
      <c r="C46" s="6" t="s">
        <v>125</v>
      </c>
      <c r="D46" s="33" t="s">
        <v>126</v>
      </c>
      <c r="E46" s="33"/>
      <c r="F46" s="33"/>
      <c r="G46" s="33"/>
      <c r="H46" s="7" t="s">
        <v>127</v>
      </c>
      <c r="I46" s="8" t="s">
        <v>32</v>
      </c>
      <c r="J46" s="9">
        <v>6</v>
      </c>
      <c r="K46" s="10">
        <v>1368</v>
      </c>
      <c r="L46" s="11"/>
      <c r="M46" s="5">
        <v>6</v>
      </c>
      <c r="N46" s="12">
        <f>122.88*(1-Q3/100)</f>
        <v>122.88</v>
      </c>
      <c r="O46" s="13"/>
      <c r="P46" s="14">
        <f>N46*O46</f>
        <v>0</v>
      </c>
      <c r="Q46" s="15">
        <f>0.117*O46</f>
        <v>0</v>
      </c>
      <c r="R46" s="16">
        <f>0.00108*O46</f>
        <v>0</v>
      </c>
      <c r="S46" s="17" t="s">
        <v>33</v>
      </c>
      <c r="T46" s="18" t="s">
        <v>128</v>
      </c>
      <c r="U46" s="18" t="s">
        <v>35</v>
      </c>
      <c r="V46" s="19"/>
      <c r="W46" s="6"/>
      <c r="X46" s="6"/>
      <c r="Y46" s="6" t="s">
        <v>37</v>
      </c>
      <c r="Z46" s="6"/>
    </row>
    <row r="47" spans="2:26" ht="12" customHeight="1" outlineLevel="3" x14ac:dyDescent="0.2">
      <c r="B47" s="34" t="s">
        <v>129</v>
      </c>
      <c r="C47" s="34"/>
      <c r="D47" s="34"/>
      <c r="E47" s="34"/>
      <c r="F47" s="34"/>
      <c r="G47" s="34"/>
    </row>
    <row r="48" spans="2:26" ht="12" customHeight="1" outlineLevel="4" x14ac:dyDescent="0.2">
      <c r="B48" s="35" t="s">
        <v>130</v>
      </c>
      <c r="C48" s="35"/>
      <c r="D48" s="35"/>
      <c r="E48" s="35"/>
      <c r="F48" s="35"/>
      <c r="G48" s="35"/>
    </row>
    <row r="49" spans="2:26" ht="96.3" customHeight="1" outlineLevel="5" x14ac:dyDescent="0.2">
      <c r="B49" s="5">
        <v>22</v>
      </c>
      <c r="C49" s="6" t="s">
        <v>131</v>
      </c>
      <c r="D49" s="33" t="s">
        <v>132</v>
      </c>
      <c r="E49" s="33"/>
      <c r="F49" s="33"/>
      <c r="G49" s="33"/>
      <c r="H49" s="7" t="s">
        <v>133</v>
      </c>
      <c r="I49" s="8" t="s">
        <v>32</v>
      </c>
      <c r="J49" s="9">
        <v>24</v>
      </c>
      <c r="K49" s="10">
        <v>1818</v>
      </c>
      <c r="L49" s="11"/>
      <c r="M49" s="5">
        <v>6</v>
      </c>
      <c r="N49" s="12">
        <f>108.55*(1-Q3/100)</f>
        <v>108.55</v>
      </c>
      <c r="O49" s="13"/>
      <c r="P49" s="14">
        <f t="shared" ref="P49:P64" si="1">N49*O49</f>
        <v>0</v>
      </c>
      <c r="Q49" s="15">
        <f>0.093*O49</f>
        <v>0</v>
      </c>
      <c r="R49" s="16">
        <f t="shared" ref="R49:R54" si="2">0.00105*O49</f>
        <v>0</v>
      </c>
      <c r="S49" s="17" t="s">
        <v>33</v>
      </c>
      <c r="T49" s="18" t="s">
        <v>134</v>
      </c>
      <c r="U49" s="18" t="s">
        <v>35</v>
      </c>
      <c r="V49" s="19"/>
      <c r="W49" s="6" t="str">
        <f>HYPERLINK("https://redcat-toys.ru/api/getInfo/image/0c45c85c-3890-11f1-a293-00155d82e908")</f>
        <v>https://redcat-toys.ru/api/getInfo/image/0c45c85c-3890-11f1-a293-00155d82e908</v>
      </c>
      <c r="X49" s="6" t="s">
        <v>135</v>
      </c>
      <c r="Y49" s="6" t="s">
        <v>37</v>
      </c>
      <c r="Z49" s="6" t="str">
        <f>HYPERLINK("https://redcat-toys.ru/api/getInfo/item/0c45c85c-3890-11f1-a293-00155d82e908")</f>
        <v>https://redcat-toys.ru/api/getInfo/item/0c45c85c-3890-11f1-a293-00155d82e908</v>
      </c>
    </row>
    <row r="50" spans="2:26" ht="96.3" customHeight="1" outlineLevel="5" x14ac:dyDescent="0.2">
      <c r="B50" s="5">
        <v>23</v>
      </c>
      <c r="C50" s="6" t="s">
        <v>131</v>
      </c>
      <c r="D50" s="33" t="s">
        <v>132</v>
      </c>
      <c r="E50" s="33"/>
      <c r="F50" s="33"/>
      <c r="G50" s="33"/>
      <c r="H50" s="7" t="s">
        <v>133</v>
      </c>
      <c r="I50" s="8" t="s">
        <v>32</v>
      </c>
      <c r="J50" s="9">
        <v>6</v>
      </c>
      <c r="K50" s="10">
        <v>1818</v>
      </c>
      <c r="L50" s="11"/>
      <c r="M50" s="5">
        <v>6</v>
      </c>
      <c r="N50" s="12">
        <f>108.55*(1-Q3/100)</f>
        <v>108.55</v>
      </c>
      <c r="O50" s="13"/>
      <c r="P50" s="14">
        <f t="shared" si="1"/>
        <v>0</v>
      </c>
      <c r="Q50" s="15">
        <f>0.093*O50</f>
        <v>0</v>
      </c>
      <c r="R50" s="16">
        <f t="shared" si="2"/>
        <v>0</v>
      </c>
      <c r="S50" s="17" t="s">
        <v>33</v>
      </c>
      <c r="T50" s="18" t="s">
        <v>134</v>
      </c>
      <c r="U50" s="18" t="s">
        <v>35</v>
      </c>
      <c r="V50" s="19"/>
      <c r="W50" s="6" t="str">
        <f>HYPERLINK("https://redcat-toys.ru/api/getInfo/image/0c45c85c-3890-11f1-a293-00155d82e908")</f>
        <v>https://redcat-toys.ru/api/getInfo/image/0c45c85c-3890-11f1-a293-00155d82e908</v>
      </c>
      <c r="X50" s="6" t="s">
        <v>135</v>
      </c>
      <c r="Y50" s="6" t="s">
        <v>37</v>
      </c>
      <c r="Z50" s="6" t="str">
        <f>HYPERLINK("https://redcat-toys.ru/api/getInfo/item/0c45c85c-3890-11f1-a293-00155d82e908")</f>
        <v>https://redcat-toys.ru/api/getInfo/item/0c45c85c-3890-11f1-a293-00155d82e908</v>
      </c>
    </row>
    <row r="51" spans="2:26" ht="96.3" customHeight="1" outlineLevel="5" x14ac:dyDescent="0.2">
      <c r="B51" s="5">
        <v>24</v>
      </c>
      <c r="C51" s="6" t="s">
        <v>136</v>
      </c>
      <c r="D51" s="33" t="s">
        <v>137</v>
      </c>
      <c r="E51" s="33"/>
      <c r="F51" s="33"/>
      <c r="G51" s="33"/>
      <c r="H51" s="7" t="s">
        <v>138</v>
      </c>
      <c r="I51" s="8" t="s">
        <v>32</v>
      </c>
      <c r="J51" s="9">
        <v>24</v>
      </c>
      <c r="K51" s="10">
        <v>1749</v>
      </c>
      <c r="L51" s="11"/>
      <c r="M51" s="5">
        <v>6</v>
      </c>
      <c r="N51" s="12">
        <f>108.55*(1-Q3/100)</f>
        <v>108.55</v>
      </c>
      <c r="O51" s="13"/>
      <c r="P51" s="14">
        <f t="shared" si="1"/>
        <v>0</v>
      </c>
      <c r="Q51" s="15">
        <f>0.095*O51</f>
        <v>0</v>
      </c>
      <c r="R51" s="16">
        <f t="shared" si="2"/>
        <v>0</v>
      </c>
      <c r="S51" s="17" t="s">
        <v>33</v>
      </c>
      <c r="T51" s="18" t="s">
        <v>139</v>
      </c>
      <c r="U51" s="18" t="s">
        <v>35</v>
      </c>
      <c r="V51" s="19"/>
      <c r="W51" s="6" t="str">
        <f>HYPERLINK("https://redcat-toys.ru/api/getInfo/image/9466ec7a-388f-11f1-a293-00155d82e908")</f>
        <v>https://redcat-toys.ru/api/getInfo/image/9466ec7a-388f-11f1-a293-00155d82e908</v>
      </c>
      <c r="X51" s="6" t="s">
        <v>135</v>
      </c>
      <c r="Y51" s="6" t="s">
        <v>37</v>
      </c>
      <c r="Z51" s="6" t="str">
        <f>HYPERLINK("https://redcat-toys.ru/api/getInfo/item/9466ec7a-388f-11f1-a293-00155d82e908")</f>
        <v>https://redcat-toys.ru/api/getInfo/item/9466ec7a-388f-11f1-a293-00155d82e908</v>
      </c>
    </row>
    <row r="52" spans="2:26" ht="96.3" customHeight="1" outlineLevel="5" x14ac:dyDescent="0.2">
      <c r="B52" s="5">
        <v>25</v>
      </c>
      <c r="C52" s="6" t="s">
        <v>136</v>
      </c>
      <c r="D52" s="33" t="s">
        <v>137</v>
      </c>
      <c r="E52" s="33"/>
      <c r="F52" s="33"/>
      <c r="G52" s="33"/>
      <c r="H52" s="7" t="s">
        <v>138</v>
      </c>
      <c r="I52" s="8" t="s">
        <v>32</v>
      </c>
      <c r="J52" s="9">
        <v>6</v>
      </c>
      <c r="K52" s="10">
        <v>1749</v>
      </c>
      <c r="L52" s="11"/>
      <c r="M52" s="5">
        <v>6</v>
      </c>
      <c r="N52" s="12">
        <f>108.55*(1-Q3/100)</f>
        <v>108.55</v>
      </c>
      <c r="O52" s="13"/>
      <c r="P52" s="14">
        <f t="shared" si="1"/>
        <v>0</v>
      </c>
      <c r="Q52" s="15">
        <f>0.095*O52</f>
        <v>0</v>
      </c>
      <c r="R52" s="16">
        <f t="shared" si="2"/>
        <v>0</v>
      </c>
      <c r="S52" s="17" t="s">
        <v>33</v>
      </c>
      <c r="T52" s="18" t="s">
        <v>139</v>
      </c>
      <c r="U52" s="18" t="s">
        <v>35</v>
      </c>
      <c r="V52" s="19"/>
      <c r="W52" s="6" t="str">
        <f>HYPERLINK("https://redcat-toys.ru/api/getInfo/image/9466ec7a-388f-11f1-a293-00155d82e908")</f>
        <v>https://redcat-toys.ru/api/getInfo/image/9466ec7a-388f-11f1-a293-00155d82e908</v>
      </c>
      <c r="X52" s="6" t="s">
        <v>135</v>
      </c>
      <c r="Y52" s="6" t="s">
        <v>37</v>
      </c>
      <c r="Z52" s="6" t="str">
        <f>HYPERLINK("https://redcat-toys.ru/api/getInfo/item/9466ec7a-388f-11f1-a293-00155d82e908")</f>
        <v>https://redcat-toys.ru/api/getInfo/item/9466ec7a-388f-11f1-a293-00155d82e908</v>
      </c>
    </row>
    <row r="53" spans="2:26" ht="96.3" customHeight="1" outlineLevel="5" x14ac:dyDescent="0.2">
      <c r="B53" s="5">
        <v>26</v>
      </c>
      <c r="C53" s="6" t="s">
        <v>140</v>
      </c>
      <c r="D53" s="33" t="s">
        <v>141</v>
      </c>
      <c r="E53" s="33"/>
      <c r="F53" s="33"/>
      <c r="G53" s="33"/>
      <c r="H53" s="7" t="s">
        <v>142</v>
      </c>
      <c r="I53" s="8" t="s">
        <v>32</v>
      </c>
      <c r="J53" s="9">
        <v>24</v>
      </c>
      <c r="K53" s="10">
        <v>1823</v>
      </c>
      <c r="L53" s="11"/>
      <c r="M53" s="5">
        <v>6</v>
      </c>
      <c r="N53" s="12">
        <f>108.55*(1-Q3/100)</f>
        <v>108.55</v>
      </c>
      <c r="O53" s="13"/>
      <c r="P53" s="14">
        <f t="shared" si="1"/>
        <v>0</v>
      </c>
      <c r="Q53" s="15">
        <f>0.095*O53</f>
        <v>0</v>
      </c>
      <c r="R53" s="16">
        <f t="shared" si="2"/>
        <v>0</v>
      </c>
      <c r="S53" s="17" t="s">
        <v>33</v>
      </c>
      <c r="T53" s="18" t="s">
        <v>143</v>
      </c>
      <c r="U53" s="18" t="s">
        <v>35</v>
      </c>
      <c r="V53" s="19"/>
      <c r="W53" s="6" t="str">
        <f>HYPERLINK("https://redcat-toys.ru/api/getInfo/image/fdbe199e-388f-11f1-a293-00155d82e908")</f>
        <v>https://redcat-toys.ru/api/getInfo/image/fdbe199e-388f-11f1-a293-00155d82e908</v>
      </c>
      <c r="X53" s="6" t="s">
        <v>135</v>
      </c>
      <c r="Y53" s="6" t="s">
        <v>37</v>
      </c>
      <c r="Z53" s="6" t="str">
        <f>HYPERLINK("https://redcat-toys.ru/api/getInfo/item/fdbe199e-388f-11f1-a293-00155d82e908")</f>
        <v>https://redcat-toys.ru/api/getInfo/item/fdbe199e-388f-11f1-a293-00155d82e908</v>
      </c>
    </row>
    <row r="54" spans="2:26" ht="96.3" customHeight="1" outlineLevel="5" x14ac:dyDescent="0.2">
      <c r="B54" s="5">
        <v>27</v>
      </c>
      <c r="C54" s="6" t="s">
        <v>140</v>
      </c>
      <c r="D54" s="33" t="s">
        <v>141</v>
      </c>
      <c r="E54" s="33"/>
      <c r="F54" s="33"/>
      <c r="G54" s="33"/>
      <c r="H54" s="7" t="s">
        <v>142</v>
      </c>
      <c r="I54" s="8" t="s">
        <v>32</v>
      </c>
      <c r="J54" s="9">
        <v>6</v>
      </c>
      <c r="K54" s="10">
        <v>1823</v>
      </c>
      <c r="L54" s="11"/>
      <c r="M54" s="5">
        <v>6</v>
      </c>
      <c r="N54" s="12">
        <f>108.55*(1-Q3/100)</f>
        <v>108.55</v>
      </c>
      <c r="O54" s="13"/>
      <c r="P54" s="14">
        <f t="shared" si="1"/>
        <v>0</v>
      </c>
      <c r="Q54" s="15">
        <f>0.095*O54</f>
        <v>0</v>
      </c>
      <c r="R54" s="16">
        <f t="shared" si="2"/>
        <v>0</v>
      </c>
      <c r="S54" s="17" t="s">
        <v>33</v>
      </c>
      <c r="T54" s="18" t="s">
        <v>143</v>
      </c>
      <c r="U54" s="18" t="s">
        <v>35</v>
      </c>
      <c r="V54" s="19"/>
      <c r="W54" s="6" t="str">
        <f>HYPERLINK("https://redcat-toys.ru/api/getInfo/image/fdbe199e-388f-11f1-a293-00155d82e908")</f>
        <v>https://redcat-toys.ru/api/getInfo/image/fdbe199e-388f-11f1-a293-00155d82e908</v>
      </c>
      <c r="X54" s="6" t="s">
        <v>135</v>
      </c>
      <c r="Y54" s="6" t="s">
        <v>37</v>
      </c>
      <c r="Z54" s="6" t="str">
        <f>HYPERLINK("https://redcat-toys.ru/api/getInfo/item/fdbe199e-388f-11f1-a293-00155d82e908")</f>
        <v>https://redcat-toys.ru/api/getInfo/item/fdbe199e-388f-11f1-a293-00155d82e908</v>
      </c>
    </row>
    <row r="55" spans="2:26" ht="96.3" customHeight="1" outlineLevel="5" x14ac:dyDescent="0.2">
      <c r="B55" s="5">
        <v>28</v>
      </c>
      <c r="C55" s="6" t="s">
        <v>144</v>
      </c>
      <c r="D55" s="33" t="s">
        <v>145</v>
      </c>
      <c r="E55" s="33"/>
      <c r="F55" s="33"/>
      <c r="G55" s="33"/>
      <c r="H55" s="7" t="s">
        <v>146</v>
      </c>
      <c r="I55" s="8" t="s">
        <v>32</v>
      </c>
      <c r="J55" s="9">
        <v>24</v>
      </c>
      <c r="K55" s="10">
        <v>1080</v>
      </c>
      <c r="L55" s="11"/>
      <c r="M55" s="5">
        <v>6</v>
      </c>
      <c r="N55" s="12">
        <f>108.55*(1-Q3/100)</f>
        <v>108.55</v>
      </c>
      <c r="O55" s="13"/>
      <c r="P55" s="14">
        <f t="shared" si="1"/>
        <v>0</v>
      </c>
      <c r="Q55" s="15">
        <f>0.105*O55</f>
        <v>0</v>
      </c>
      <c r="R55" s="16">
        <f>0.00108*O55</f>
        <v>0</v>
      </c>
      <c r="S55" s="17" t="s">
        <v>33</v>
      </c>
      <c r="T55" s="18" t="s">
        <v>147</v>
      </c>
      <c r="U55" s="18" t="s">
        <v>35</v>
      </c>
      <c r="V55" s="19"/>
      <c r="W55" s="6" t="str">
        <f>HYPERLINK("https://redcat-toys.ru/api/getInfo/image/2171ed22-3890-11f1-a293-00155d82e908")</f>
        <v>https://redcat-toys.ru/api/getInfo/image/2171ed22-3890-11f1-a293-00155d82e908</v>
      </c>
      <c r="X55" s="6" t="s">
        <v>135</v>
      </c>
      <c r="Y55" s="6" t="s">
        <v>37</v>
      </c>
      <c r="Z55" s="6" t="str">
        <f>HYPERLINK("https://redcat-toys.ru/api/getInfo/item/2171ed22-3890-11f1-a293-00155d82e908")</f>
        <v>https://redcat-toys.ru/api/getInfo/item/2171ed22-3890-11f1-a293-00155d82e908</v>
      </c>
    </row>
    <row r="56" spans="2:26" ht="96.3" customHeight="1" outlineLevel="5" x14ac:dyDescent="0.2">
      <c r="B56" s="5">
        <v>29</v>
      </c>
      <c r="C56" s="6" t="s">
        <v>144</v>
      </c>
      <c r="D56" s="33" t="s">
        <v>145</v>
      </c>
      <c r="E56" s="33"/>
      <c r="F56" s="33"/>
      <c r="G56" s="33"/>
      <c r="H56" s="7" t="s">
        <v>146</v>
      </c>
      <c r="I56" s="8" t="s">
        <v>32</v>
      </c>
      <c r="J56" s="9">
        <v>6</v>
      </c>
      <c r="K56" s="10">
        <v>1080</v>
      </c>
      <c r="L56" s="11"/>
      <c r="M56" s="5">
        <v>6</v>
      </c>
      <c r="N56" s="12">
        <f>108.55*(1-Q3/100)</f>
        <v>108.55</v>
      </c>
      <c r="O56" s="13"/>
      <c r="P56" s="14">
        <f t="shared" si="1"/>
        <v>0</v>
      </c>
      <c r="Q56" s="15">
        <f>0.105*O56</f>
        <v>0</v>
      </c>
      <c r="R56" s="16">
        <f>0.00108*O56</f>
        <v>0</v>
      </c>
      <c r="S56" s="17" t="s">
        <v>33</v>
      </c>
      <c r="T56" s="18" t="s">
        <v>147</v>
      </c>
      <c r="U56" s="18" t="s">
        <v>35</v>
      </c>
      <c r="V56" s="19"/>
      <c r="W56" s="6" t="str">
        <f>HYPERLINK("https://redcat-toys.ru/api/getInfo/image/2171ed22-3890-11f1-a293-00155d82e908")</f>
        <v>https://redcat-toys.ru/api/getInfo/image/2171ed22-3890-11f1-a293-00155d82e908</v>
      </c>
      <c r="X56" s="6" t="s">
        <v>135</v>
      </c>
      <c r="Y56" s="6" t="s">
        <v>37</v>
      </c>
      <c r="Z56" s="6" t="str">
        <f>HYPERLINK("https://redcat-toys.ru/api/getInfo/item/2171ed22-3890-11f1-a293-00155d82e908")</f>
        <v>https://redcat-toys.ru/api/getInfo/item/2171ed22-3890-11f1-a293-00155d82e908</v>
      </c>
    </row>
    <row r="57" spans="2:26" ht="96.3" customHeight="1" outlineLevel="5" x14ac:dyDescent="0.2">
      <c r="B57" s="5">
        <v>30</v>
      </c>
      <c r="C57" s="6" t="s">
        <v>148</v>
      </c>
      <c r="D57" s="33" t="s">
        <v>149</v>
      </c>
      <c r="E57" s="33"/>
      <c r="F57" s="33"/>
      <c r="G57" s="33"/>
      <c r="H57" s="7" t="s">
        <v>150</v>
      </c>
      <c r="I57" s="8" t="s">
        <v>32</v>
      </c>
      <c r="J57" s="9">
        <v>24</v>
      </c>
      <c r="K57" s="10">
        <v>1668</v>
      </c>
      <c r="L57" s="11"/>
      <c r="M57" s="5">
        <v>6</v>
      </c>
      <c r="N57" s="12">
        <f>108.55*(1-Q3/100)</f>
        <v>108.55</v>
      </c>
      <c r="O57" s="13"/>
      <c r="P57" s="14">
        <f t="shared" si="1"/>
        <v>0</v>
      </c>
      <c r="Q57" s="15">
        <f>0.095*O57</f>
        <v>0</v>
      </c>
      <c r="R57" s="16">
        <f>0.00105*O57</f>
        <v>0</v>
      </c>
      <c r="S57" s="17" t="s">
        <v>33</v>
      </c>
      <c r="T57" s="18" t="s">
        <v>151</v>
      </c>
      <c r="U57" s="18" t="s">
        <v>35</v>
      </c>
      <c r="V57" s="19"/>
      <c r="W57" s="6" t="str">
        <f>HYPERLINK("https://redcat-toys.ru/api/getInfo/image/31125fd2-3890-11f1-a293-00155d82e908")</f>
        <v>https://redcat-toys.ru/api/getInfo/image/31125fd2-3890-11f1-a293-00155d82e908</v>
      </c>
      <c r="X57" s="6" t="s">
        <v>135</v>
      </c>
      <c r="Y57" s="6" t="s">
        <v>37</v>
      </c>
      <c r="Z57" s="6" t="str">
        <f>HYPERLINK("https://redcat-toys.ru/api/getInfo/item/31125fd2-3890-11f1-a293-00155d82e908")</f>
        <v>https://redcat-toys.ru/api/getInfo/item/31125fd2-3890-11f1-a293-00155d82e908</v>
      </c>
    </row>
    <row r="58" spans="2:26" ht="96.3" customHeight="1" outlineLevel="5" x14ac:dyDescent="0.2">
      <c r="B58" s="5">
        <v>31</v>
      </c>
      <c r="C58" s="6" t="s">
        <v>148</v>
      </c>
      <c r="D58" s="33" t="s">
        <v>149</v>
      </c>
      <c r="E58" s="33"/>
      <c r="F58" s="33"/>
      <c r="G58" s="33"/>
      <c r="H58" s="7" t="s">
        <v>150</v>
      </c>
      <c r="I58" s="8" t="s">
        <v>32</v>
      </c>
      <c r="J58" s="9">
        <v>6</v>
      </c>
      <c r="K58" s="10">
        <v>1668</v>
      </c>
      <c r="L58" s="11"/>
      <c r="M58" s="5">
        <v>6</v>
      </c>
      <c r="N58" s="12">
        <f>108.55*(1-Q3/100)</f>
        <v>108.55</v>
      </c>
      <c r="O58" s="13"/>
      <c r="P58" s="14">
        <f t="shared" si="1"/>
        <v>0</v>
      </c>
      <c r="Q58" s="15">
        <f>0.095*O58</f>
        <v>0</v>
      </c>
      <c r="R58" s="16">
        <f>0.00105*O58</f>
        <v>0</v>
      </c>
      <c r="S58" s="17" t="s">
        <v>33</v>
      </c>
      <c r="T58" s="18" t="s">
        <v>151</v>
      </c>
      <c r="U58" s="18" t="s">
        <v>35</v>
      </c>
      <c r="V58" s="19"/>
      <c r="W58" s="6" t="str">
        <f>HYPERLINK("https://redcat-toys.ru/api/getInfo/image/31125fd2-3890-11f1-a293-00155d82e908")</f>
        <v>https://redcat-toys.ru/api/getInfo/image/31125fd2-3890-11f1-a293-00155d82e908</v>
      </c>
      <c r="X58" s="6" t="s">
        <v>135</v>
      </c>
      <c r="Y58" s="6" t="s">
        <v>37</v>
      </c>
      <c r="Z58" s="6" t="str">
        <f>HYPERLINK("https://redcat-toys.ru/api/getInfo/item/31125fd2-3890-11f1-a293-00155d82e908")</f>
        <v>https://redcat-toys.ru/api/getInfo/item/31125fd2-3890-11f1-a293-00155d82e908</v>
      </c>
    </row>
    <row r="59" spans="2:26" ht="96.3" customHeight="1" outlineLevel="5" x14ac:dyDescent="0.2">
      <c r="B59" s="5">
        <v>32</v>
      </c>
      <c r="C59" s="6" t="s">
        <v>152</v>
      </c>
      <c r="D59" s="33" t="s">
        <v>153</v>
      </c>
      <c r="E59" s="33"/>
      <c r="F59" s="33"/>
      <c r="G59" s="33"/>
      <c r="H59" s="7" t="s">
        <v>154</v>
      </c>
      <c r="I59" s="8" t="s">
        <v>32</v>
      </c>
      <c r="J59" s="9">
        <v>24</v>
      </c>
      <c r="K59" s="10">
        <v>1148</v>
      </c>
      <c r="L59" s="11"/>
      <c r="M59" s="5">
        <v>6</v>
      </c>
      <c r="N59" s="12">
        <f>108.55*(1-Q3/100)</f>
        <v>108.55</v>
      </c>
      <c r="O59" s="13"/>
      <c r="P59" s="14">
        <f t="shared" si="1"/>
        <v>0</v>
      </c>
      <c r="Q59" s="15">
        <f>0.095*O59</f>
        <v>0</v>
      </c>
      <c r="R59" s="16">
        <f>0.00105*O59</f>
        <v>0</v>
      </c>
      <c r="S59" s="17" t="s">
        <v>33</v>
      </c>
      <c r="T59" s="18" t="s">
        <v>155</v>
      </c>
      <c r="U59" s="18" t="s">
        <v>35</v>
      </c>
      <c r="V59" s="19"/>
      <c r="W59" s="6" t="str">
        <f>HYPERLINK("https://redcat-toys.ru/api/getInfo/image/41020122-3890-11f1-a293-00155d82e908")</f>
        <v>https://redcat-toys.ru/api/getInfo/image/41020122-3890-11f1-a293-00155d82e908</v>
      </c>
      <c r="X59" s="6" t="s">
        <v>135</v>
      </c>
      <c r="Y59" s="6" t="s">
        <v>37</v>
      </c>
      <c r="Z59" s="6" t="str">
        <f>HYPERLINK("https://redcat-toys.ru/api/getInfo/item/41020122-3890-11f1-a293-00155d82e908")</f>
        <v>https://redcat-toys.ru/api/getInfo/item/41020122-3890-11f1-a293-00155d82e908</v>
      </c>
    </row>
    <row r="60" spans="2:26" ht="96.3" customHeight="1" outlineLevel="5" x14ac:dyDescent="0.2">
      <c r="B60" s="5">
        <v>33</v>
      </c>
      <c r="C60" s="6" t="s">
        <v>152</v>
      </c>
      <c r="D60" s="33" t="s">
        <v>153</v>
      </c>
      <c r="E60" s="33"/>
      <c r="F60" s="33"/>
      <c r="G60" s="33"/>
      <c r="H60" s="7" t="s">
        <v>154</v>
      </c>
      <c r="I60" s="8" t="s">
        <v>32</v>
      </c>
      <c r="J60" s="9">
        <v>6</v>
      </c>
      <c r="K60" s="10">
        <v>1148</v>
      </c>
      <c r="L60" s="11"/>
      <c r="M60" s="5">
        <v>6</v>
      </c>
      <c r="N60" s="12">
        <f>108.55*(1-Q3/100)</f>
        <v>108.55</v>
      </c>
      <c r="O60" s="13"/>
      <c r="P60" s="14">
        <f t="shared" si="1"/>
        <v>0</v>
      </c>
      <c r="Q60" s="15">
        <f>0.095*O60</f>
        <v>0</v>
      </c>
      <c r="R60" s="16">
        <f>0.00105*O60</f>
        <v>0</v>
      </c>
      <c r="S60" s="17" t="s">
        <v>33</v>
      </c>
      <c r="T60" s="18" t="s">
        <v>155</v>
      </c>
      <c r="U60" s="18" t="s">
        <v>35</v>
      </c>
      <c r="V60" s="19"/>
      <c r="W60" s="6" t="str">
        <f>HYPERLINK("https://redcat-toys.ru/api/getInfo/image/41020122-3890-11f1-a293-00155d82e908")</f>
        <v>https://redcat-toys.ru/api/getInfo/image/41020122-3890-11f1-a293-00155d82e908</v>
      </c>
      <c r="X60" s="6" t="s">
        <v>135</v>
      </c>
      <c r="Y60" s="6" t="s">
        <v>37</v>
      </c>
      <c r="Z60" s="6" t="str">
        <f>HYPERLINK("https://redcat-toys.ru/api/getInfo/item/41020122-3890-11f1-a293-00155d82e908")</f>
        <v>https://redcat-toys.ru/api/getInfo/item/41020122-3890-11f1-a293-00155d82e908</v>
      </c>
    </row>
    <row r="61" spans="2:26" ht="96.3" customHeight="1" outlineLevel="5" x14ac:dyDescent="0.2">
      <c r="B61" s="5">
        <v>34</v>
      </c>
      <c r="C61" s="6" t="s">
        <v>156</v>
      </c>
      <c r="D61" s="33" t="s">
        <v>157</v>
      </c>
      <c r="E61" s="33"/>
      <c r="F61" s="33"/>
      <c r="G61" s="33"/>
      <c r="H61" s="7" t="s">
        <v>158</v>
      </c>
      <c r="I61" s="8" t="s">
        <v>32</v>
      </c>
      <c r="J61" s="9">
        <v>24</v>
      </c>
      <c r="K61" s="9">
        <v>8</v>
      </c>
      <c r="L61" s="11"/>
      <c r="M61" s="5">
        <v>6</v>
      </c>
      <c r="N61" s="12">
        <f>108.55*(1-Q3/100)</f>
        <v>108.55</v>
      </c>
      <c r="O61" s="13"/>
      <c r="P61" s="14">
        <f t="shared" si="1"/>
        <v>0</v>
      </c>
      <c r="Q61" s="15">
        <f>0.098*O61</f>
        <v>0</v>
      </c>
      <c r="R61" s="16">
        <f>0.00111*O61</f>
        <v>0</v>
      </c>
      <c r="S61" s="17" t="s">
        <v>33</v>
      </c>
      <c r="T61" s="18" t="s">
        <v>159</v>
      </c>
      <c r="U61" s="18" t="s">
        <v>35</v>
      </c>
      <c r="V61" s="19"/>
      <c r="W61" s="6" t="str">
        <f>HYPERLINK("https://redcat-toys.ru/api/getInfo/image/523cd59c-3890-11f1-a293-00155d82e908")</f>
        <v>https://redcat-toys.ru/api/getInfo/image/523cd59c-3890-11f1-a293-00155d82e908</v>
      </c>
      <c r="X61" s="6" t="s">
        <v>135</v>
      </c>
      <c r="Y61" s="6" t="s">
        <v>37</v>
      </c>
      <c r="Z61" s="6" t="str">
        <f>HYPERLINK("https://redcat-toys.ru/api/getInfo/item/523cd59c-3890-11f1-a293-00155d82e908")</f>
        <v>https://redcat-toys.ru/api/getInfo/item/523cd59c-3890-11f1-a293-00155d82e908</v>
      </c>
    </row>
    <row r="62" spans="2:26" ht="96.3" customHeight="1" outlineLevel="5" x14ac:dyDescent="0.2">
      <c r="B62" s="5">
        <v>35</v>
      </c>
      <c r="C62" s="6" t="s">
        <v>156</v>
      </c>
      <c r="D62" s="33" t="s">
        <v>157</v>
      </c>
      <c r="E62" s="33"/>
      <c r="F62" s="33"/>
      <c r="G62" s="33"/>
      <c r="H62" s="7" t="s">
        <v>158</v>
      </c>
      <c r="I62" s="8" t="s">
        <v>32</v>
      </c>
      <c r="J62" s="9">
        <v>6</v>
      </c>
      <c r="K62" s="9">
        <v>8</v>
      </c>
      <c r="L62" s="11"/>
      <c r="M62" s="5">
        <v>6</v>
      </c>
      <c r="N62" s="12">
        <f>108.55*(1-Q3/100)</f>
        <v>108.55</v>
      </c>
      <c r="O62" s="13"/>
      <c r="P62" s="14">
        <f t="shared" si="1"/>
        <v>0</v>
      </c>
      <c r="Q62" s="15">
        <f>0.098*O62</f>
        <v>0</v>
      </c>
      <c r="R62" s="16">
        <f>0.00111*O62</f>
        <v>0</v>
      </c>
      <c r="S62" s="17" t="s">
        <v>33</v>
      </c>
      <c r="T62" s="18" t="s">
        <v>159</v>
      </c>
      <c r="U62" s="18" t="s">
        <v>35</v>
      </c>
      <c r="V62" s="19"/>
      <c r="W62" s="6" t="str">
        <f>HYPERLINK("https://redcat-toys.ru/api/getInfo/image/523cd59c-3890-11f1-a293-00155d82e908")</f>
        <v>https://redcat-toys.ru/api/getInfo/image/523cd59c-3890-11f1-a293-00155d82e908</v>
      </c>
      <c r="X62" s="6" t="s">
        <v>135</v>
      </c>
      <c r="Y62" s="6" t="s">
        <v>37</v>
      </c>
      <c r="Z62" s="6" t="str">
        <f>HYPERLINK("https://redcat-toys.ru/api/getInfo/item/523cd59c-3890-11f1-a293-00155d82e908")</f>
        <v>https://redcat-toys.ru/api/getInfo/item/523cd59c-3890-11f1-a293-00155d82e908</v>
      </c>
    </row>
    <row r="63" spans="2:26" ht="96.3" customHeight="1" outlineLevel="5" x14ac:dyDescent="0.2">
      <c r="B63" s="5">
        <v>36</v>
      </c>
      <c r="C63" s="6" t="s">
        <v>160</v>
      </c>
      <c r="D63" s="33" t="s">
        <v>161</v>
      </c>
      <c r="E63" s="33"/>
      <c r="F63" s="33"/>
      <c r="G63" s="33"/>
      <c r="H63" s="7" t="s">
        <v>162</v>
      </c>
      <c r="I63" s="8" t="s">
        <v>32</v>
      </c>
      <c r="J63" s="9">
        <v>24</v>
      </c>
      <c r="K63" s="9">
        <v>710</v>
      </c>
      <c r="L63" s="11"/>
      <c r="M63" s="5">
        <v>6</v>
      </c>
      <c r="N63" s="12">
        <f>108.55*(1-Q3/100)</f>
        <v>108.55</v>
      </c>
      <c r="O63" s="13"/>
      <c r="P63" s="14">
        <f t="shared" si="1"/>
        <v>0</v>
      </c>
      <c r="Q63" s="15">
        <f>0.107*O63</f>
        <v>0</v>
      </c>
      <c r="R63" s="16">
        <f>0.00106*O63</f>
        <v>0</v>
      </c>
      <c r="S63" s="17" t="s">
        <v>33</v>
      </c>
      <c r="T63" s="18" t="s">
        <v>163</v>
      </c>
      <c r="U63" s="18" t="s">
        <v>35</v>
      </c>
      <c r="V63" s="19"/>
      <c r="W63" s="6" t="str">
        <f>HYPERLINK("https://redcat-toys.ru/api/getInfo/image/61952f55-3890-11f1-a293-00155d82e908")</f>
        <v>https://redcat-toys.ru/api/getInfo/image/61952f55-3890-11f1-a293-00155d82e908</v>
      </c>
      <c r="X63" s="6" t="s">
        <v>135</v>
      </c>
      <c r="Y63" s="6" t="s">
        <v>37</v>
      </c>
      <c r="Z63" s="6" t="str">
        <f>HYPERLINK("https://redcat-toys.ru/api/getInfo/item/61952f55-3890-11f1-a293-00155d82e908")</f>
        <v>https://redcat-toys.ru/api/getInfo/item/61952f55-3890-11f1-a293-00155d82e908</v>
      </c>
    </row>
    <row r="64" spans="2:26" ht="96.3" customHeight="1" outlineLevel="5" x14ac:dyDescent="0.2">
      <c r="B64" s="5">
        <v>37</v>
      </c>
      <c r="C64" s="6" t="s">
        <v>160</v>
      </c>
      <c r="D64" s="33" t="s">
        <v>161</v>
      </c>
      <c r="E64" s="33"/>
      <c r="F64" s="33"/>
      <c r="G64" s="33"/>
      <c r="H64" s="7" t="s">
        <v>162</v>
      </c>
      <c r="I64" s="8" t="s">
        <v>32</v>
      </c>
      <c r="J64" s="9">
        <v>6</v>
      </c>
      <c r="K64" s="9">
        <v>710</v>
      </c>
      <c r="L64" s="11"/>
      <c r="M64" s="5">
        <v>6</v>
      </c>
      <c r="N64" s="12">
        <f>108.55*(1-Q3/100)</f>
        <v>108.55</v>
      </c>
      <c r="O64" s="13"/>
      <c r="P64" s="14">
        <f t="shared" si="1"/>
        <v>0</v>
      </c>
      <c r="Q64" s="15">
        <f>0.107*O64</f>
        <v>0</v>
      </c>
      <c r="R64" s="16">
        <f>0.00106*O64</f>
        <v>0</v>
      </c>
      <c r="S64" s="17" t="s">
        <v>33</v>
      </c>
      <c r="T64" s="18" t="s">
        <v>163</v>
      </c>
      <c r="U64" s="18" t="s">
        <v>35</v>
      </c>
      <c r="V64" s="19"/>
      <c r="W64" s="6" t="str">
        <f>HYPERLINK("https://redcat-toys.ru/api/getInfo/image/61952f55-3890-11f1-a293-00155d82e908")</f>
        <v>https://redcat-toys.ru/api/getInfo/image/61952f55-3890-11f1-a293-00155d82e908</v>
      </c>
      <c r="X64" s="6" t="s">
        <v>135</v>
      </c>
      <c r="Y64" s="6" t="s">
        <v>37</v>
      </c>
      <c r="Z64" s="6" t="str">
        <f>HYPERLINK("https://redcat-toys.ru/api/getInfo/item/61952f55-3890-11f1-a293-00155d82e908")</f>
        <v>https://redcat-toys.ru/api/getInfo/item/61952f55-3890-11f1-a293-00155d82e908</v>
      </c>
    </row>
    <row r="65" spans="2:26" ht="12" customHeight="1" outlineLevel="4" x14ac:dyDescent="0.2">
      <c r="B65" s="35" t="s">
        <v>164</v>
      </c>
      <c r="C65" s="35"/>
      <c r="D65" s="35"/>
      <c r="E65" s="35"/>
      <c r="F65" s="35"/>
      <c r="G65" s="35"/>
    </row>
    <row r="66" spans="2:26" ht="96.3" customHeight="1" outlineLevel="5" x14ac:dyDescent="0.2">
      <c r="B66" s="5">
        <v>38</v>
      </c>
      <c r="C66" s="6" t="s">
        <v>165</v>
      </c>
      <c r="D66" s="33" t="s">
        <v>166</v>
      </c>
      <c r="E66" s="33"/>
      <c r="F66" s="33"/>
      <c r="G66" s="33"/>
      <c r="H66" s="7" t="s">
        <v>167</v>
      </c>
      <c r="I66" s="8" t="s">
        <v>32</v>
      </c>
      <c r="J66" s="9">
        <v>24</v>
      </c>
      <c r="K66" s="10">
        <v>2382</v>
      </c>
      <c r="L66" s="11"/>
      <c r="M66" s="5">
        <v>6</v>
      </c>
      <c r="N66" s="12">
        <f>113.56*(1-Q3/100)</f>
        <v>113.56</v>
      </c>
      <c r="O66" s="13"/>
      <c r="P66" s="14">
        <f t="shared" ref="P66:P81" si="3">N66*O66</f>
        <v>0</v>
      </c>
      <c r="Q66" s="15">
        <f>0.115*O66</f>
        <v>0</v>
      </c>
      <c r="R66" s="16">
        <f>0.00104*O66</f>
        <v>0</v>
      </c>
      <c r="S66" s="17" t="s">
        <v>33</v>
      </c>
      <c r="T66" s="18" t="s">
        <v>168</v>
      </c>
      <c r="U66" s="18" t="s">
        <v>35</v>
      </c>
      <c r="V66" s="19"/>
      <c r="W66" s="6" t="str">
        <f>HYPERLINK("https://redcat-toys.ru/api/getInfo/image/ee615e23-36f8-11f1-a293-00155d82e908")</f>
        <v>https://redcat-toys.ru/api/getInfo/image/ee615e23-36f8-11f1-a293-00155d82e908</v>
      </c>
      <c r="X66" s="6" t="s">
        <v>169</v>
      </c>
      <c r="Y66" s="6" t="s">
        <v>37</v>
      </c>
      <c r="Z66" s="6" t="str">
        <f>HYPERLINK("https://redcat-toys.ru/api/getInfo/item/ee615e23-36f8-11f1-a293-00155d82e908")</f>
        <v>https://redcat-toys.ru/api/getInfo/item/ee615e23-36f8-11f1-a293-00155d82e908</v>
      </c>
    </row>
    <row r="67" spans="2:26" ht="96.3" customHeight="1" outlineLevel="5" x14ac:dyDescent="0.2">
      <c r="B67" s="5">
        <v>39</v>
      </c>
      <c r="C67" s="6" t="s">
        <v>165</v>
      </c>
      <c r="D67" s="33" t="s">
        <v>166</v>
      </c>
      <c r="E67" s="33"/>
      <c r="F67" s="33"/>
      <c r="G67" s="33"/>
      <c r="H67" s="7" t="s">
        <v>167</v>
      </c>
      <c r="I67" s="8" t="s">
        <v>32</v>
      </c>
      <c r="J67" s="9">
        <v>6</v>
      </c>
      <c r="K67" s="10">
        <v>2382</v>
      </c>
      <c r="L67" s="11"/>
      <c r="M67" s="5">
        <v>6</v>
      </c>
      <c r="N67" s="12">
        <f>113.56*(1-Q3/100)</f>
        <v>113.56</v>
      </c>
      <c r="O67" s="13"/>
      <c r="P67" s="14">
        <f t="shared" si="3"/>
        <v>0</v>
      </c>
      <c r="Q67" s="15">
        <f>0.115*O67</f>
        <v>0</v>
      </c>
      <c r="R67" s="16">
        <f>0.00104*O67</f>
        <v>0</v>
      </c>
      <c r="S67" s="17" t="s">
        <v>33</v>
      </c>
      <c r="T67" s="18" t="s">
        <v>168</v>
      </c>
      <c r="U67" s="18" t="s">
        <v>35</v>
      </c>
      <c r="V67" s="19"/>
      <c r="W67" s="6" t="str">
        <f>HYPERLINK("https://redcat-toys.ru/api/getInfo/image/ee615e23-36f8-11f1-a293-00155d82e908")</f>
        <v>https://redcat-toys.ru/api/getInfo/image/ee615e23-36f8-11f1-a293-00155d82e908</v>
      </c>
      <c r="X67" s="6" t="s">
        <v>169</v>
      </c>
      <c r="Y67" s="6" t="s">
        <v>37</v>
      </c>
      <c r="Z67" s="6" t="str">
        <f>HYPERLINK("https://redcat-toys.ru/api/getInfo/item/ee615e23-36f8-11f1-a293-00155d82e908")</f>
        <v>https://redcat-toys.ru/api/getInfo/item/ee615e23-36f8-11f1-a293-00155d82e908</v>
      </c>
    </row>
    <row r="68" spans="2:26" ht="96.3" customHeight="1" outlineLevel="5" x14ac:dyDescent="0.2">
      <c r="B68" s="5">
        <v>40</v>
      </c>
      <c r="C68" s="6" t="s">
        <v>170</v>
      </c>
      <c r="D68" s="33" t="s">
        <v>171</v>
      </c>
      <c r="E68" s="33"/>
      <c r="F68" s="33"/>
      <c r="G68" s="33"/>
      <c r="H68" s="7" t="s">
        <v>172</v>
      </c>
      <c r="I68" s="8" t="s">
        <v>32</v>
      </c>
      <c r="J68" s="9">
        <v>24</v>
      </c>
      <c r="K68" s="10">
        <v>2826</v>
      </c>
      <c r="L68" s="11"/>
      <c r="M68" s="5">
        <v>6</v>
      </c>
      <c r="N68" s="12">
        <f>113.56*(1-Q3/100)</f>
        <v>113.56</v>
      </c>
      <c r="O68" s="13"/>
      <c r="P68" s="14">
        <f t="shared" si="3"/>
        <v>0</v>
      </c>
      <c r="Q68" s="15">
        <f>0.113*O68</f>
        <v>0</v>
      </c>
      <c r="R68" s="16">
        <f>0.00128*O68</f>
        <v>0</v>
      </c>
      <c r="S68" s="17" t="s">
        <v>33</v>
      </c>
      <c r="T68" s="18" t="s">
        <v>173</v>
      </c>
      <c r="U68" s="18" t="s">
        <v>35</v>
      </c>
      <c r="V68" s="19"/>
      <c r="W68" s="6" t="str">
        <f>HYPERLINK("https://redcat-toys.ru/api/getInfo/image/2bf6f3cf-490f-11f1-a294-00155d82e908")</f>
        <v>https://redcat-toys.ru/api/getInfo/image/2bf6f3cf-490f-11f1-a294-00155d82e908</v>
      </c>
      <c r="X68" s="6" t="s">
        <v>174</v>
      </c>
      <c r="Y68" s="6" t="s">
        <v>37</v>
      </c>
      <c r="Z68" s="6" t="str">
        <f>HYPERLINK("https://redcat-toys.ru/api/getInfo/item/2bf6f3cf-490f-11f1-a294-00155d82e908")</f>
        <v>https://redcat-toys.ru/api/getInfo/item/2bf6f3cf-490f-11f1-a294-00155d82e908</v>
      </c>
    </row>
    <row r="69" spans="2:26" ht="96.3" customHeight="1" outlineLevel="5" x14ac:dyDescent="0.2">
      <c r="B69" s="5">
        <v>41</v>
      </c>
      <c r="C69" s="6" t="s">
        <v>170</v>
      </c>
      <c r="D69" s="33" t="s">
        <v>171</v>
      </c>
      <c r="E69" s="33"/>
      <c r="F69" s="33"/>
      <c r="G69" s="33"/>
      <c r="H69" s="7" t="s">
        <v>172</v>
      </c>
      <c r="I69" s="8" t="s">
        <v>32</v>
      </c>
      <c r="J69" s="9">
        <v>6</v>
      </c>
      <c r="K69" s="10">
        <v>2826</v>
      </c>
      <c r="L69" s="11"/>
      <c r="M69" s="5">
        <v>6</v>
      </c>
      <c r="N69" s="12">
        <f>113.56*(1-Q3/100)</f>
        <v>113.56</v>
      </c>
      <c r="O69" s="13"/>
      <c r="P69" s="14">
        <f t="shared" si="3"/>
        <v>0</v>
      </c>
      <c r="Q69" s="15">
        <f>0.113*O69</f>
        <v>0</v>
      </c>
      <c r="R69" s="16">
        <f>0.00128*O69</f>
        <v>0</v>
      </c>
      <c r="S69" s="17" t="s">
        <v>33</v>
      </c>
      <c r="T69" s="18" t="s">
        <v>173</v>
      </c>
      <c r="U69" s="18" t="s">
        <v>35</v>
      </c>
      <c r="V69" s="19"/>
      <c r="W69" s="6" t="str">
        <f>HYPERLINK("https://redcat-toys.ru/api/getInfo/image/2bf6f3cf-490f-11f1-a294-00155d82e908")</f>
        <v>https://redcat-toys.ru/api/getInfo/image/2bf6f3cf-490f-11f1-a294-00155d82e908</v>
      </c>
      <c r="X69" s="6" t="s">
        <v>174</v>
      </c>
      <c r="Y69" s="6" t="s">
        <v>37</v>
      </c>
      <c r="Z69" s="6" t="str">
        <f>HYPERLINK("https://redcat-toys.ru/api/getInfo/item/2bf6f3cf-490f-11f1-a294-00155d82e908")</f>
        <v>https://redcat-toys.ru/api/getInfo/item/2bf6f3cf-490f-11f1-a294-00155d82e908</v>
      </c>
    </row>
    <row r="70" spans="2:26" ht="96.3" customHeight="1" outlineLevel="5" x14ac:dyDescent="0.2">
      <c r="B70" s="5">
        <v>42</v>
      </c>
      <c r="C70" s="6" t="s">
        <v>175</v>
      </c>
      <c r="D70" s="33" t="s">
        <v>176</v>
      </c>
      <c r="E70" s="33"/>
      <c r="F70" s="33"/>
      <c r="G70" s="33"/>
      <c r="H70" s="7" t="s">
        <v>177</v>
      </c>
      <c r="I70" s="8" t="s">
        <v>32</v>
      </c>
      <c r="J70" s="9">
        <v>24</v>
      </c>
      <c r="K70" s="10">
        <v>2609</v>
      </c>
      <c r="L70" s="11"/>
      <c r="M70" s="5">
        <v>6</v>
      </c>
      <c r="N70" s="12">
        <f>113.56*(1-Q3/100)</f>
        <v>113.56</v>
      </c>
      <c r="O70" s="13"/>
      <c r="P70" s="14">
        <f t="shared" si="3"/>
        <v>0</v>
      </c>
      <c r="Q70" s="15">
        <f>0.093*O70</f>
        <v>0</v>
      </c>
      <c r="R70" s="16">
        <f>0.00105*O70</f>
        <v>0</v>
      </c>
      <c r="S70" s="17" t="s">
        <v>33</v>
      </c>
      <c r="T70" s="18" t="s">
        <v>178</v>
      </c>
      <c r="U70" s="18" t="s">
        <v>35</v>
      </c>
      <c r="V70" s="19"/>
      <c r="W70" s="6" t="str">
        <f>HYPERLINK("https://redcat-toys.ru/api/getInfo/image/09bfca5b-36f9-11f1-a293-00155d82e908")</f>
        <v>https://redcat-toys.ru/api/getInfo/image/09bfca5b-36f9-11f1-a293-00155d82e908</v>
      </c>
      <c r="X70" s="6" t="s">
        <v>169</v>
      </c>
      <c r="Y70" s="6" t="s">
        <v>37</v>
      </c>
      <c r="Z70" s="6" t="str">
        <f>HYPERLINK("https://redcat-toys.ru/api/getInfo/item/09bfca5b-36f9-11f1-a293-00155d82e908")</f>
        <v>https://redcat-toys.ru/api/getInfo/item/09bfca5b-36f9-11f1-a293-00155d82e908</v>
      </c>
    </row>
    <row r="71" spans="2:26" ht="96.3" customHeight="1" outlineLevel="5" x14ac:dyDescent="0.2">
      <c r="B71" s="5">
        <v>43</v>
      </c>
      <c r="C71" s="6" t="s">
        <v>175</v>
      </c>
      <c r="D71" s="33" t="s">
        <v>176</v>
      </c>
      <c r="E71" s="33"/>
      <c r="F71" s="33"/>
      <c r="G71" s="33"/>
      <c r="H71" s="7" t="s">
        <v>177</v>
      </c>
      <c r="I71" s="8" t="s">
        <v>32</v>
      </c>
      <c r="J71" s="9">
        <v>6</v>
      </c>
      <c r="K71" s="10">
        <v>2609</v>
      </c>
      <c r="L71" s="11"/>
      <c r="M71" s="5">
        <v>6</v>
      </c>
      <c r="N71" s="12">
        <f>113.56*(1-Q3/100)</f>
        <v>113.56</v>
      </c>
      <c r="O71" s="13"/>
      <c r="P71" s="14">
        <f t="shared" si="3"/>
        <v>0</v>
      </c>
      <c r="Q71" s="15">
        <f>0.093*O71</f>
        <v>0</v>
      </c>
      <c r="R71" s="16">
        <f>0.00105*O71</f>
        <v>0</v>
      </c>
      <c r="S71" s="17" t="s">
        <v>33</v>
      </c>
      <c r="T71" s="18" t="s">
        <v>178</v>
      </c>
      <c r="U71" s="18" t="s">
        <v>35</v>
      </c>
      <c r="V71" s="19"/>
      <c r="W71" s="6" t="str">
        <f>HYPERLINK("https://redcat-toys.ru/api/getInfo/image/09bfca5b-36f9-11f1-a293-00155d82e908")</f>
        <v>https://redcat-toys.ru/api/getInfo/image/09bfca5b-36f9-11f1-a293-00155d82e908</v>
      </c>
      <c r="X71" s="6" t="s">
        <v>169</v>
      </c>
      <c r="Y71" s="6" t="s">
        <v>37</v>
      </c>
      <c r="Z71" s="6" t="str">
        <f>HYPERLINK("https://redcat-toys.ru/api/getInfo/item/09bfca5b-36f9-11f1-a293-00155d82e908")</f>
        <v>https://redcat-toys.ru/api/getInfo/item/09bfca5b-36f9-11f1-a293-00155d82e908</v>
      </c>
    </row>
    <row r="72" spans="2:26" ht="96.3" customHeight="1" outlineLevel="5" x14ac:dyDescent="0.2">
      <c r="B72" s="5">
        <v>44</v>
      </c>
      <c r="C72" s="6" t="s">
        <v>179</v>
      </c>
      <c r="D72" s="33" t="s">
        <v>180</v>
      </c>
      <c r="E72" s="33"/>
      <c r="F72" s="33"/>
      <c r="G72" s="33"/>
      <c r="H72" s="7" t="s">
        <v>181</v>
      </c>
      <c r="I72" s="8" t="s">
        <v>32</v>
      </c>
      <c r="J72" s="9">
        <v>24</v>
      </c>
      <c r="K72" s="10">
        <v>2459</v>
      </c>
      <c r="L72" s="11"/>
      <c r="M72" s="5">
        <v>6</v>
      </c>
      <c r="N72" s="12">
        <f>113.56*(1-Q3/100)</f>
        <v>113.56</v>
      </c>
      <c r="O72" s="13"/>
      <c r="P72" s="14">
        <f t="shared" si="3"/>
        <v>0</v>
      </c>
      <c r="Q72" s="15">
        <f>0.117*O72</f>
        <v>0</v>
      </c>
      <c r="R72" s="16">
        <f>0.00108*O72</f>
        <v>0</v>
      </c>
      <c r="S72" s="17" t="s">
        <v>33</v>
      </c>
      <c r="T72" s="18" t="s">
        <v>182</v>
      </c>
      <c r="U72" s="18" t="s">
        <v>35</v>
      </c>
      <c r="V72" s="19"/>
      <c r="W72" s="6" t="str">
        <f>HYPERLINK("https://redcat-toys.ru/api/getInfo/image/33969d5b-36f9-11f1-a293-00155d82e908")</f>
        <v>https://redcat-toys.ru/api/getInfo/image/33969d5b-36f9-11f1-a293-00155d82e908</v>
      </c>
      <c r="X72" s="6" t="s">
        <v>169</v>
      </c>
      <c r="Y72" s="6" t="s">
        <v>37</v>
      </c>
      <c r="Z72" s="6" t="str">
        <f>HYPERLINK("https://redcat-toys.ru/api/getInfo/item/33969d5b-36f9-11f1-a293-00155d82e908")</f>
        <v>https://redcat-toys.ru/api/getInfo/item/33969d5b-36f9-11f1-a293-00155d82e908</v>
      </c>
    </row>
    <row r="73" spans="2:26" ht="96.3" customHeight="1" outlineLevel="5" x14ac:dyDescent="0.2">
      <c r="B73" s="5">
        <v>45</v>
      </c>
      <c r="C73" s="6" t="s">
        <v>179</v>
      </c>
      <c r="D73" s="33" t="s">
        <v>180</v>
      </c>
      <c r="E73" s="33"/>
      <c r="F73" s="33"/>
      <c r="G73" s="33"/>
      <c r="H73" s="7" t="s">
        <v>181</v>
      </c>
      <c r="I73" s="8" t="s">
        <v>32</v>
      </c>
      <c r="J73" s="9">
        <v>6</v>
      </c>
      <c r="K73" s="10">
        <v>2459</v>
      </c>
      <c r="L73" s="11"/>
      <c r="M73" s="5">
        <v>6</v>
      </c>
      <c r="N73" s="12">
        <f>113.56*(1-Q3/100)</f>
        <v>113.56</v>
      </c>
      <c r="O73" s="13"/>
      <c r="P73" s="14">
        <f t="shared" si="3"/>
        <v>0</v>
      </c>
      <c r="Q73" s="15">
        <f>0.117*O73</f>
        <v>0</v>
      </c>
      <c r="R73" s="16">
        <f>0.00108*O73</f>
        <v>0</v>
      </c>
      <c r="S73" s="17" t="s">
        <v>33</v>
      </c>
      <c r="T73" s="18" t="s">
        <v>182</v>
      </c>
      <c r="U73" s="18" t="s">
        <v>35</v>
      </c>
      <c r="V73" s="19"/>
      <c r="W73" s="6" t="str">
        <f>HYPERLINK("https://redcat-toys.ru/api/getInfo/image/33969d5b-36f9-11f1-a293-00155d82e908")</f>
        <v>https://redcat-toys.ru/api/getInfo/image/33969d5b-36f9-11f1-a293-00155d82e908</v>
      </c>
      <c r="X73" s="6" t="s">
        <v>169</v>
      </c>
      <c r="Y73" s="6" t="s">
        <v>37</v>
      </c>
      <c r="Z73" s="6" t="str">
        <f>HYPERLINK("https://redcat-toys.ru/api/getInfo/item/33969d5b-36f9-11f1-a293-00155d82e908")</f>
        <v>https://redcat-toys.ru/api/getInfo/item/33969d5b-36f9-11f1-a293-00155d82e908</v>
      </c>
    </row>
    <row r="74" spans="2:26" ht="96.3" customHeight="1" outlineLevel="5" x14ac:dyDescent="0.2">
      <c r="B74" s="5">
        <v>46</v>
      </c>
      <c r="C74" s="6" t="s">
        <v>183</v>
      </c>
      <c r="D74" s="33" t="s">
        <v>184</v>
      </c>
      <c r="E74" s="33"/>
      <c r="F74" s="33"/>
      <c r="G74" s="33"/>
      <c r="H74" s="7" t="s">
        <v>185</v>
      </c>
      <c r="I74" s="8" t="s">
        <v>32</v>
      </c>
      <c r="J74" s="9">
        <v>24</v>
      </c>
      <c r="K74" s="10">
        <v>2168</v>
      </c>
      <c r="L74" s="11"/>
      <c r="M74" s="5">
        <v>6</v>
      </c>
      <c r="N74" s="12">
        <f>113.56*(1-Q3/100)</f>
        <v>113.56</v>
      </c>
      <c r="O74" s="13"/>
      <c r="P74" s="14">
        <f t="shared" si="3"/>
        <v>0</v>
      </c>
      <c r="Q74" s="15">
        <f>0.117*O74</f>
        <v>0</v>
      </c>
      <c r="R74" s="21">
        <f>0.0011*O74</f>
        <v>0</v>
      </c>
      <c r="S74" s="17" t="s">
        <v>33</v>
      </c>
      <c r="T74" s="18" t="s">
        <v>186</v>
      </c>
      <c r="U74" s="18" t="s">
        <v>35</v>
      </c>
      <c r="V74" s="19"/>
      <c r="W74" s="6" t="str">
        <f>HYPERLINK("https://redcat-toys.ru/api/getInfo/image/30976a3b-13c2-11f1-a28f-00155d82e908")</f>
        <v>https://redcat-toys.ru/api/getInfo/image/30976a3b-13c2-11f1-a28f-00155d82e908</v>
      </c>
      <c r="X74" s="6" t="s">
        <v>169</v>
      </c>
      <c r="Y74" s="6" t="s">
        <v>37</v>
      </c>
      <c r="Z74" s="6" t="str">
        <f>HYPERLINK("https://redcat-toys.ru/api/getInfo/item/30976a3b-13c2-11f1-a28f-00155d82e908")</f>
        <v>https://redcat-toys.ru/api/getInfo/item/30976a3b-13c2-11f1-a28f-00155d82e908</v>
      </c>
    </row>
    <row r="75" spans="2:26" ht="96.3" customHeight="1" outlineLevel="5" x14ac:dyDescent="0.2">
      <c r="B75" s="5">
        <v>47</v>
      </c>
      <c r="C75" s="6" t="s">
        <v>183</v>
      </c>
      <c r="D75" s="33" t="s">
        <v>184</v>
      </c>
      <c r="E75" s="33"/>
      <c r="F75" s="33"/>
      <c r="G75" s="33"/>
      <c r="H75" s="7" t="s">
        <v>185</v>
      </c>
      <c r="I75" s="8" t="s">
        <v>32</v>
      </c>
      <c r="J75" s="9">
        <v>6</v>
      </c>
      <c r="K75" s="10">
        <v>2168</v>
      </c>
      <c r="L75" s="11"/>
      <c r="M75" s="5">
        <v>6</v>
      </c>
      <c r="N75" s="12">
        <f>113.56*(1-Q3/100)</f>
        <v>113.56</v>
      </c>
      <c r="O75" s="13"/>
      <c r="P75" s="14">
        <f t="shared" si="3"/>
        <v>0</v>
      </c>
      <c r="Q75" s="15">
        <f>0.117*O75</f>
        <v>0</v>
      </c>
      <c r="R75" s="21">
        <f>0.0011*O75</f>
        <v>0</v>
      </c>
      <c r="S75" s="17" t="s">
        <v>33</v>
      </c>
      <c r="T75" s="18" t="s">
        <v>186</v>
      </c>
      <c r="U75" s="18" t="s">
        <v>35</v>
      </c>
      <c r="V75" s="19"/>
      <c r="W75" s="6" t="str">
        <f>HYPERLINK("https://redcat-toys.ru/api/getInfo/image/30976a3b-13c2-11f1-a28f-00155d82e908")</f>
        <v>https://redcat-toys.ru/api/getInfo/image/30976a3b-13c2-11f1-a28f-00155d82e908</v>
      </c>
      <c r="X75" s="6" t="s">
        <v>169</v>
      </c>
      <c r="Y75" s="6" t="s">
        <v>37</v>
      </c>
      <c r="Z75" s="6" t="str">
        <f>HYPERLINK("https://redcat-toys.ru/api/getInfo/item/30976a3b-13c2-11f1-a28f-00155d82e908")</f>
        <v>https://redcat-toys.ru/api/getInfo/item/30976a3b-13c2-11f1-a28f-00155d82e908</v>
      </c>
    </row>
    <row r="76" spans="2:26" ht="96.3" customHeight="1" outlineLevel="5" x14ac:dyDescent="0.2">
      <c r="B76" s="5">
        <v>48</v>
      </c>
      <c r="C76" s="6" t="s">
        <v>187</v>
      </c>
      <c r="D76" s="33" t="s">
        <v>188</v>
      </c>
      <c r="E76" s="33"/>
      <c r="F76" s="33"/>
      <c r="G76" s="33"/>
      <c r="H76" s="7" t="s">
        <v>189</v>
      </c>
      <c r="I76" s="8" t="s">
        <v>32</v>
      </c>
      <c r="J76" s="9">
        <v>24</v>
      </c>
      <c r="K76" s="10">
        <v>2550</v>
      </c>
      <c r="L76" s="11"/>
      <c r="M76" s="5">
        <v>6</v>
      </c>
      <c r="N76" s="12">
        <f>113.56*(1-Q3/100)</f>
        <v>113.56</v>
      </c>
      <c r="O76" s="13"/>
      <c r="P76" s="14">
        <f t="shared" si="3"/>
        <v>0</v>
      </c>
      <c r="Q76" s="15">
        <f>0.095*O76</f>
        <v>0</v>
      </c>
      <c r="R76" s="16">
        <f>0.00105*O76</f>
        <v>0</v>
      </c>
      <c r="S76" s="17" t="s">
        <v>33</v>
      </c>
      <c r="T76" s="18" t="s">
        <v>190</v>
      </c>
      <c r="U76" s="18" t="s">
        <v>35</v>
      </c>
      <c r="V76" s="19"/>
      <c r="W76" s="6" t="str">
        <f>HYPERLINK("https://redcat-toys.ru/api/getInfo/image/43721702-36f9-11f1-a293-00155d82e908")</f>
        <v>https://redcat-toys.ru/api/getInfo/image/43721702-36f9-11f1-a293-00155d82e908</v>
      </c>
      <c r="X76" s="6" t="s">
        <v>169</v>
      </c>
      <c r="Y76" s="6" t="s">
        <v>37</v>
      </c>
      <c r="Z76" s="6" t="str">
        <f>HYPERLINK("https://redcat-toys.ru/api/getInfo/item/43721702-36f9-11f1-a293-00155d82e908")</f>
        <v>https://redcat-toys.ru/api/getInfo/item/43721702-36f9-11f1-a293-00155d82e908</v>
      </c>
    </row>
    <row r="77" spans="2:26" ht="96.3" customHeight="1" outlineLevel="5" x14ac:dyDescent="0.2">
      <c r="B77" s="5">
        <v>49</v>
      </c>
      <c r="C77" s="6" t="s">
        <v>187</v>
      </c>
      <c r="D77" s="33" t="s">
        <v>188</v>
      </c>
      <c r="E77" s="33"/>
      <c r="F77" s="33"/>
      <c r="G77" s="33"/>
      <c r="H77" s="7" t="s">
        <v>189</v>
      </c>
      <c r="I77" s="8" t="s">
        <v>32</v>
      </c>
      <c r="J77" s="9">
        <v>6</v>
      </c>
      <c r="K77" s="10">
        <v>2550</v>
      </c>
      <c r="L77" s="11"/>
      <c r="M77" s="5">
        <v>6</v>
      </c>
      <c r="N77" s="12">
        <f>113.56*(1-Q3/100)</f>
        <v>113.56</v>
      </c>
      <c r="O77" s="13"/>
      <c r="P77" s="14">
        <f t="shared" si="3"/>
        <v>0</v>
      </c>
      <c r="Q77" s="15">
        <f>0.095*O77</f>
        <v>0</v>
      </c>
      <c r="R77" s="16">
        <f>0.00105*O77</f>
        <v>0</v>
      </c>
      <c r="S77" s="17" t="s">
        <v>33</v>
      </c>
      <c r="T77" s="18" t="s">
        <v>190</v>
      </c>
      <c r="U77" s="18" t="s">
        <v>35</v>
      </c>
      <c r="V77" s="19"/>
      <c r="W77" s="6" t="str">
        <f>HYPERLINK("https://redcat-toys.ru/api/getInfo/image/43721702-36f9-11f1-a293-00155d82e908")</f>
        <v>https://redcat-toys.ru/api/getInfo/image/43721702-36f9-11f1-a293-00155d82e908</v>
      </c>
      <c r="X77" s="6" t="s">
        <v>169</v>
      </c>
      <c r="Y77" s="6" t="s">
        <v>37</v>
      </c>
      <c r="Z77" s="6" t="str">
        <f>HYPERLINK("https://redcat-toys.ru/api/getInfo/item/43721702-36f9-11f1-a293-00155d82e908")</f>
        <v>https://redcat-toys.ru/api/getInfo/item/43721702-36f9-11f1-a293-00155d82e908</v>
      </c>
    </row>
    <row r="78" spans="2:26" ht="96.3" customHeight="1" outlineLevel="5" x14ac:dyDescent="0.2">
      <c r="B78" s="5">
        <v>50</v>
      </c>
      <c r="C78" s="6" t="s">
        <v>191</v>
      </c>
      <c r="D78" s="33" t="s">
        <v>192</v>
      </c>
      <c r="E78" s="33"/>
      <c r="F78" s="33"/>
      <c r="G78" s="33"/>
      <c r="H78" s="7" t="s">
        <v>193</v>
      </c>
      <c r="I78" s="8" t="s">
        <v>32</v>
      </c>
      <c r="J78" s="9">
        <v>6</v>
      </c>
      <c r="K78" s="10">
        <v>2280</v>
      </c>
      <c r="L78" s="11"/>
      <c r="M78" s="5">
        <v>6</v>
      </c>
      <c r="N78" s="12">
        <f>113.56*(1-Q3/100)</f>
        <v>113.56</v>
      </c>
      <c r="O78" s="13"/>
      <c r="P78" s="14">
        <f t="shared" si="3"/>
        <v>0</v>
      </c>
      <c r="Q78" s="15">
        <f>0.117*O78</f>
        <v>0</v>
      </c>
      <c r="R78" s="16">
        <f>0.00101*O78</f>
        <v>0</v>
      </c>
      <c r="S78" s="17" t="s">
        <v>33</v>
      </c>
      <c r="T78" s="18" t="s">
        <v>194</v>
      </c>
      <c r="U78" s="18" t="s">
        <v>35</v>
      </c>
      <c r="V78" s="19"/>
      <c r="W78" s="6" t="str">
        <f>HYPERLINK("https://redcat-toys.ru/api/getInfo/image/a3529af5-36f8-11f1-a293-00155d82e908")</f>
        <v>https://redcat-toys.ru/api/getInfo/image/a3529af5-36f8-11f1-a293-00155d82e908</v>
      </c>
      <c r="X78" s="6" t="s">
        <v>169</v>
      </c>
      <c r="Y78" s="6" t="s">
        <v>37</v>
      </c>
      <c r="Z78" s="6" t="str">
        <f>HYPERLINK("https://redcat-toys.ru/api/getInfo/item/a3529af5-36f8-11f1-a293-00155d82e908")</f>
        <v>https://redcat-toys.ru/api/getInfo/item/a3529af5-36f8-11f1-a293-00155d82e908</v>
      </c>
    </row>
    <row r="79" spans="2:26" ht="96.3" customHeight="1" outlineLevel="5" x14ac:dyDescent="0.2">
      <c r="B79" s="5">
        <v>51</v>
      </c>
      <c r="C79" s="6" t="s">
        <v>191</v>
      </c>
      <c r="D79" s="33" t="s">
        <v>192</v>
      </c>
      <c r="E79" s="33"/>
      <c r="F79" s="33"/>
      <c r="G79" s="33"/>
      <c r="H79" s="7" t="s">
        <v>193</v>
      </c>
      <c r="I79" s="8" t="s">
        <v>32</v>
      </c>
      <c r="J79" s="9">
        <v>24</v>
      </c>
      <c r="K79" s="10">
        <v>2280</v>
      </c>
      <c r="L79" s="11"/>
      <c r="M79" s="5">
        <v>6</v>
      </c>
      <c r="N79" s="12">
        <f>113.56*(1-Q3/100)</f>
        <v>113.56</v>
      </c>
      <c r="O79" s="13"/>
      <c r="P79" s="14">
        <f t="shared" si="3"/>
        <v>0</v>
      </c>
      <c r="Q79" s="15">
        <f>0.117*O79</f>
        <v>0</v>
      </c>
      <c r="R79" s="16">
        <f>0.00101*O79</f>
        <v>0</v>
      </c>
      <c r="S79" s="17" t="s">
        <v>33</v>
      </c>
      <c r="T79" s="18" t="s">
        <v>194</v>
      </c>
      <c r="U79" s="18" t="s">
        <v>35</v>
      </c>
      <c r="V79" s="19"/>
      <c r="W79" s="6" t="str">
        <f>HYPERLINK("https://redcat-toys.ru/api/getInfo/image/a3529af5-36f8-11f1-a293-00155d82e908")</f>
        <v>https://redcat-toys.ru/api/getInfo/image/a3529af5-36f8-11f1-a293-00155d82e908</v>
      </c>
      <c r="X79" s="6" t="s">
        <v>169</v>
      </c>
      <c r="Y79" s="6" t="s">
        <v>37</v>
      </c>
      <c r="Z79" s="6" t="str">
        <f>HYPERLINK("https://redcat-toys.ru/api/getInfo/item/a3529af5-36f8-11f1-a293-00155d82e908")</f>
        <v>https://redcat-toys.ru/api/getInfo/item/a3529af5-36f8-11f1-a293-00155d82e908</v>
      </c>
    </row>
    <row r="80" spans="2:26" ht="96.3" customHeight="1" outlineLevel="5" x14ac:dyDescent="0.2">
      <c r="B80" s="5">
        <v>52</v>
      </c>
      <c r="C80" s="6" t="s">
        <v>195</v>
      </c>
      <c r="D80" s="33" t="s">
        <v>196</v>
      </c>
      <c r="E80" s="33"/>
      <c r="F80" s="33"/>
      <c r="G80" s="33"/>
      <c r="H80" s="7" t="s">
        <v>197</v>
      </c>
      <c r="I80" s="8" t="s">
        <v>32</v>
      </c>
      <c r="J80" s="9">
        <v>24</v>
      </c>
      <c r="K80" s="9">
        <v>354</v>
      </c>
      <c r="L80" s="11"/>
      <c r="M80" s="5">
        <v>6</v>
      </c>
      <c r="N80" s="12">
        <f>113.56*(1-Q3/100)</f>
        <v>113.56</v>
      </c>
      <c r="O80" s="13"/>
      <c r="P80" s="14">
        <f t="shared" si="3"/>
        <v>0</v>
      </c>
      <c r="Q80" s="15">
        <f>0.117*O80</f>
        <v>0</v>
      </c>
      <c r="R80" s="16">
        <f>0.00108*O80</f>
        <v>0</v>
      </c>
      <c r="S80" s="17" t="s">
        <v>33</v>
      </c>
      <c r="T80" s="18" t="s">
        <v>198</v>
      </c>
      <c r="U80" s="18" t="s">
        <v>35</v>
      </c>
      <c r="V80" s="19"/>
      <c r="W80" s="6" t="str">
        <f>HYPERLINK("https://redcat-toys.ru/api/getInfo/image/dcc4d287-36f8-11f1-a293-00155d82e908")</f>
        <v>https://redcat-toys.ru/api/getInfo/image/dcc4d287-36f8-11f1-a293-00155d82e908</v>
      </c>
      <c r="X80" s="6" t="s">
        <v>169</v>
      </c>
      <c r="Y80" s="6" t="s">
        <v>37</v>
      </c>
      <c r="Z80" s="6" t="str">
        <f>HYPERLINK("https://redcat-toys.ru/api/getInfo/item/dcc4d287-36f8-11f1-a293-00155d82e908")</f>
        <v>https://redcat-toys.ru/api/getInfo/item/dcc4d287-36f8-11f1-a293-00155d82e908</v>
      </c>
    </row>
    <row r="81" spans="2:26" ht="96.3" customHeight="1" outlineLevel="5" x14ac:dyDescent="0.2">
      <c r="B81" s="5">
        <v>53</v>
      </c>
      <c r="C81" s="6" t="s">
        <v>195</v>
      </c>
      <c r="D81" s="33" t="s">
        <v>196</v>
      </c>
      <c r="E81" s="33"/>
      <c r="F81" s="33"/>
      <c r="G81" s="33"/>
      <c r="H81" s="7" t="s">
        <v>197</v>
      </c>
      <c r="I81" s="8" t="s">
        <v>32</v>
      </c>
      <c r="J81" s="9">
        <v>6</v>
      </c>
      <c r="K81" s="9">
        <v>354</v>
      </c>
      <c r="L81" s="11"/>
      <c r="M81" s="5">
        <v>6</v>
      </c>
      <c r="N81" s="12">
        <f>113.56*(1-Q3/100)</f>
        <v>113.56</v>
      </c>
      <c r="O81" s="13"/>
      <c r="P81" s="14">
        <f t="shared" si="3"/>
        <v>0</v>
      </c>
      <c r="Q81" s="15">
        <f>0.117*O81</f>
        <v>0</v>
      </c>
      <c r="R81" s="16">
        <f>0.00108*O81</f>
        <v>0</v>
      </c>
      <c r="S81" s="17" t="s">
        <v>33</v>
      </c>
      <c r="T81" s="18" t="s">
        <v>198</v>
      </c>
      <c r="U81" s="18" t="s">
        <v>35</v>
      </c>
      <c r="V81" s="19"/>
      <c r="W81" s="6" t="str">
        <f>HYPERLINK("https://redcat-toys.ru/api/getInfo/image/dcc4d287-36f8-11f1-a293-00155d82e908")</f>
        <v>https://redcat-toys.ru/api/getInfo/image/dcc4d287-36f8-11f1-a293-00155d82e908</v>
      </c>
      <c r="X81" s="6" t="s">
        <v>169</v>
      </c>
      <c r="Y81" s="6" t="s">
        <v>37</v>
      </c>
      <c r="Z81" s="6" t="str">
        <f>HYPERLINK("https://redcat-toys.ru/api/getInfo/item/dcc4d287-36f8-11f1-a293-00155d82e908")</f>
        <v>https://redcat-toys.ru/api/getInfo/item/dcc4d287-36f8-11f1-a293-00155d82e908</v>
      </c>
    </row>
    <row r="82" spans="2:26" ht="12" customHeight="1" outlineLevel="4" x14ac:dyDescent="0.2">
      <c r="B82" s="35" t="s">
        <v>199</v>
      </c>
      <c r="C82" s="35"/>
      <c r="D82" s="35"/>
      <c r="E82" s="35"/>
      <c r="F82" s="35"/>
      <c r="G82" s="35"/>
    </row>
    <row r="83" spans="2:26" ht="96.3" customHeight="1" outlineLevel="5" x14ac:dyDescent="0.2">
      <c r="B83" s="5">
        <v>54</v>
      </c>
      <c r="C83" s="6" t="s">
        <v>200</v>
      </c>
      <c r="D83" s="33" t="s">
        <v>201</v>
      </c>
      <c r="E83" s="33"/>
      <c r="F83" s="33"/>
      <c r="G83" s="33"/>
      <c r="H83" s="7" t="s">
        <v>202</v>
      </c>
      <c r="I83" s="8" t="s">
        <v>32</v>
      </c>
      <c r="J83" s="9">
        <v>24</v>
      </c>
      <c r="K83" s="10">
        <v>1908</v>
      </c>
      <c r="L83" s="11"/>
      <c r="M83" s="5">
        <v>6</v>
      </c>
      <c r="N83" s="12">
        <f>117.53*(1-Q3/100)</f>
        <v>117.53</v>
      </c>
      <c r="O83" s="13"/>
      <c r="P83" s="14">
        <f t="shared" ref="P83:P100" si="4">N83*O83</f>
        <v>0</v>
      </c>
      <c r="Q83" s="15">
        <f>0.102*O83</f>
        <v>0</v>
      </c>
      <c r="R83" s="16">
        <f>0.00099*O83</f>
        <v>0</v>
      </c>
      <c r="S83" s="17" t="s">
        <v>33</v>
      </c>
      <c r="T83" s="18" t="s">
        <v>203</v>
      </c>
      <c r="U83" s="18" t="s">
        <v>35</v>
      </c>
      <c r="V83" s="19"/>
      <c r="W83" s="6" t="str">
        <f>HYPERLINK("https://redcat-toys.ru/api/getInfo/image/441cd68e-3c94-11f1-a294-00155d82e908")</f>
        <v>https://redcat-toys.ru/api/getInfo/image/441cd68e-3c94-11f1-a294-00155d82e908</v>
      </c>
      <c r="X83" s="6" t="s">
        <v>204</v>
      </c>
      <c r="Y83" s="6" t="s">
        <v>37</v>
      </c>
      <c r="Z83" s="6" t="str">
        <f>HYPERLINK("https://redcat-toys.ru/api/getInfo/item/441cd68e-3c94-11f1-a294-00155d82e908")</f>
        <v>https://redcat-toys.ru/api/getInfo/item/441cd68e-3c94-11f1-a294-00155d82e908</v>
      </c>
    </row>
    <row r="84" spans="2:26" ht="96.3" customHeight="1" outlineLevel="5" x14ac:dyDescent="0.2">
      <c r="B84" s="5">
        <v>55</v>
      </c>
      <c r="C84" s="6" t="s">
        <v>200</v>
      </c>
      <c r="D84" s="33" t="s">
        <v>201</v>
      </c>
      <c r="E84" s="33"/>
      <c r="F84" s="33"/>
      <c r="G84" s="33"/>
      <c r="H84" s="7" t="s">
        <v>202</v>
      </c>
      <c r="I84" s="8" t="s">
        <v>32</v>
      </c>
      <c r="J84" s="9">
        <v>6</v>
      </c>
      <c r="K84" s="10">
        <v>1908</v>
      </c>
      <c r="L84" s="11"/>
      <c r="M84" s="5">
        <v>6</v>
      </c>
      <c r="N84" s="12">
        <f>117.53*(1-Q3/100)</f>
        <v>117.53</v>
      </c>
      <c r="O84" s="13"/>
      <c r="P84" s="14">
        <f t="shared" si="4"/>
        <v>0</v>
      </c>
      <c r="Q84" s="15">
        <f>0.102*O84</f>
        <v>0</v>
      </c>
      <c r="R84" s="16">
        <f>0.00099*O84</f>
        <v>0</v>
      </c>
      <c r="S84" s="17" t="s">
        <v>33</v>
      </c>
      <c r="T84" s="18" t="s">
        <v>203</v>
      </c>
      <c r="U84" s="18" t="s">
        <v>35</v>
      </c>
      <c r="V84" s="19"/>
      <c r="W84" s="6" t="str">
        <f>HYPERLINK("https://redcat-toys.ru/api/getInfo/image/441cd68e-3c94-11f1-a294-00155d82e908")</f>
        <v>https://redcat-toys.ru/api/getInfo/image/441cd68e-3c94-11f1-a294-00155d82e908</v>
      </c>
      <c r="X84" s="6" t="s">
        <v>204</v>
      </c>
      <c r="Y84" s="6" t="s">
        <v>37</v>
      </c>
      <c r="Z84" s="6" t="str">
        <f>HYPERLINK("https://redcat-toys.ru/api/getInfo/item/441cd68e-3c94-11f1-a294-00155d82e908")</f>
        <v>https://redcat-toys.ru/api/getInfo/item/441cd68e-3c94-11f1-a294-00155d82e908</v>
      </c>
    </row>
    <row r="85" spans="2:26" ht="96.3" customHeight="1" outlineLevel="5" x14ac:dyDescent="0.2">
      <c r="B85" s="5">
        <v>56</v>
      </c>
      <c r="C85" s="6" t="s">
        <v>205</v>
      </c>
      <c r="D85" s="33" t="s">
        <v>206</v>
      </c>
      <c r="E85" s="33"/>
      <c r="F85" s="33"/>
      <c r="G85" s="33"/>
      <c r="H85" s="7" t="s">
        <v>207</v>
      </c>
      <c r="I85" s="8" t="s">
        <v>32</v>
      </c>
      <c r="J85" s="9">
        <v>24</v>
      </c>
      <c r="K85" s="10">
        <v>1656</v>
      </c>
      <c r="L85" s="11"/>
      <c r="M85" s="5">
        <v>6</v>
      </c>
      <c r="N85" s="12">
        <f>117.53*(1-Q3/100)</f>
        <v>117.53</v>
      </c>
      <c r="O85" s="13"/>
      <c r="P85" s="14">
        <f t="shared" si="4"/>
        <v>0</v>
      </c>
      <c r="Q85" s="22">
        <f>0.09*O85</f>
        <v>0</v>
      </c>
      <c r="R85" s="16">
        <f t="shared" ref="R85:R90" si="5">0.00105*O85</f>
        <v>0</v>
      </c>
      <c r="S85" s="17" t="s">
        <v>33</v>
      </c>
      <c r="T85" s="18" t="s">
        <v>208</v>
      </c>
      <c r="U85" s="18" t="s">
        <v>35</v>
      </c>
      <c r="V85" s="19"/>
      <c r="W85" s="6" t="str">
        <f>HYPERLINK("https://redcat-toys.ru/api/getInfo/image/655ade90-36fa-11f1-a293-00155d82e908")</f>
        <v>https://redcat-toys.ru/api/getInfo/image/655ade90-36fa-11f1-a293-00155d82e908</v>
      </c>
      <c r="X85" s="6" t="s">
        <v>204</v>
      </c>
      <c r="Y85" s="6" t="s">
        <v>37</v>
      </c>
      <c r="Z85" s="6" t="str">
        <f>HYPERLINK("https://redcat-toys.ru/api/getInfo/item/655ade90-36fa-11f1-a293-00155d82e908")</f>
        <v>https://redcat-toys.ru/api/getInfo/item/655ade90-36fa-11f1-a293-00155d82e908</v>
      </c>
    </row>
    <row r="86" spans="2:26" ht="96.3" customHeight="1" outlineLevel="5" x14ac:dyDescent="0.2">
      <c r="B86" s="5">
        <v>57</v>
      </c>
      <c r="C86" s="6" t="s">
        <v>205</v>
      </c>
      <c r="D86" s="33" t="s">
        <v>206</v>
      </c>
      <c r="E86" s="33"/>
      <c r="F86" s="33"/>
      <c r="G86" s="33"/>
      <c r="H86" s="7" t="s">
        <v>207</v>
      </c>
      <c r="I86" s="8" t="s">
        <v>32</v>
      </c>
      <c r="J86" s="9">
        <v>6</v>
      </c>
      <c r="K86" s="10">
        <v>1656</v>
      </c>
      <c r="L86" s="11"/>
      <c r="M86" s="5">
        <v>6</v>
      </c>
      <c r="N86" s="12">
        <f>117.53*(1-Q3/100)</f>
        <v>117.53</v>
      </c>
      <c r="O86" s="13"/>
      <c r="P86" s="14">
        <f t="shared" si="4"/>
        <v>0</v>
      </c>
      <c r="Q86" s="22">
        <f>0.09*O86</f>
        <v>0</v>
      </c>
      <c r="R86" s="16">
        <f t="shared" si="5"/>
        <v>0</v>
      </c>
      <c r="S86" s="17" t="s">
        <v>33</v>
      </c>
      <c r="T86" s="18" t="s">
        <v>208</v>
      </c>
      <c r="U86" s="18" t="s">
        <v>35</v>
      </c>
      <c r="V86" s="19"/>
      <c r="W86" s="6" t="str">
        <f>HYPERLINK("https://redcat-toys.ru/api/getInfo/image/655ade90-36fa-11f1-a293-00155d82e908")</f>
        <v>https://redcat-toys.ru/api/getInfo/image/655ade90-36fa-11f1-a293-00155d82e908</v>
      </c>
      <c r="X86" s="6" t="s">
        <v>204</v>
      </c>
      <c r="Y86" s="6" t="s">
        <v>37</v>
      </c>
      <c r="Z86" s="6" t="str">
        <f>HYPERLINK("https://redcat-toys.ru/api/getInfo/item/655ade90-36fa-11f1-a293-00155d82e908")</f>
        <v>https://redcat-toys.ru/api/getInfo/item/655ade90-36fa-11f1-a293-00155d82e908</v>
      </c>
    </row>
    <row r="87" spans="2:26" ht="96.3" customHeight="1" outlineLevel="5" x14ac:dyDescent="0.2">
      <c r="B87" s="5">
        <v>58</v>
      </c>
      <c r="C87" s="6" t="s">
        <v>209</v>
      </c>
      <c r="D87" s="33" t="s">
        <v>210</v>
      </c>
      <c r="E87" s="33"/>
      <c r="F87" s="33"/>
      <c r="G87" s="33"/>
      <c r="H87" s="7" t="s">
        <v>211</v>
      </c>
      <c r="I87" s="8" t="s">
        <v>32</v>
      </c>
      <c r="J87" s="9">
        <v>24</v>
      </c>
      <c r="K87" s="10">
        <v>1463</v>
      </c>
      <c r="L87" s="11"/>
      <c r="M87" s="5">
        <v>6</v>
      </c>
      <c r="N87" s="12">
        <f>117.53*(1-Q3/100)</f>
        <v>117.53</v>
      </c>
      <c r="O87" s="13"/>
      <c r="P87" s="14">
        <f t="shared" si="4"/>
        <v>0</v>
      </c>
      <c r="Q87" s="15">
        <f>0.091*O87</f>
        <v>0</v>
      </c>
      <c r="R87" s="16">
        <f t="shared" si="5"/>
        <v>0</v>
      </c>
      <c r="S87" s="17" t="s">
        <v>33</v>
      </c>
      <c r="T87" s="18" t="s">
        <v>212</v>
      </c>
      <c r="U87" s="18" t="s">
        <v>35</v>
      </c>
      <c r="V87" s="19"/>
      <c r="W87" s="6" t="str">
        <f>HYPERLINK("https://redcat-toys.ru/api/getInfo/image/d01ee3bf-36f9-11f1-a293-00155d82e908")</f>
        <v>https://redcat-toys.ru/api/getInfo/image/d01ee3bf-36f9-11f1-a293-00155d82e908</v>
      </c>
      <c r="X87" s="6" t="s">
        <v>204</v>
      </c>
      <c r="Y87" s="6" t="s">
        <v>37</v>
      </c>
      <c r="Z87" s="6" t="str">
        <f>HYPERLINK("https://redcat-toys.ru/api/getInfo/item/d01ee3bf-36f9-11f1-a293-00155d82e908")</f>
        <v>https://redcat-toys.ru/api/getInfo/item/d01ee3bf-36f9-11f1-a293-00155d82e908</v>
      </c>
    </row>
    <row r="88" spans="2:26" ht="96.3" customHeight="1" outlineLevel="5" x14ac:dyDescent="0.2">
      <c r="B88" s="5">
        <v>59</v>
      </c>
      <c r="C88" s="6" t="s">
        <v>209</v>
      </c>
      <c r="D88" s="33" t="s">
        <v>210</v>
      </c>
      <c r="E88" s="33"/>
      <c r="F88" s="33"/>
      <c r="G88" s="33"/>
      <c r="H88" s="7" t="s">
        <v>211</v>
      </c>
      <c r="I88" s="8" t="s">
        <v>32</v>
      </c>
      <c r="J88" s="9">
        <v>6</v>
      </c>
      <c r="K88" s="10">
        <v>1463</v>
      </c>
      <c r="L88" s="11"/>
      <c r="M88" s="5">
        <v>6</v>
      </c>
      <c r="N88" s="12">
        <f>117.53*(1-Q3/100)</f>
        <v>117.53</v>
      </c>
      <c r="O88" s="13"/>
      <c r="P88" s="14">
        <f t="shared" si="4"/>
        <v>0</v>
      </c>
      <c r="Q88" s="15">
        <f>0.091*O88</f>
        <v>0</v>
      </c>
      <c r="R88" s="16">
        <f t="shared" si="5"/>
        <v>0</v>
      </c>
      <c r="S88" s="17" t="s">
        <v>33</v>
      </c>
      <c r="T88" s="18" t="s">
        <v>212</v>
      </c>
      <c r="U88" s="18" t="s">
        <v>35</v>
      </c>
      <c r="V88" s="19"/>
      <c r="W88" s="6" t="str">
        <f>HYPERLINK("https://redcat-toys.ru/api/getInfo/image/d01ee3bf-36f9-11f1-a293-00155d82e908")</f>
        <v>https://redcat-toys.ru/api/getInfo/image/d01ee3bf-36f9-11f1-a293-00155d82e908</v>
      </c>
      <c r="X88" s="6" t="s">
        <v>204</v>
      </c>
      <c r="Y88" s="6" t="s">
        <v>37</v>
      </c>
      <c r="Z88" s="6" t="str">
        <f>HYPERLINK("https://redcat-toys.ru/api/getInfo/item/d01ee3bf-36f9-11f1-a293-00155d82e908")</f>
        <v>https://redcat-toys.ru/api/getInfo/item/d01ee3bf-36f9-11f1-a293-00155d82e908</v>
      </c>
    </row>
    <row r="89" spans="2:26" ht="96.3" customHeight="1" outlineLevel="5" x14ac:dyDescent="0.2">
      <c r="B89" s="5">
        <v>60</v>
      </c>
      <c r="C89" s="6" t="s">
        <v>213</v>
      </c>
      <c r="D89" s="33" t="s">
        <v>214</v>
      </c>
      <c r="E89" s="33"/>
      <c r="F89" s="33"/>
      <c r="G89" s="33"/>
      <c r="H89" s="7" t="s">
        <v>215</v>
      </c>
      <c r="I89" s="8" t="s">
        <v>32</v>
      </c>
      <c r="J89" s="9">
        <v>24</v>
      </c>
      <c r="K89" s="10">
        <v>1350</v>
      </c>
      <c r="L89" s="11"/>
      <c r="M89" s="5">
        <v>6</v>
      </c>
      <c r="N89" s="12">
        <f>117.53*(1-Q3/100)</f>
        <v>117.53</v>
      </c>
      <c r="O89" s="13"/>
      <c r="P89" s="14">
        <f t="shared" si="4"/>
        <v>0</v>
      </c>
      <c r="Q89" s="15">
        <f>0.095*O89</f>
        <v>0</v>
      </c>
      <c r="R89" s="16">
        <f t="shared" si="5"/>
        <v>0</v>
      </c>
      <c r="S89" s="17" t="s">
        <v>33</v>
      </c>
      <c r="T89" s="18" t="s">
        <v>216</v>
      </c>
      <c r="U89" s="18" t="s">
        <v>35</v>
      </c>
      <c r="V89" s="19"/>
      <c r="W89" s="6" t="str">
        <f>HYPERLINK("https://redcat-toys.ru/api/getInfo/image/097fa311-3c95-11f1-a294-00155d82e908")</f>
        <v>https://redcat-toys.ru/api/getInfo/image/097fa311-3c95-11f1-a294-00155d82e908</v>
      </c>
      <c r="X89" s="6" t="s">
        <v>204</v>
      </c>
      <c r="Y89" s="6" t="s">
        <v>37</v>
      </c>
      <c r="Z89" s="6" t="str">
        <f>HYPERLINK("https://redcat-toys.ru/api/getInfo/item/097fa311-3c95-11f1-a294-00155d82e908")</f>
        <v>https://redcat-toys.ru/api/getInfo/item/097fa311-3c95-11f1-a294-00155d82e908</v>
      </c>
    </row>
    <row r="90" spans="2:26" ht="96.3" customHeight="1" outlineLevel="5" x14ac:dyDescent="0.2">
      <c r="B90" s="5">
        <v>61</v>
      </c>
      <c r="C90" s="6" t="s">
        <v>213</v>
      </c>
      <c r="D90" s="33" t="s">
        <v>214</v>
      </c>
      <c r="E90" s="33"/>
      <c r="F90" s="33"/>
      <c r="G90" s="33"/>
      <c r="H90" s="7" t="s">
        <v>215</v>
      </c>
      <c r="I90" s="8" t="s">
        <v>32</v>
      </c>
      <c r="J90" s="9">
        <v>6</v>
      </c>
      <c r="K90" s="10">
        <v>1350</v>
      </c>
      <c r="L90" s="11"/>
      <c r="M90" s="5">
        <v>6</v>
      </c>
      <c r="N90" s="12">
        <f>117.53*(1-Q3/100)</f>
        <v>117.53</v>
      </c>
      <c r="O90" s="13"/>
      <c r="P90" s="14">
        <f t="shared" si="4"/>
        <v>0</v>
      </c>
      <c r="Q90" s="15">
        <f>0.095*O90</f>
        <v>0</v>
      </c>
      <c r="R90" s="16">
        <f t="shared" si="5"/>
        <v>0</v>
      </c>
      <c r="S90" s="17" t="s">
        <v>33</v>
      </c>
      <c r="T90" s="18" t="s">
        <v>216</v>
      </c>
      <c r="U90" s="18" t="s">
        <v>35</v>
      </c>
      <c r="V90" s="19"/>
      <c r="W90" s="6" t="str">
        <f>HYPERLINK("https://redcat-toys.ru/api/getInfo/image/097fa311-3c95-11f1-a294-00155d82e908")</f>
        <v>https://redcat-toys.ru/api/getInfo/image/097fa311-3c95-11f1-a294-00155d82e908</v>
      </c>
      <c r="X90" s="6" t="s">
        <v>204</v>
      </c>
      <c r="Y90" s="6" t="s">
        <v>37</v>
      </c>
      <c r="Z90" s="6" t="str">
        <f>HYPERLINK("https://redcat-toys.ru/api/getInfo/item/097fa311-3c95-11f1-a294-00155d82e908")</f>
        <v>https://redcat-toys.ru/api/getInfo/item/097fa311-3c95-11f1-a294-00155d82e908</v>
      </c>
    </row>
    <row r="91" spans="2:26" ht="96.3" customHeight="1" outlineLevel="5" x14ac:dyDescent="0.2">
      <c r="B91" s="5">
        <v>62</v>
      </c>
      <c r="C91" s="6" t="s">
        <v>217</v>
      </c>
      <c r="D91" s="33" t="s">
        <v>218</v>
      </c>
      <c r="E91" s="33"/>
      <c r="F91" s="33"/>
      <c r="G91" s="33"/>
      <c r="H91" s="7" t="s">
        <v>219</v>
      </c>
      <c r="I91" s="8" t="s">
        <v>32</v>
      </c>
      <c r="J91" s="9">
        <v>24</v>
      </c>
      <c r="K91" s="9">
        <v>792</v>
      </c>
      <c r="L91" s="11"/>
      <c r="M91" s="5">
        <v>6</v>
      </c>
      <c r="N91" s="12">
        <f>117.53*(1-Q3/100)</f>
        <v>117.53</v>
      </c>
      <c r="O91" s="13"/>
      <c r="P91" s="14">
        <f t="shared" si="4"/>
        <v>0</v>
      </c>
      <c r="Q91" s="15">
        <f>0.105*O91</f>
        <v>0</v>
      </c>
      <c r="R91" s="21">
        <f>0.0011*O91</f>
        <v>0</v>
      </c>
      <c r="S91" s="17" t="s">
        <v>33</v>
      </c>
      <c r="T91" s="18" t="s">
        <v>220</v>
      </c>
      <c r="U91" s="18" t="s">
        <v>35</v>
      </c>
      <c r="V91" s="19"/>
      <c r="W91" s="6" t="str">
        <f>HYPERLINK("https://redcat-toys.ru/api/getInfo/image/7935b89c-36fa-11f1-a293-00155d82e908")</f>
        <v>https://redcat-toys.ru/api/getInfo/image/7935b89c-36fa-11f1-a293-00155d82e908</v>
      </c>
      <c r="X91" s="6" t="s">
        <v>204</v>
      </c>
      <c r="Y91" s="6" t="s">
        <v>37</v>
      </c>
      <c r="Z91" s="6" t="str">
        <f>HYPERLINK("https://redcat-toys.ru/api/getInfo/item/7935b89c-36fa-11f1-a293-00155d82e908")</f>
        <v>https://redcat-toys.ru/api/getInfo/item/7935b89c-36fa-11f1-a293-00155d82e908</v>
      </c>
    </row>
    <row r="92" spans="2:26" ht="96.3" customHeight="1" outlineLevel="5" x14ac:dyDescent="0.2">
      <c r="B92" s="5">
        <v>63</v>
      </c>
      <c r="C92" s="6" t="s">
        <v>217</v>
      </c>
      <c r="D92" s="33" t="s">
        <v>218</v>
      </c>
      <c r="E92" s="33"/>
      <c r="F92" s="33"/>
      <c r="G92" s="33"/>
      <c r="H92" s="7" t="s">
        <v>219</v>
      </c>
      <c r="I92" s="8" t="s">
        <v>32</v>
      </c>
      <c r="J92" s="9">
        <v>6</v>
      </c>
      <c r="K92" s="9">
        <v>792</v>
      </c>
      <c r="L92" s="11"/>
      <c r="M92" s="5">
        <v>6</v>
      </c>
      <c r="N92" s="12">
        <f>117.53*(1-Q3/100)</f>
        <v>117.53</v>
      </c>
      <c r="O92" s="13"/>
      <c r="P92" s="14">
        <f t="shared" si="4"/>
        <v>0</v>
      </c>
      <c r="Q92" s="15">
        <f>0.105*O92</f>
        <v>0</v>
      </c>
      <c r="R92" s="21">
        <f>0.0011*O92</f>
        <v>0</v>
      </c>
      <c r="S92" s="17" t="s">
        <v>33</v>
      </c>
      <c r="T92" s="18" t="s">
        <v>220</v>
      </c>
      <c r="U92" s="18" t="s">
        <v>35</v>
      </c>
      <c r="V92" s="19"/>
      <c r="W92" s="6" t="str">
        <f>HYPERLINK("https://redcat-toys.ru/api/getInfo/image/7935b89c-36fa-11f1-a293-00155d82e908")</f>
        <v>https://redcat-toys.ru/api/getInfo/image/7935b89c-36fa-11f1-a293-00155d82e908</v>
      </c>
      <c r="X92" s="6" t="s">
        <v>204</v>
      </c>
      <c r="Y92" s="6" t="s">
        <v>37</v>
      </c>
      <c r="Z92" s="6" t="str">
        <f>HYPERLINK("https://redcat-toys.ru/api/getInfo/item/7935b89c-36fa-11f1-a293-00155d82e908")</f>
        <v>https://redcat-toys.ru/api/getInfo/item/7935b89c-36fa-11f1-a293-00155d82e908</v>
      </c>
    </row>
    <row r="93" spans="2:26" ht="96.3" customHeight="1" outlineLevel="5" x14ac:dyDescent="0.2">
      <c r="B93" s="5">
        <v>64</v>
      </c>
      <c r="C93" s="6" t="s">
        <v>221</v>
      </c>
      <c r="D93" s="33" t="s">
        <v>222</v>
      </c>
      <c r="E93" s="33"/>
      <c r="F93" s="33"/>
      <c r="G93" s="33"/>
      <c r="H93" s="7" t="s">
        <v>223</v>
      </c>
      <c r="I93" s="8" t="s">
        <v>32</v>
      </c>
      <c r="J93" s="9">
        <v>6</v>
      </c>
      <c r="K93" s="10">
        <v>2037</v>
      </c>
      <c r="L93" s="11"/>
      <c r="M93" s="5">
        <v>6</v>
      </c>
      <c r="N93" s="12">
        <f>117.53*(1-Q3/100)</f>
        <v>117.53</v>
      </c>
      <c r="O93" s="13"/>
      <c r="P93" s="14">
        <f t="shared" si="4"/>
        <v>0</v>
      </c>
      <c r="Q93" s="15">
        <f>0.116*O93</f>
        <v>0</v>
      </c>
      <c r="R93" s="16">
        <f>0.00111*O93</f>
        <v>0</v>
      </c>
      <c r="S93" s="17" t="s">
        <v>33</v>
      </c>
      <c r="T93" s="18" t="s">
        <v>224</v>
      </c>
      <c r="U93" s="18" t="s">
        <v>35</v>
      </c>
      <c r="V93" s="19"/>
      <c r="W93" s="6" t="str">
        <f>HYPERLINK("https://redcat-toys.ru/api/getInfo/image/c7a0ac05-3c94-11f1-a294-00155d82e908")</f>
        <v>https://redcat-toys.ru/api/getInfo/image/c7a0ac05-3c94-11f1-a294-00155d82e908</v>
      </c>
      <c r="X93" s="6" t="s">
        <v>204</v>
      </c>
      <c r="Y93" s="6" t="s">
        <v>37</v>
      </c>
      <c r="Z93" s="6" t="str">
        <f>HYPERLINK("https://redcat-toys.ru/api/getInfo/item/c7a0ac05-3c94-11f1-a294-00155d82e908")</f>
        <v>https://redcat-toys.ru/api/getInfo/item/c7a0ac05-3c94-11f1-a294-00155d82e908</v>
      </c>
    </row>
    <row r="94" spans="2:26" ht="96.3" customHeight="1" outlineLevel="5" x14ac:dyDescent="0.2">
      <c r="B94" s="5">
        <v>65</v>
      </c>
      <c r="C94" s="6" t="s">
        <v>221</v>
      </c>
      <c r="D94" s="33" t="s">
        <v>222</v>
      </c>
      <c r="E94" s="33"/>
      <c r="F94" s="33"/>
      <c r="G94" s="33"/>
      <c r="H94" s="7" t="s">
        <v>223</v>
      </c>
      <c r="I94" s="8" t="s">
        <v>32</v>
      </c>
      <c r="J94" s="9">
        <v>24</v>
      </c>
      <c r="K94" s="10">
        <v>2037</v>
      </c>
      <c r="L94" s="11"/>
      <c r="M94" s="5">
        <v>6</v>
      </c>
      <c r="N94" s="12">
        <f>117.53*(1-Q3/100)</f>
        <v>117.53</v>
      </c>
      <c r="O94" s="13"/>
      <c r="P94" s="14">
        <f t="shared" si="4"/>
        <v>0</v>
      </c>
      <c r="Q94" s="15">
        <f>0.116*O94</f>
        <v>0</v>
      </c>
      <c r="R94" s="16">
        <f>0.00111*O94</f>
        <v>0</v>
      </c>
      <c r="S94" s="17" t="s">
        <v>33</v>
      </c>
      <c r="T94" s="18" t="s">
        <v>224</v>
      </c>
      <c r="U94" s="18" t="s">
        <v>35</v>
      </c>
      <c r="V94" s="19"/>
      <c r="W94" s="6" t="str">
        <f>HYPERLINK("https://redcat-toys.ru/api/getInfo/image/c7a0ac05-3c94-11f1-a294-00155d82e908")</f>
        <v>https://redcat-toys.ru/api/getInfo/image/c7a0ac05-3c94-11f1-a294-00155d82e908</v>
      </c>
      <c r="X94" s="6" t="s">
        <v>204</v>
      </c>
      <c r="Y94" s="6" t="s">
        <v>37</v>
      </c>
      <c r="Z94" s="6" t="str">
        <f>HYPERLINK("https://redcat-toys.ru/api/getInfo/item/c7a0ac05-3c94-11f1-a294-00155d82e908")</f>
        <v>https://redcat-toys.ru/api/getInfo/item/c7a0ac05-3c94-11f1-a294-00155d82e908</v>
      </c>
    </row>
    <row r="95" spans="2:26" ht="96.3" customHeight="1" outlineLevel="5" x14ac:dyDescent="0.2">
      <c r="B95" s="5">
        <v>66</v>
      </c>
      <c r="C95" s="6" t="s">
        <v>225</v>
      </c>
      <c r="D95" s="33" t="s">
        <v>226</v>
      </c>
      <c r="E95" s="33"/>
      <c r="F95" s="33"/>
      <c r="G95" s="33"/>
      <c r="H95" s="7" t="s">
        <v>227</v>
      </c>
      <c r="I95" s="8" t="s">
        <v>32</v>
      </c>
      <c r="J95" s="9">
        <v>24</v>
      </c>
      <c r="K95" s="9">
        <v>5</v>
      </c>
      <c r="L95" s="11"/>
      <c r="M95" s="5">
        <v>5</v>
      </c>
      <c r="N95" s="12">
        <f>117.53*(1-Q3/100)</f>
        <v>117.53</v>
      </c>
      <c r="O95" s="13"/>
      <c r="P95" s="14">
        <f t="shared" si="4"/>
        <v>0</v>
      </c>
      <c r="Q95" s="15">
        <f>0.118*O95</f>
        <v>0</v>
      </c>
      <c r="R95" s="16">
        <f>0.00111*O95</f>
        <v>0</v>
      </c>
      <c r="S95" s="17" t="s">
        <v>33</v>
      </c>
      <c r="T95" s="18" t="s">
        <v>228</v>
      </c>
      <c r="U95" s="18" t="s">
        <v>35</v>
      </c>
      <c r="V95" s="19"/>
      <c r="W95" s="6" t="str">
        <f>HYPERLINK("https://redcat-toys.ru/api/getInfo/image/df6d5179-3c94-11f1-a294-00155d82e908")</f>
        <v>https://redcat-toys.ru/api/getInfo/image/df6d5179-3c94-11f1-a294-00155d82e908</v>
      </c>
      <c r="X95" s="6" t="s">
        <v>204</v>
      </c>
      <c r="Y95" s="6" t="s">
        <v>37</v>
      </c>
      <c r="Z95" s="6" t="str">
        <f>HYPERLINK("https://redcat-toys.ru/api/getInfo/item/df6d5179-3c94-11f1-a294-00155d82e908")</f>
        <v>https://redcat-toys.ru/api/getInfo/item/df6d5179-3c94-11f1-a294-00155d82e908</v>
      </c>
    </row>
    <row r="96" spans="2:26" ht="96.3" customHeight="1" outlineLevel="5" x14ac:dyDescent="0.2">
      <c r="B96" s="5">
        <v>67</v>
      </c>
      <c r="C96" s="6" t="s">
        <v>225</v>
      </c>
      <c r="D96" s="33" t="s">
        <v>226</v>
      </c>
      <c r="E96" s="33"/>
      <c r="F96" s="33"/>
      <c r="G96" s="33"/>
      <c r="H96" s="7" t="s">
        <v>227</v>
      </c>
      <c r="I96" s="8" t="s">
        <v>32</v>
      </c>
      <c r="J96" s="9">
        <v>6</v>
      </c>
      <c r="K96" s="9">
        <v>5</v>
      </c>
      <c r="L96" s="11"/>
      <c r="M96" s="5">
        <v>5</v>
      </c>
      <c r="N96" s="12">
        <f>117.53*(1-Q3/100)</f>
        <v>117.53</v>
      </c>
      <c r="O96" s="13"/>
      <c r="P96" s="14">
        <f t="shared" si="4"/>
        <v>0</v>
      </c>
      <c r="Q96" s="15">
        <f>0.118*O96</f>
        <v>0</v>
      </c>
      <c r="R96" s="16">
        <f>0.00111*O96</f>
        <v>0</v>
      </c>
      <c r="S96" s="17" t="s">
        <v>33</v>
      </c>
      <c r="T96" s="18" t="s">
        <v>228</v>
      </c>
      <c r="U96" s="18" t="s">
        <v>35</v>
      </c>
      <c r="V96" s="19"/>
      <c r="W96" s="6" t="str">
        <f>HYPERLINK("https://redcat-toys.ru/api/getInfo/image/df6d5179-3c94-11f1-a294-00155d82e908")</f>
        <v>https://redcat-toys.ru/api/getInfo/image/df6d5179-3c94-11f1-a294-00155d82e908</v>
      </c>
      <c r="X96" s="6" t="s">
        <v>204</v>
      </c>
      <c r="Y96" s="6" t="s">
        <v>37</v>
      </c>
      <c r="Z96" s="6" t="str">
        <f>HYPERLINK("https://redcat-toys.ru/api/getInfo/item/df6d5179-3c94-11f1-a294-00155d82e908")</f>
        <v>https://redcat-toys.ru/api/getInfo/item/df6d5179-3c94-11f1-a294-00155d82e908</v>
      </c>
    </row>
    <row r="97" spans="2:26" ht="96.3" customHeight="1" outlineLevel="5" x14ac:dyDescent="0.2">
      <c r="B97" s="5">
        <v>68</v>
      </c>
      <c r="C97" s="6" t="s">
        <v>229</v>
      </c>
      <c r="D97" s="33" t="s">
        <v>230</v>
      </c>
      <c r="E97" s="33"/>
      <c r="F97" s="33"/>
      <c r="G97" s="33"/>
      <c r="H97" s="7" t="s">
        <v>231</v>
      </c>
      <c r="I97" s="8" t="s">
        <v>32</v>
      </c>
      <c r="J97" s="9">
        <v>24</v>
      </c>
      <c r="K97" s="10">
        <v>1204</v>
      </c>
      <c r="L97" s="11"/>
      <c r="M97" s="5">
        <v>6</v>
      </c>
      <c r="N97" s="12">
        <f>117.53*(1-Q3/100)</f>
        <v>117.53</v>
      </c>
      <c r="O97" s="13"/>
      <c r="P97" s="14">
        <f t="shared" si="4"/>
        <v>0</v>
      </c>
      <c r="Q97" s="15">
        <f>0.118*O97</f>
        <v>0</v>
      </c>
      <c r="R97" s="16">
        <f>0.00107*O97</f>
        <v>0</v>
      </c>
      <c r="S97" s="17" t="s">
        <v>33</v>
      </c>
      <c r="T97" s="18" t="s">
        <v>232</v>
      </c>
      <c r="U97" s="18" t="s">
        <v>35</v>
      </c>
      <c r="V97" s="19"/>
      <c r="W97" s="6" t="str">
        <f>HYPERLINK("https://redcat-toys.ru/api/getInfo/image/25fb2950-36fa-11f1-a293-00155d82e908")</f>
        <v>https://redcat-toys.ru/api/getInfo/image/25fb2950-36fa-11f1-a293-00155d82e908</v>
      </c>
      <c r="X97" s="6" t="s">
        <v>204</v>
      </c>
      <c r="Y97" s="6" t="s">
        <v>37</v>
      </c>
      <c r="Z97" s="6" t="str">
        <f>HYPERLINK("https://redcat-toys.ru/api/getInfo/item/25fb2950-36fa-11f1-a293-00155d82e908")</f>
        <v>https://redcat-toys.ru/api/getInfo/item/25fb2950-36fa-11f1-a293-00155d82e908</v>
      </c>
    </row>
    <row r="98" spans="2:26" ht="96.3" customHeight="1" outlineLevel="5" x14ac:dyDescent="0.2">
      <c r="B98" s="5">
        <v>69</v>
      </c>
      <c r="C98" s="6" t="s">
        <v>229</v>
      </c>
      <c r="D98" s="33" t="s">
        <v>230</v>
      </c>
      <c r="E98" s="33"/>
      <c r="F98" s="33"/>
      <c r="G98" s="33"/>
      <c r="H98" s="7" t="s">
        <v>231</v>
      </c>
      <c r="I98" s="8" t="s">
        <v>32</v>
      </c>
      <c r="J98" s="9">
        <v>6</v>
      </c>
      <c r="K98" s="10">
        <v>1204</v>
      </c>
      <c r="L98" s="11"/>
      <c r="M98" s="5">
        <v>6</v>
      </c>
      <c r="N98" s="12">
        <f>117.53*(1-Q3/100)</f>
        <v>117.53</v>
      </c>
      <c r="O98" s="13"/>
      <c r="P98" s="14">
        <f t="shared" si="4"/>
        <v>0</v>
      </c>
      <c r="Q98" s="15">
        <f>0.118*O98</f>
        <v>0</v>
      </c>
      <c r="R98" s="16">
        <f>0.00107*O98</f>
        <v>0</v>
      </c>
      <c r="S98" s="17" t="s">
        <v>33</v>
      </c>
      <c r="T98" s="18" t="s">
        <v>232</v>
      </c>
      <c r="U98" s="18" t="s">
        <v>35</v>
      </c>
      <c r="V98" s="19"/>
      <c r="W98" s="6" t="str">
        <f>HYPERLINK("https://redcat-toys.ru/api/getInfo/image/25fb2950-36fa-11f1-a293-00155d82e908")</f>
        <v>https://redcat-toys.ru/api/getInfo/image/25fb2950-36fa-11f1-a293-00155d82e908</v>
      </c>
      <c r="X98" s="6" t="s">
        <v>204</v>
      </c>
      <c r="Y98" s="6" t="s">
        <v>37</v>
      </c>
      <c r="Z98" s="6" t="str">
        <f>HYPERLINK("https://redcat-toys.ru/api/getInfo/item/25fb2950-36fa-11f1-a293-00155d82e908")</f>
        <v>https://redcat-toys.ru/api/getInfo/item/25fb2950-36fa-11f1-a293-00155d82e908</v>
      </c>
    </row>
    <row r="99" spans="2:26" ht="96.3" customHeight="1" outlineLevel="5" x14ac:dyDescent="0.2">
      <c r="B99" s="5">
        <v>70</v>
      </c>
      <c r="C99" s="6" t="s">
        <v>233</v>
      </c>
      <c r="D99" s="33" t="s">
        <v>234</v>
      </c>
      <c r="E99" s="33"/>
      <c r="F99" s="33"/>
      <c r="G99" s="33"/>
      <c r="H99" s="7" t="s">
        <v>235</v>
      </c>
      <c r="I99" s="8" t="s">
        <v>32</v>
      </c>
      <c r="J99" s="9">
        <v>24</v>
      </c>
      <c r="K99" s="10">
        <v>1025</v>
      </c>
      <c r="L99" s="11"/>
      <c r="M99" s="5">
        <v>6</v>
      </c>
      <c r="N99" s="12">
        <f>117.53*(1-Q3/100)</f>
        <v>117.53</v>
      </c>
      <c r="O99" s="13"/>
      <c r="P99" s="14">
        <f t="shared" si="4"/>
        <v>0</v>
      </c>
      <c r="Q99" s="15">
        <f>0.115*O99</f>
        <v>0</v>
      </c>
      <c r="R99" s="16">
        <f>0.00098*O99</f>
        <v>0</v>
      </c>
      <c r="S99" s="17" t="s">
        <v>33</v>
      </c>
      <c r="T99" s="18" t="s">
        <v>236</v>
      </c>
      <c r="U99" s="18" t="s">
        <v>35</v>
      </c>
      <c r="V99" s="19"/>
      <c r="W99" s="6" t="str">
        <f>HYPERLINK("https://redcat-toys.ru/api/getInfo/image/5cfd579d-13bf-11f1-a28f-00155d82e908")</f>
        <v>https://redcat-toys.ru/api/getInfo/image/5cfd579d-13bf-11f1-a28f-00155d82e908</v>
      </c>
      <c r="X99" s="6" t="s">
        <v>204</v>
      </c>
      <c r="Y99" s="6" t="s">
        <v>37</v>
      </c>
      <c r="Z99" s="6" t="str">
        <f>HYPERLINK("https://redcat-toys.ru/api/getInfo/item/5cfd579d-13bf-11f1-a28f-00155d82e908")</f>
        <v>https://redcat-toys.ru/api/getInfo/item/5cfd579d-13bf-11f1-a28f-00155d82e908</v>
      </c>
    </row>
    <row r="100" spans="2:26" ht="96.3" customHeight="1" outlineLevel="5" x14ac:dyDescent="0.2">
      <c r="B100" s="5">
        <v>71</v>
      </c>
      <c r="C100" s="6" t="s">
        <v>233</v>
      </c>
      <c r="D100" s="33" t="s">
        <v>234</v>
      </c>
      <c r="E100" s="33"/>
      <c r="F100" s="33"/>
      <c r="G100" s="33"/>
      <c r="H100" s="7" t="s">
        <v>235</v>
      </c>
      <c r="I100" s="8" t="s">
        <v>32</v>
      </c>
      <c r="J100" s="9">
        <v>6</v>
      </c>
      <c r="K100" s="10">
        <v>1025</v>
      </c>
      <c r="L100" s="11"/>
      <c r="M100" s="5">
        <v>6</v>
      </c>
      <c r="N100" s="12">
        <f>117.53*(1-Q3/100)</f>
        <v>117.53</v>
      </c>
      <c r="O100" s="13"/>
      <c r="P100" s="14">
        <f t="shared" si="4"/>
        <v>0</v>
      </c>
      <c r="Q100" s="15">
        <f>0.115*O100</f>
        <v>0</v>
      </c>
      <c r="R100" s="16">
        <f>0.00098*O100</f>
        <v>0</v>
      </c>
      <c r="S100" s="17" t="s">
        <v>33</v>
      </c>
      <c r="T100" s="18" t="s">
        <v>236</v>
      </c>
      <c r="U100" s="18" t="s">
        <v>35</v>
      </c>
      <c r="V100" s="19"/>
      <c r="W100" s="6" t="str">
        <f>HYPERLINK("https://redcat-toys.ru/api/getInfo/image/5cfd579d-13bf-11f1-a28f-00155d82e908")</f>
        <v>https://redcat-toys.ru/api/getInfo/image/5cfd579d-13bf-11f1-a28f-00155d82e908</v>
      </c>
      <c r="X100" s="6" t="s">
        <v>204</v>
      </c>
      <c r="Y100" s="6" t="s">
        <v>37</v>
      </c>
      <c r="Z100" s="6" t="str">
        <f>HYPERLINK("https://redcat-toys.ru/api/getInfo/item/5cfd579d-13bf-11f1-a28f-00155d82e908")</f>
        <v>https://redcat-toys.ru/api/getInfo/item/5cfd579d-13bf-11f1-a28f-00155d82e908</v>
      </c>
    </row>
    <row r="101" spans="2:26" ht="12" customHeight="1" outlineLevel="4" x14ac:dyDescent="0.2">
      <c r="B101" s="35" t="s">
        <v>237</v>
      </c>
      <c r="C101" s="35"/>
      <c r="D101" s="35"/>
      <c r="E101" s="35"/>
      <c r="F101" s="35"/>
      <c r="G101" s="35"/>
    </row>
    <row r="102" spans="2:26" ht="96.3" customHeight="1" outlineLevel="5" x14ac:dyDescent="0.2">
      <c r="B102" s="5">
        <v>72</v>
      </c>
      <c r="C102" s="6" t="s">
        <v>238</v>
      </c>
      <c r="D102" s="33" t="s">
        <v>239</v>
      </c>
      <c r="E102" s="33"/>
      <c r="F102" s="33"/>
      <c r="G102" s="33"/>
      <c r="H102" s="7" t="s">
        <v>240</v>
      </c>
      <c r="I102" s="8" t="s">
        <v>32</v>
      </c>
      <c r="J102" s="9">
        <v>12</v>
      </c>
      <c r="K102" s="10">
        <v>1312</v>
      </c>
      <c r="L102" s="11"/>
      <c r="M102" s="5">
        <v>6</v>
      </c>
      <c r="N102" s="12">
        <f>136.4*(1-Q3/100)</f>
        <v>136.4</v>
      </c>
      <c r="O102" s="13"/>
      <c r="P102" s="14">
        <f t="shared" ref="P102:P115" si="6">N102*O102</f>
        <v>0</v>
      </c>
      <c r="Q102" s="22">
        <f>0.21*O102</f>
        <v>0</v>
      </c>
      <c r="R102" s="16">
        <f>0.00191*O102</f>
        <v>0</v>
      </c>
      <c r="S102" s="17" t="s">
        <v>33</v>
      </c>
      <c r="T102" s="18" t="s">
        <v>241</v>
      </c>
      <c r="U102" s="18" t="s">
        <v>35</v>
      </c>
      <c r="V102" s="19"/>
      <c r="W102" s="6" t="str">
        <f>HYPERLINK("https://redcat-toys.ru/api/getInfo/image/acec45cb-13bf-11f1-a28f-00155d82e908")</f>
        <v>https://redcat-toys.ru/api/getInfo/image/acec45cb-13bf-11f1-a28f-00155d82e908</v>
      </c>
      <c r="X102" s="6" t="s">
        <v>242</v>
      </c>
      <c r="Y102" s="6" t="s">
        <v>37</v>
      </c>
      <c r="Z102" s="6" t="str">
        <f>HYPERLINK("https://redcat-toys.ru/api/getInfo/item/acec45cb-13bf-11f1-a28f-00155d82e908")</f>
        <v>https://redcat-toys.ru/api/getInfo/item/acec45cb-13bf-11f1-a28f-00155d82e908</v>
      </c>
    </row>
    <row r="103" spans="2:26" ht="96.3" customHeight="1" outlineLevel="5" x14ac:dyDescent="0.2">
      <c r="B103" s="5">
        <v>73</v>
      </c>
      <c r="C103" s="6" t="s">
        <v>238</v>
      </c>
      <c r="D103" s="33" t="s">
        <v>239</v>
      </c>
      <c r="E103" s="33"/>
      <c r="F103" s="33"/>
      <c r="G103" s="33"/>
      <c r="H103" s="7" t="s">
        <v>240</v>
      </c>
      <c r="I103" s="8" t="s">
        <v>32</v>
      </c>
      <c r="J103" s="9">
        <v>6</v>
      </c>
      <c r="K103" s="10">
        <v>1312</v>
      </c>
      <c r="L103" s="11"/>
      <c r="M103" s="5">
        <v>6</v>
      </c>
      <c r="N103" s="12">
        <f>136.4*(1-Q3/100)</f>
        <v>136.4</v>
      </c>
      <c r="O103" s="13"/>
      <c r="P103" s="14">
        <f t="shared" si="6"/>
        <v>0</v>
      </c>
      <c r="Q103" s="22">
        <f>0.21*O103</f>
        <v>0</v>
      </c>
      <c r="R103" s="16">
        <f>0.00191*O103</f>
        <v>0</v>
      </c>
      <c r="S103" s="17" t="s">
        <v>33</v>
      </c>
      <c r="T103" s="18" t="s">
        <v>241</v>
      </c>
      <c r="U103" s="18" t="s">
        <v>35</v>
      </c>
      <c r="V103" s="19"/>
      <c r="W103" s="6" t="str">
        <f>HYPERLINK("https://redcat-toys.ru/api/getInfo/image/acec45cb-13bf-11f1-a28f-00155d82e908")</f>
        <v>https://redcat-toys.ru/api/getInfo/image/acec45cb-13bf-11f1-a28f-00155d82e908</v>
      </c>
      <c r="X103" s="6" t="s">
        <v>242</v>
      </c>
      <c r="Y103" s="6" t="s">
        <v>37</v>
      </c>
      <c r="Z103" s="6" t="str">
        <f>HYPERLINK("https://redcat-toys.ru/api/getInfo/item/acec45cb-13bf-11f1-a28f-00155d82e908")</f>
        <v>https://redcat-toys.ru/api/getInfo/item/acec45cb-13bf-11f1-a28f-00155d82e908</v>
      </c>
    </row>
    <row r="104" spans="2:26" ht="96.3" customHeight="1" outlineLevel="5" x14ac:dyDescent="0.2">
      <c r="B104" s="5">
        <v>74</v>
      </c>
      <c r="C104" s="6" t="s">
        <v>243</v>
      </c>
      <c r="D104" s="33" t="s">
        <v>244</v>
      </c>
      <c r="E104" s="33"/>
      <c r="F104" s="33"/>
      <c r="G104" s="33"/>
      <c r="H104" s="7" t="s">
        <v>245</v>
      </c>
      <c r="I104" s="8" t="s">
        <v>32</v>
      </c>
      <c r="J104" s="9">
        <v>12</v>
      </c>
      <c r="K104" s="10">
        <v>1882</v>
      </c>
      <c r="L104" s="11"/>
      <c r="M104" s="5">
        <v>6</v>
      </c>
      <c r="N104" s="12">
        <f>136.4*(1-Q3/100)</f>
        <v>136.4</v>
      </c>
      <c r="O104" s="13"/>
      <c r="P104" s="14">
        <f t="shared" si="6"/>
        <v>0</v>
      </c>
      <c r="Q104" s="15">
        <f>0.125*O104</f>
        <v>0</v>
      </c>
      <c r="R104" s="16">
        <f>0.00197*O104</f>
        <v>0</v>
      </c>
      <c r="S104" s="17" t="s">
        <v>33</v>
      </c>
      <c r="T104" s="18" t="s">
        <v>246</v>
      </c>
      <c r="U104" s="18" t="s">
        <v>35</v>
      </c>
      <c r="V104" s="19"/>
      <c r="W104" s="6" t="str">
        <f>HYPERLINK("https://redcat-toys.ru/api/getInfo/image/cc746086-13bf-11f1-a28f-00155d82e908")</f>
        <v>https://redcat-toys.ru/api/getInfo/image/cc746086-13bf-11f1-a28f-00155d82e908</v>
      </c>
      <c r="X104" s="6" t="s">
        <v>242</v>
      </c>
      <c r="Y104" s="6" t="s">
        <v>37</v>
      </c>
      <c r="Z104" s="6" t="str">
        <f>HYPERLINK("https://redcat-toys.ru/api/getInfo/item/cc746086-13bf-11f1-a28f-00155d82e908")</f>
        <v>https://redcat-toys.ru/api/getInfo/item/cc746086-13bf-11f1-a28f-00155d82e908</v>
      </c>
    </row>
    <row r="105" spans="2:26" ht="96.3" customHeight="1" outlineLevel="5" x14ac:dyDescent="0.2">
      <c r="B105" s="5">
        <v>75</v>
      </c>
      <c r="C105" s="6" t="s">
        <v>243</v>
      </c>
      <c r="D105" s="33" t="s">
        <v>244</v>
      </c>
      <c r="E105" s="33"/>
      <c r="F105" s="33"/>
      <c r="G105" s="33"/>
      <c r="H105" s="7" t="s">
        <v>245</v>
      </c>
      <c r="I105" s="8" t="s">
        <v>32</v>
      </c>
      <c r="J105" s="9">
        <v>6</v>
      </c>
      <c r="K105" s="10">
        <v>1882</v>
      </c>
      <c r="L105" s="11"/>
      <c r="M105" s="5">
        <v>6</v>
      </c>
      <c r="N105" s="12">
        <f>136.4*(1-Q3/100)</f>
        <v>136.4</v>
      </c>
      <c r="O105" s="13"/>
      <c r="P105" s="14">
        <f t="shared" si="6"/>
        <v>0</v>
      </c>
      <c r="Q105" s="15">
        <f>0.125*O105</f>
        <v>0</v>
      </c>
      <c r="R105" s="16">
        <f>0.00197*O105</f>
        <v>0</v>
      </c>
      <c r="S105" s="17" t="s">
        <v>33</v>
      </c>
      <c r="T105" s="18" t="s">
        <v>246</v>
      </c>
      <c r="U105" s="18" t="s">
        <v>35</v>
      </c>
      <c r="V105" s="19"/>
      <c r="W105" s="6" t="str">
        <f>HYPERLINK("https://redcat-toys.ru/api/getInfo/image/cc746086-13bf-11f1-a28f-00155d82e908")</f>
        <v>https://redcat-toys.ru/api/getInfo/image/cc746086-13bf-11f1-a28f-00155d82e908</v>
      </c>
      <c r="X105" s="6" t="s">
        <v>242</v>
      </c>
      <c r="Y105" s="6" t="s">
        <v>37</v>
      </c>
      <c r="Z105" s="6" t="str">
        <f>HYPERLINK("https://redcat-toys.ru/api/getInfo/item/cc746086-13bf-11f1-a28f-00155d82e908")</f>
        <v>https://redcat-toys.ru/api/getInfo/item/cc746086-13bf-11f1-a28f-00155d82e908</v>
      </c>
    </row>
    <row r="106" spans="2:26" ht="96.3" customHeight="1" outlineLevel="5" x14ac:dyDescent="0.2">
      <c r="B106" s="5">
        <v>76</v>
      </c>
      <c r="C106" s="6" t="s">
        <v>247</v>
      </c>
      <c r="D106" s="33" t="s">
        <v>248</v>
      </c>
      <c r="E106" s="33"/>
      <c r="F106" s="33"/>
      <c r="G106" s="33"/>
      <c r="H106" s="7" t="s">
        <v>249</v>
      </c>
      <c r="I106" s="8" t="s">
        <v>32</v>
      </c>
      <c r="J106" s="9">
        <v>12</v>
      </c>
      <c r="K106" s="9">
        <v>473</v>
      </c>
      <c r="L106" s="11"/>
      <c r="M106" s="5">
        <v>6</v>
      </c>
      <c r="N106" s="12">
        <f>136.4*(1-Q3/100)</f>
        <v>136.4</v>
      </c>
      <c r="O106" s="13"/>
      <c r="P106" s="14">
        <f t="shared" si="6"/>
        <v>0</v>
      </c>
      <c r="Q106" s="15">
        <f>0.125*O106</f>
        <v>0</v>
      </c>
      <c r="R106" s="16">
        <f>0.00203*O106</f>
        <v>0</v>
      </c>
      <c r="S106" s="17" t="s">
        <v>33</v>
      </c>
      <c r="T106" s="18" t="s">
        <v>250</v>
      </c>
      <c r="U106" s="18" t="s">
        <v>35</v>
      </c>
      <c r="V106" s="19"/>
      <c r="W106" s="6" t="str">
        <f>HYPERLINK("https://redcat-toys.ru/api/getInfo/image/992a0b30-36fa-11f1-a293-00155d82e908")</f>
        <v>https://redcat-toys.ru/api/getInfo/image/992a0b30-36fa-11f1-a293-00155d82e908</v>
      </c>
      <c r="X106" s="6" t="s">
        <v>242</v>
      </c>
      <c r="Y106" s="6" t="s">
        <v>37</v>
      </c>
      <c r="Z106" s="6" t="str">
        <f>HYPERLINK("https://redcat-toys.ru/api/getInfo/item/992a0b30-36fa-11f1-a293-00155d82e908")</f>
        <v>https://redcat-toys.ru/api/getInfo/item/992a0b30-36fa-11f1-a293-00155d82e908</v>
      </c>
    </row>
    <row r="107" spans="2:26" ht="96.3" customHeight="1" outlineLevel="5" x14ac:dyDescent="0.2">
      <c r="B107" s="5">
        <v>77</v>
      </c>
      <c r="C107" s="6" t="s">
        <v>247</v>
      </c>
      <c r="D107" s="33" t="s">
        <v>248</v>
      </c>
      <c r="E107" s="33"/>
      <c r="F107" s="33"/>
      <c r="G107" s="33"/>
      <c r="H107" s="7" t="s">
        <v>249</v>
      </c>
      <c r="I107" s="8" t="s">
        <v>32</v>
      </c>
      <c r="J107" s="9">
        <v>6</v>
      </c>
      <c r="K107" s="9">
        <v>473</v>
      </c>
      <c r="L107" s="11"/>
      <c r="M107" s="5">
        <v>6</v>
      </c>
      <c r="N107" s="12">
        <f>136.4*(1-Q3/100)</f>
        <v>136.4</v>
      </c>
      <c r="O107" s="13"/>
      <c r="P107" s="14">
        <f t="shared" si="6"/>
        <v>0</v>
      </c>
      <c r="Q107" s="15">
        <f>0.125*O107</f>
        <v>0</v>
      </c>
      <c r="R107" s="16">
        <f>0.00203*O107</f>
        <v>0</v>
      </c>
      <c r="S107" s="17" t="s">
        <v>33</v>
      </c>
      <c r="T107" s="18" t="s">
        <v>250</v>
      </c>
      <c r="U107" s="18" t="s">
        <v>35</v>
      </c>
      <c r="V107" s="19"/>
      <c r="W107" s="6" t="str">
        <f>HYPERLINK("https://redcat-toys.ru/api/getInfo/image/992a0b30-36fa-11f1-a293-00155d82e908")</f>
        <v>https://redcat-toys.ru/api/getInfo/image/992a0b30-36fa-11f1-a293-00155d82e908</v>
      </c>
      <c r="X107" s="6" t="s">
        <v>242</v>
      </c>
      <c r="Y107" s="6" t="s">
        <v>37</v>
      </c>
      <c r="Z107" s="6" t="str">
        <f>HYPERLINK("https://redcat-toys.ru/api/getInfo/item/992a0b30-36fa-11f1-a293-00155d82e908")</f>
        <v>https://redcat-toys.ru/api/getInfo/item/992a0b30-36fa-11f1-a293-00155d82e908</v>
      </c>
    </row>
    <row r="108" spans="2:26" ht="96.3" customHeight="1" outlineLevel="5" x14ac:dyDescent="0.2">
      <c r="B108" s="5">
        <v>78</v>
      </c>
      <c r="C108" s="6" t="s">
        <v>251</v>
      </c>
      <c r="D108" s="33" t="s">
        <v>252</v>
      </c>
      <c r="E108" s="33"/>
      <c r="F108" s="33"/>
      <c r="G108" s="33"/>
      <c r="H108" s="7" t="s">
        <v>253</v>
      </c>
      <c r="I108" s="8" t="s">
        <v>32</v>
      </c>
      <c r="J108" s="9">
        <v>12</v>
      </c>
      <c r="K108" s="10">
        <v>2196</v>
      </c>
      <c r="L108" s="11"/>
      <c r="M108" s="5">
        <v>6</v>
      </c>
      <c r="N108" s="12">
        <f>136.4*(1-Q3/100)</f>
        <v>136.4</v>
      </c>
      <c r="O108" s="13"/>
      <c r="P108" s="14">
        <f t="shared" si="6"/>
        <v>0</v>
      </c>
      <c r="Q108" s="15">
        <f>0.124*O108</f>
        <v>0</v>
      </c>
      <c r="R108" s="21">
        <f>0.0021*O108</f>
        <v>0</v>
      </c>
      <c r="S108" s="17" t="s">
        <v>33</v>
      </c>
      <c r="T108" s="18" t="s">
        <v>254</v>
      </c>
      <c r="U108" s="18" t="s">
        <v>35</v>
      </c>
      <c r="V108" s="19"/>
      <c r="W108" s="6" t="str">
        <f>HYPERLINK("https://redcat-toys.ru/api/getInfo/image/bd8a413c-36fa-11f1-a293-00155d82e908")</f>
        <v>https://redcat-toys.ru/api/getInfo/image/bd8a413c-36fa-11f1-a293-00155d82e908</v>
      </c>
      <c r="X108" s="6" t="s">
        <v>242</v>
      </c>
      <c r="Y108" s="6" t="s">
        <v>37</v>
      </c>
      <c r="Z108" s="6" t="str">
        <f>HYPERLINK("https://redcat-toys.ru/api/getInfo/item/bd8a413c-36fa-11f1-a293-00155d82e908")</f>
        <v>https://redcat-toys.ru/api/getInfo/item/bd8a413c-36fa-11f1-a293-00155d82e908</v>
      </c>
    </row>
    <row r="109" spans="2:26" ht="96.3" customHeight="1" outlineLevel="5" x14ac:dyDescent="0.2">
      <c r="B109" s="5">
        <v>79</v>
      </c>
      <c r="C109" s="6" t="s">
        <v>251</v>
      </c>
      <c r="D109" s="33" t="s">
        <v>252</v>
      </c>
      <c r="E109" s="33"/>
      <c r="F109" s="33"/>
      <c r="G109" s="33"/>
      <c r="H109" s="7" t="s">
        <v>253</v>
      </c>
      <c r="I109" s="8" t="s">
        <v>32</v>
      </c>
      <c r="J109" s="9">
        <v>6</v>
      </c>
      <c r="K109" s="10">
        <v>2196</v>
      </c>
      <c r="L109" s="11"/>
      <c r="M109" s="5">
        <v>6</v>
      </c>
      <c r="N109" s="12">
        <f>136.4*(1-Q3/100)</f>
        <v>136.4</v>
      </c>
      <c r="O109" s="13"/>
      <c r="P109" s="14">
        <f t="shared" si="6"/>
        <v>0</v>
      </c>
      <c r="Q109" s="15">
        <f>0.124*O109</f>
        <v>0</v>
      </c>
      <c r="R109" s="21">
        <f>0.0021*O109</f>
        <v>0</v>
      </c>
      <c r="S109" s="17" t="s">
        <v>33</v>
      </c>
      <c r="T109" s="18" t="s">
        <v>254</v>
      </c>
      <c r="U109" s="18" t="s">
        <v>35</v>
      </c>
      <c r="V109" s="19"/>
      <c r="W109" s="6" t="str">
        <f>HYPERLINK("https://redcat-toys.ru/api/getInfo/image/bd8a413c-36fa-11f1-a293-00155d82e908")</f>
        <v>https://redcat-toys.ru/api/getInfo/image/bd8a413c-36fa-11f1-a293-00155d82e908</v>
      </c>
      <c r="X109" s="6" t="s">
        <v>242</v>
      </c>
      <c r="Y109" s="6" t="s">
        <v>37</v>
      </c>
      <c r="Z109" s="6" t="str">
        <f>HYPERLINK("https://redcat-toys.ru/api/getInfo/item/bd8a413c-36fa-11f1-a293-00155d82e908")</f>
        <v>https://redcat-toys.ru/api/getInfo/item/bd8a413c-36fa-11f1-a293-00155d82e908</v>
      </c>
    </row>
    <row r="110" spans="2:26" ht="96.3" customHeight="1" outlineLevel="5" x14ac:dyDescent="0.2">
      <c r="B110" s="5">
        <v>80</v>
      </c>
      <c r="C110" s="6" t="s">
        <v>255</v>
      </c>
      <c r="D110" s="33" t="s">
        <v>256</v>
      </c>
      <c r="E110" s="33"/>
      <c r="F110" s="33"/>
      <c r="G110" s="33"/>
      <c r="H110" s="7" t="s">
        <v>257</v>
      </c>
      <c r="I110" s="8" t="s">
        <v>32</v>
      </c>
      <c r="J110" s="9">
        <v>12</v>
      </c>
      <c r="K110" s="10">
        <v>2568</v>
      </c>
      <c r="L110" s="11"/>
      <c r="M110" s="5">
        <v>6</v>
      </c>
      <c r="N110" s="12">
        <f>136.4*(1-Q3/100)</f>
        <v>136.4</v>
      </c>
      <c r="O110" s="13"/>
      <c r="P110" s="14">
        <f t="shared" si="6"/>
        <v>0</v>
      </c>
      <c r="Q110" s="15">
        <f>0.126*O110</f>
        <v>0</v>
      </c>
      <c r="R110" s="16">
        <f>0.00284*O110</f>
        <v>0</v>
      </c>
      <c r="S110" s="17" t="s">
        <v>33</v>
      </c>
      <c r="T110" s="18" t="s">
        <v>258</v>
      </c>
      <c r="U110" s="18" t="s">
        <v>35</v>
      </c>
      <c r="V110" s="19"/>
      <c r="W110" s="6" t="str">
        <f>HYPERLINK("https://redcat-toys.ru/api/getInfo/image/d09a6249-36fa-11f1-a293-00155d82e908")</f>
        <v>https://redcat-toys.ru/api/getInfo/image/d09a6249-36fa-11f1-a293-00155d82e908</v>
      </c>
      <c r="X110" s="6" t="s">
        <v>242</v>
      </c>
      <c r="Y110" s="6" t="s">
        <v>37</v>
      </c>
      <c r="Z110" s="6" t="str">
        <f>HYPERLINK("https://redcat-toys.ru/api/getInfo/item/d09a6249-36fa-11f1-a293-00155d82e908")</f>
        <v>https://redcat-toys.ru/api/getInfo/item/d09a6249-36fa-11f1-a293-00155d82e908</v>
      </c>
    </row>
    <row r="111" spans="2:26" ht="96.3" customHeight="1" outlineLevel="5" x14ac:dyDescent="0.2">
      <c r="B111" s="5">
        <v>81</v>
      </c>
      <c r="C111" s="6" t="s">
        <v>255</v>
      </c>
      <c r="D111" s="33" t="s">
        <v>256</v>
      </c>
      <c r="E111" s="33"/>
      <c r="F111" s="33"/>
      <c r="G111" s="33"/>
      <c r="H111" s="7" t="s">
        <v>257</v>
      </c>
      <c r="I111" s="8" t="s">
        <v>32</v>
      </c>
      <c r="J111" s="9">
        <v>6</v>
      </c>
      <c r="K111" s="10">
        <v>2568</v>
      </c>
      <c r="L111" s="11"/>
      <c r="M111" s="5">
        <v>6</v>
      </c>
      <c r="N111" s="12">
        <f>136.4*(1-Q3/100)</f>
        <v>136.4</v>
      </c>
      <c r="O111" s="13"/>
      <c r="P111" s="14">
        <f t="shared" si="6"/>
        <v>0</v>
      </c>
      <c r="Q111" s="15">
        <f>0.126*O111</f>
        <v>0</v>
      </c>
      <c r="R111" s="16">
        <f>0.00284*O111</f>
        <v>0</v>
      </c>
      <c r="S111" s="17" t="s">
        <v>33</v>
      </c>
      <c r="T111" s="18" t="s">
        <v>258</v>
      </c>
      <c r="U111" s="18" t="s">
        <v>35</v>
      </c>
      <c r="V111" s="19"/>
      <c r="W111" s="6" t="str">
        <f>HYPERLINK("https://redcat-toys.ru/api/getInfo/image/d09a6249-36fa-11f1-a293-00155d82e908")</f>
        <v>https://redcat-toys.ru/api/getInfo/image/d09a6249-36fa-11f1-a293-00155d82e908</v>
      </c>
      <c r="X111" s="6" t="s">
        <v>242</v>
      </c>
      <c r="Y111" s="6" t="s">
        <v>37</v>
      </c>
      <c r="Z111" s="6" t="str">
        <f>HYPERLINK("https://redcat-toys.ru/api/getInfo/item/d09a6249-36fa-11f1-a293-00155d82e908")</f>
        <v>https://redcat-toys.ru/api/getInfo/item/d09a6249-36fa-11f1-a293-00155d82e908</v>
      </c>
    </row>
    <row r="112" spans="2:26" ht="96.3" customHeight="1" outlineLevel="5" x14ac:dyDescent="0.2">
      <c r="B112" s="5">
        <v>82</v>
      </c>
      <c r="C112" s="6" t="s">
        <v>259</v>
      </c>
      <c r="D112" s="33" t="s">
        <v>260</v>
      </c>
      <c r="E112" s="33"/>
      <c r="F112" s="33"/>
      <c r="G112" s="33"/>
      <c r="H112" s="7" t="s">
        <v>261</v>
      </c>
      <c r="I112" s="8" t="s">
        <v>32</v>
      </c>
      <c r="J112" s="9">
        <v>12</v>
      </c>
      <c r="K112" s="10">
        <v>2675</v>
      </c>
      <c r="L112" s="11"/>
      <c r="M112" s="5">
        <v>6</v>
      </c>
      <c r="N112" s="12">
        <f>136.4*(1-Q3/100)</f>
        <v>136.4</v>
      </c>
      <c r="O112" s="13"/>
      <c r="P112" s="14">
        <f t="shared" si="6"/>
        <v>0</v>
      </c>
      <c r="Q112" s="15">
        <f>0.124*O112</f>
        <v>0</v>
      </c>
      <c r="R112" s="16">
        <f>0.00206*O112</f>
        <v>0</v>
      </c>
      <c r="S112" s="17" t="s">
        <v>33</v>
      </c>
      <c r="T112" s="18" t="s">
        <v>262</v>
      </c>
      <c r="U112" s="18" t="s">
        <v>35</v>
      </c>
      <c r="V112" s="19"/>
      <c r="W112" s="6" t="str">
        <f>HYPERLINK("https://redcat-toys.ru/api/getInfo/image/e887570c-36fa-11f1-a293-00155d82e908")</f>
        <v>https://redcat-toys.ru/api/getInfo/image/e887570c-36fa-11f1-a293-00155d82e908</v>
      </c>
      <c r="X112" s="6" t="s">
        <v>242</v>
      </c>
      <c r="Y112" s="6" t="s">
        <v>37</v>
      </c>
      <c r="Z112" s="6" t="str">
        <f>HYPERLINK("https://redcat-toys.ru/api/getInfo/item/e887570c-36fa-11f1-a293-00155d82e908")</f>
        <v>https://redcat-toys.ru/api/getInfo/item/e887570c-36fa-11f1-a293-00155d82e908</v>
      </c>
    </row>
    <row r="113" spans="2:26" ht="96.3" customHeight="1" outlineLevel="5" x14ac:dyDescent="0.2">
      <c r="B113" s="5">
        <v>83</v>
      </c>
      <c r="C113" s="6" t="s">
        <v>259</v>
      </c>
      <c r="D113" s="33" t="s">
        <v>260</v>
      </c>
      <c r="E113" s="33"/>
      <c r="F113" s="33"/>
      <c r="G113" s="33"/>
      <c r="H113" s="7" t="s">
        <v>261</v>
      </c>
      <c r="I113" s="8" t="s">
        <v>32</v>
      </c>
      <c r="J113" s="9">
        <v>6</v>
      </c>
      <c r="K113" s="10">
        <v>2675</v>
      </c>
      <c r="L113" s="11"/>
      <c r="M113" s="5">
        <v>6</v>
      </c>
      <c r="N113" s="12">
        <f>136.4*(1-Q3/100)</f>
        <v>136.4</v>
      </c>
      <c r="O113" s="13"/>
      <c r="P113" s="14">
        <f t="shared" si="6"/>
        <v>0</v>
      </c>
      <c r="Q113" s="15">
        <f>0.124*O113</f>
        <v>0</v>
      </c>
      <c r="R113" s="16">
        <f>0.00206*O113</f>
        <v>0</v>
      </c>
      <c r="S113" s="17" t="s">
        <v>33</v>
      </c>
      <c r="T113" s="18" t="s">
        <v>262</v>
      </c>
      <c r="U113" s="18" t="s">
        <v>35</v>
      </c>
      <c r="V113" s="19"/>
      <c r="W113" s="6" t="str">
        <f>HYPERLINK("https://redcat-toys.ru/api/getInfo/image/e887570c-36fa-11f1-a293-00155d82e908")</f>
        <v>https://redcat-toys.ru/api/getInfo/image/e887570c-36fa-11f1-a293-00155d82e908</v>
      </c>
      <c r="X113" s="6" t="s">
        <v>242</v>
      </c>
      <c r="Y113" s="6" t="s">
        <v>37</v>
      </c>
      <c r="Z113" s="6" t="str">
        <f>HYPERLINK("https://redcat-toys.ru/api/getInfo/item/e887570c-36fa-11f1-a293-00155d82e908")</f>
        <v>https://redcat-toys.ru/api/getInfo/item/e887570c-36fa-11f1-a293-00155d82e908</v>
      </c>
    </row>
    <row r="114" spans="2:26" ht="96.3" customHeight="1" outlineLevel="5" x14ac:dyDescent="0.2">
      <c r="B114" s="5">
        <v>84</v>
      </c>
      <c r="C114" s="6" t="s">
        <v>263</v>
      </c>
      <c r="D114" s="33" t="s">
        <v>264</v>
      </c>
      <c r="E114" s="33"/>
      <c r="F114" s="33"/>
      <c r="G114" s="33"/>
      <c r="H114" s="7" t="s">
        <v>265</v>
      </c>
      <c r="I114" s="8" t="s">
        <v>32</v>
      </c>
      <c r="J114" s="9">
        <v>12</v>
      </c>
      <c r="K114" s="10">
        <v>2603</v>
      </c>
      <c r="L114" s="11"/>
      <c r="M114" s="5">
        <v>6</v>
      </c>
      <c r="N114" s="12">
        <f>136.4*(1-Q3/100)</f>
        <v>136.4</v>
      </c>
      <c r="O114" s="13"/>
      <c r="P114" s="14">
        <f t="shared" si="6"/>
        <v>0</v>
      </c>
      <c r="Q114" s="15">
        <f>0.124*O114</f>
        <v>0</v>
      </c>
      <c r="R114" s="15">
        <f>0.002*O114</f>
        <v>0</v>
      </c>
      <c r="S114" s="17" t="s">
        <v>33</v>
      </c>
      <c r="T114" s="18" t="s">
        <v>266</v>
      </c>
      <c r="U114" s="18" t="s">
        <v>35</v>
      </c>
      <c r="V114" s="19"/>
      <c r="W114" s="6" t="str">
        <f>HYPERLINK("https://redcat-toys.ru/api/getInfo/image/f9ce4f14-36fa-11f1-a293-00155d82e908")</f>
        <v>https://redcat-toys.ru/api/getInfo/image/f9ce4f14-36fa-11f1-a293-00155d82e908</v>
      </c>
      <c r="X114" s="6" t="s">
        <v>242</v>
      </c>
      <c r="Y114" s="6" t="s">
        <v>37</v>
      </c>
      <c r="Z114" s="6" t="str">
        <f>HYPERLINK("https://redcat-toys.ru/api/getInfo/item/f9ce4f14-36fa-11f1-a293-00155d82e908")</f>
        <v>https://redcat-toys.ru/api/getInfo/item/f9ce4f14-36fa-11f1-a293-00155d82e908</v>
      </c>
    </row>
    <row r="115" spans="2:26" ht="96.3" customHeight="1" outlineLevel="5" x14ac:dyDescent="0.2">
      <c r="B115" s="5">
        <v>85</v>
      </c>
      <c r="C115" s="6" t="s">
        <v>263</v>
      </c>
      <c r="D115" s="33" t="s">
        <v>264</v>
      </c>
      <c r="E115" s="33"/>
      <c r="F115" s="33"/>
      <c r="G115" s="33"/>
      <c r="H115" s="7" t="s">
        <v>265</v>
      </c>
      <c r="I115" s="8" t="s">
        <v>32</v>
      </c>
      <c r="J115" s="9">
        <v>6</v>
      </c>
      <c r="K115" s="10">
        <v>2603</v>
      </c>
      <c r="L115" s="11"/>
      <c r="M115" s="5">
        <v>6</v>
      </c>
      <c r="N115" s="12">
        <f>136.4*(1-Q3/100)</f>
        <v>136.4</v>
      </c>
      <c r="O115" s="13"/>
      <c r="P115" s="14">
        <f t="shared" si="6"/>
        <v>0</v>
      </c>
      <c r="Q115" s="15">
        <f>0.124*O115</f>
        <v>0</v>
      </c>
      <c r="R115" s="15">
        <f>0.002*O115</f>
        <v>0</v>
      </c>
      <c r="S115" s="17" t="s">
        <v>33</v>
      </c>
      <c r="T115" s="18" t="s">
        <v>266</v>
      </c>
      <c r="U115" s="18" t="s">
        <v>35</v>
      </c>
      <c r="V115" s="19"/>
      <c r="W115" s="6" t="str">
        <f>HYPERLINK("https://redcat-toys.ru/api/getInfo/image/f9ce4f14-36fa-11f1-a293-00155d82e908")</f>
        <v>https://redcat-toys.ru/api/getInfo/image/f9ce4f14-36fa-11f1-a293-00155d82e908</v>
      </c>
      <c r="X115" s="6" t="s">
        <v>242</v>
      </c>
      <c r="Y115" s="6" t="s">
        <v>37</v>
      </c>
      <c r="Z115" s="6" t="str">
        <f>HYPERLINK("https://redcat-toys.ru/api/getInfo/item/f9ce4f14-36fa-11f1-a293-00155d82e908")</f>
        <v>https://redcat-toys.ru/api/getInfo/item/f9ce4f14-36fa-11f1-a293-00155d82e908</v>
      </c>
    </row>
    <row r="116" spans="2:26" ht="12" customHeight="1" outlineLevel="4" x14ac:dyDescent="0.2">
      <c r="B116" s="35" t="s">
        <v>267</v>
      </c>
      <c r="C116" s="35"/>
      <c r="D116" s="35"/>
      <c r="E116" s="35"/>
      <c r="F116" s="35"/>
      <c r="G116" s="35"/>
    </row>
    <row r="117" spans="2:26" ht="96.3" customHeight="1" outlineLevel="5" x14ac:dyDescent="0.2">
      <c r="B117" s="5">
        <v>86</v>
      </c>
      <c r="C117" s="6" t="s">
        <v>268</v>
      </c>
      <c r="D117" s="33" t="s">
        <v>269</v>
      </c>
      <c r="E117" s="33"/>
      <c r="F117" s="33"/>
      <c r="G117" s="33"/>
      <c r="H117" s="7" t="s">
        <v>270</v>
      </c>
      <c r="I117" s="8" t="s">
        <v>32</v>
      </c>
      <c r="J117" s="9">
        <v>12</v>
      </c>
      <c r="K117" s="10">
        <v>1357</v>
      </c>
      <c r="L117" s="11"/>
      <c r="M117" s="5">
        <v>6</v>
      </c>
      <c r="N117" s="12">
        <f>141.74*(1-Q3/100)</f>
        <v>141.74</v>
      </c>
      <c r="O117" s="13"/>
      <c r="P117" s="14">
        <f t="shared" ref="P117:P124" si="7">N117*O117</f>
        <v>0</v>
      </c>
      <c r="Q117" s="15">
        <f>0.209*O117</f>
        <v>0</v>
      </c>
      <c r="R117" s="21">
        <f>0.0019*O117</f>
        <v>0</v>
      </c>
      <c r="S117" s="17" t="s">
        <v>33</v>
      </c>
      <c r="T117" s="18" t="s">
        <v>271</v>
      </c>
      <c r="U117" s="18" t="s">
        <v>35</v>
      </c>
      <c r="V117" s="19"/>
      <c r="W117" s="6" t="str">
        <f>HYPERLINK("https://redcat-toys.ru/api/getInfo/image/34aa8f74-13c0-11f1-a28f-00155d82e908")</f>
        <v>https://redcat-toys.ru/api/getInfo/image/34aa8f74-13c0-11f1-a28f-00155d82e908</v>
      </c>
      <c r="X117" s="6" t="s">
        <v>272</v>
      </c>
      <c r="Y117" s="6" t="s">
        <v>37</v>
      </c>
      <c r="Z117" s="6" t="str">
        <f>HYPERLINK("https://redcat-toys.ru/api/getInfo/item/34aa8f74-13c0-11f1-a28f-00155d82e908")</f>
        <v>https://redcat-toys.ru/api/getInfo/item/34aa8f74-13c0-11f1-a28f-00155d82e908</v>
      </c>
    </row>
    <row r="118" spans="2:26" ht="96.3" customHeight="1" outlineLevel="5" x14ac:dyDescent="0.2">
      <c r="B118" s="5">
        <v>87</v>
      </c>
      <c r="C118" s="6" t="s">
        <v>268</v>
      </c>
      <c r="D118" s="33" t="s">
        <v>269</v>
      </c>
      <c r="E118" s="33"/>
      <c r="F118" s="33"/>
      <c r="G118" s="33"/>
      <c r="H118" s="7" t="s">
        <v>270</v>
      </c>
      <c r="I118" s="8" t="s">
        <v>32</v>
      </c>
      <c r="J118" s="9">
        <v>6</v>
      </c>
      <c r="K118" s="10">
        <v>1357</v>
      </c>
      <c r="L118" s="11"/>
      <c r="M118" s="5">
        <v>6</v>
      </c>
      <c r="N118" s="12">
        <f>141.74*(1-Q3/100)</f>
        <v>141.74</v>
      </c>
      <c r="O118" s="13"/>
      <c r="P118" s="14">
        <f t="shared" si="7"/>
        <v>0</v>
      </c>
      <c r="Q118" s="15">
        <f>0.209*O118</f>
        <v>0</v>
      </c>
      <c r="R118" s="21">
        <f>0.0019*O118</f>
        <v>0</v>
      </c>
      <c r="S118" s="17" t="s">
        <v>33</v>
      </c>
      <c r="T118" s="18" t="s">
        <v>271</v>
      </c>
      <c r="U118" s="18" t="s">
        <v>35</v>
      </c>
      <c r="V118" s="19"/>
      <c r="W118" s="6" t="str">
        <f>HYPERLINK("https://redcat-toys.ru/api/getInfo/image/34aa8f74-13c0-11f1-a28f-00155d82e908")</f>
        <v>https://redcat-toys.ru/api/getInfo/image/34aa8f74-13c0-11f1-a28f-00155d82e908</v>
      </c>
      <c r="X118" s="6" t="s">
        <v>272</v>
      </c>
      <c r="Y118" s="6" t="s">
        <v>37</v>
      </c>
      <c r="Z118" s="6" t="str">
        <f>HYPERLINK("https://redcat-toys.ru/api/getInfo/item/34aa8f74-13c0-11f1-a28f-00155d82e908")</f>
        <v>https://redcat-toys.ru/api/getInfo/item/34aa8f74-13c0-11f1-a28f-00155d82e908</v>
      </c>
    </row>
    <row r="119" spans="2:26" ht="96.3" customHeight="1" outlineLevel="5" x14ac:dyDescent="0.2">
      <c r="B119" s="5">
        <v>88</v>
      </c>
      <c r="C119" s="6" t="s">
        <v>273</v>
      </c>
      <c r="D119" s="33" t="s">
        <v>274</v>
      </c>
      <c r="E119" s="33"/>
      <c r="F119" s="33"/>
      <c r="G119" s="33"/>
      <c r="H119" s="7" t="s">
        <v>275</v>
      </c>
      <c r="I119" s="8" t="s">
        <v>32</v>
      </c>
      <c r="J119" s="9">
        <v>12</v>
      </c>
      <c r="K119" s="10">
        <v>2333</v>
      </c>
      <c r="L119" s="11"/>
      <c r="M119" s="5">
        <v>6</v>
      </c>
      <c r="N119" s="12">
        <f>141.74*(1-Q3/100)</f>
        <v>141.74</v>
      </c>
      <c r="O119" s="13"/>
      <c r="P119" s="14">
        <f t="shared" si="7"/>
        <v>0</v>
      </c>
      <c r="Q119" s="15">
        <f>0.128*O119</f>
        <v>0</v>
      </c>
      <c r="R119" s="16">
        <f>0.00346*O119</f>
        <v>0</v>
      </c>
      <c r="S119" s="17" t="s">
        <v>33</v>
      </c>
      <c r="T119" s="18" t="s">
        <v>276</v>
      </c>
      <c r="U119" s="18" t="s">
        <v>35</v>
      </c>
      <c r="V119" s="19"/>
      <c r="W119" s="6" t="str">
        <f>HYPERLINK("https://redcat-toys.ru/api/getInfo/image/e5fc0b88-3186-11f1-a292-00155d82e908")</f>
        <v>https://redcat-toys.ru/api/getInfo/image/e5fc0b88-3186-11f1-a292-00155d82e908</v>
      </c>
      <c r="X119" s="6" t="s">
        <v>272</v>
      </c>
      <c r="Y119" s="6" t="s">
        <v>37</v>
      </c>
      <c r="Z119" s="6" t="str">
        <f>HYPERLINK("https://redcat-toys.ru/api/getInfo/item/e5fc0b88-3186-11f1-a292-00155d82e908")</f>
        <v>https://redcat-toys.ru/api/getInfo/item/e5fc0b88-3186-11f1-a292-00155d82e908</v>
      </c>
    </row>
    <row r="120" spans="2:26" ht="96.3" customHeight="1" outlineLevel="5" x14ac:dyDescent="0.2">
      <c r="B120" s="5">
        <v>89</v>
      </c>
      <c r="C120" s="6" t="s">
        <v>273</v>
      </c>
      <c r="D120" s="33" t="s">
        <v>274</v>
      </c>
      <c r="E120" s="33"/>
      <c r="F120" s="33"/>
      <c r="G120" s="33"/>
      <c r="H120" s="7" t="s">
        <v>275</v>
      </c>
      <c r="I120" s="8" t="s">
        <v>32</v>
      </c>
      <c r="J120" s="9">
        <v>6</v>
      </c>
      <c r="K120" s="10">
        <v>2333</v>
      </c>
      <c r="L120" s="11"/>
      <c r="M120" s="5">
        <v>6</v>
      </c>
      <c r="N120" s="12">
        <f>141.74*(1-Q3/100)</f>
        <v>141.74</v>
      </c>
      <c r="O120" s="13"/>
      <c r="P120" s="14">
        <f t="shared" si="7"/>
        <v>0</v>
      </c>
      <c r="Q120" s="15">
        <f>0.128*O120</f>
        <v>0</v>
      </c>
      <c r="R120" s="16">
        <f>0.00346*O120</f>
        <v>0</v>
      </c>
      <c r="S120" s="17" t="s">
        <v>33</v>
      </c>
      <c r="T120" s="18" t="s">
        <v>276</v>
      </c>
      <c r="U120" s="18" t="s">
        <v>35</v>
      </c>
      <c r="V120" s="19"/>
      <c r="W120" s="6" t="str">
        <f>HYPERLINK("https://redcat-toys.ru/api/getInfo/image/e5fc0b88-3186-11f1-a292-00155d82e908")</f>
        <v>https://redcat-toys.ru/api/getInfo/image/e5fc0b88-3186-11f1-a292-00155d82e908</v>
      </c>
      <c r="X120" s="6" t="s">
        <v>272</v>
      </c>
      <c r="Y120" s="6" t="s">
        <v>37</v>
      </c>
      <c r="Z120" s="6" t="str">
        <f>HYPERLINK("https://redcat-toys.ru/api/getInfo/item/e5fc0b88-3186-11f1-a292-00155d82e908")</f>
        <v>https://redcat-toys.ru/api/getInfo/item/e5fc0b88-3186-11f1-a292-00155d82e908</v>
      </c>
    </row>
    <row r="121" spans="2:26" ht="96.3" customHeight="1" outlineLevel="5" x14ac:dyDescent="0.2">
      <c r="B121" s="5">
        <v>90</v>
      </c>
      <c r="C121" s="6" t="s">
        <v>277</v>
      </c>
      <c r="D121" s="33" t="s">
        <v>278</v>
      </c>
      <c r="E121" s="33"/>
      <c r="F121" s="33"/>
      <c r="G121" s="33"/>
      <c r="H121" s="7" t="s">
        <v>279</v>
      </c>
      <c r="I121" s="8" t="s">
        <v>32</v>
      </c>
      <c r="J121" s="9">
        <v>12</v>
      </c>
      <c r="K121" s="10">
        <v>1141</v>
      </c>
      <c r="L121" s="11"/>
      <c r="M121" s="5">
        <v>6</v>
      </c>
      <c r="N121" s="12">
        <f>141.74*(1-Q3/100)</f>
        <v>141.74</v>
      </c>
      <c r="O121" s="13"/>
      <c r="P121" s="14">
        <f t="shared" si="7"/>
        <v>0</v>
      </c>
      <c r="Q121" s="15">
        <f>0.128*O121</f>
        <v>0</v>
      </c>
      <c r="R121" s="16">
        <f>0.00189*O121</f>
        <v>0</v>
      </c>
      <c r="S121" s="17" t="s">
        <v>33</v>
      </c>
      <c r="T121" s="18" t="s">
        <v>280</v>
      </c>
      <c r="U121" s="18" t="s">
        <v>35</v>
      </c>
      <c r="V121" s="19"/>
      <c r="W121" s="6" t="str">
        <f>HYPERLINK("https://redcat-toys.ru/api/getInfo/image/192119bd-13c0-11f1-a28f-00155d82e908")</f>
        <v>https://redcat-toys.ru/api/getInfo/image/192119bd-13c0-11f1-a28f-00155d82e908</v>
      </c>
      <c r="X121" s="6" t="s">
        <v>272</v>
      </c>
      <c r="Y121" s="6" t="s">
        <v>37</v>
      </c>
      <c r="Z121" s="6" t="str">
        <f>HYPERLINK("https://redcat-toys.ru/api/getInfo/item/192119bd-13c0-11f1-a28f-00155d82e908")</f>
        <v>https://redcat-toys.ru/api/getInfo/item/192119bd-13c0-11f1-a28f-00155d82e908</v>
      </c>
    </row>
    <row r="122" spans="2:26" ht="96.3" customHeight="1" outlineLevel="5" x14ac:dyDescent="0.2">
      <c r="B122" s="5">
        <v>91</v>
      </c>
      <c r="C122" s="6" t="s">
        <v>277</v>
      </c>
      <c r="D122" s="33" t="s">
        <v>278</v>
      </c>
      <c r="E122" s="33"/>
      <c r="F122" s="33"/>
      <c r="G122" s="33"/>
      <c r="H122" s="7" t="s">
        <v>279</v>
      </c>
      <c r="I122" s="8" t="s">
        <v>32</v>
      </c>
      <c r="J122" s="9">
        <v>6</v>
      </c>
      <c r="K122" s="10">
        <v>1141</v>
      </c>
      <c r="L122" s="11"/>
      <c r="M122" s="5">
        <v>6</v>
      </c>
      <c r="N122" s="12">
        <f>141.74*(1-Q3/100)</f>
        <v>141.74</v>
      </c>
      <c r="O122" s="13"/>
      <c r="P122" s="14">
        <f t="shared" si="7"/>
        <v>0</v>
      </c>
      <c r="Q122" s="15">
        <f>0.128*O122</f>
        <v>0</v>
      </c>
      <c r="R122" s="16">
        <f>0.00189*O122</f>
        <v>0</v>
      </c>
      <c r="S122" s="17" t="s">
        <v>33</v>
      </c>
      <c r="T122" s="18" t="s">
        <v>280</v>
      </c>
      <c r="U122" s="18" t="s">
        <v>35</v>
      </c>
      <c r="V122" s="19"/>
      <c r="W122" s="6" t="str">
        <f>HYPERLINK("https://redcat-toys.ru/api/getInfo/image/192119bd-13c0-11f1-a28f-00155d82e908")</f>
        <v>https://redcat-toys.ru/api/getInfo/image/192119bd-13c0-11f1-a28f-00155d82e908</v>
      </c>
      <c r="X122" s="6" t="s">
        <v>272</v>
      </c>
      <c r="Y122" s="6" t="s">
        <v>37</v>
      </c>
      <c r="Z122" s="6" t="str">
        <f>HYPERLINK("https://redcat-toys.ru/api/getInfo/item/192119bd-13c0-11f1-a28f-00155d82e908")</f>
        <v>https://redcat-toys.ru/api/getInfo/item/192119bd-13c0-11f1-a28f-00155d82e908</v>
      </c>
    </row>
    <row r="123" spans="2:26" ht="96.3" customHeight="1" outlineLevel="5" x14ac:dyDescent="0.2">
      <c r="B123" s="5">
        <v>92</v>
      </c>
      <c r="C123" s="6" t="s">
        <v>281</v>
      </c>
      <c r="D123" s="33" t="s">
        <v>282</v>
      </c>
      <c r="E123" s="33"/>
      <c r="F123" s="33"/>
      <c r="G123" s="33"/>
      <c r="H123" s="7" t="s">
        <v>283</v>
      </c>
      <c r="I123" s="8" t="s">
        <v>32</v>
      </c>
      <c r="J123" s="9">
        <v>12</v>
      </c>
      <c r="K123" s="10">
        <v>2352</v>
      </c>
      <c r="L123" s="11"/>
      <c r="M123" s="5">
        <v>6</v>
      </c>
      <c r="N123" s="12">
        <f>141.74*(1-Q3/100)</f>
        <v>141.74</v>
      </c>
      <c r="O123" s="13"/>
      <c r="P123" s="14">
        <f t="shared" si="7"/>
        <v>0</v>
      </c>
      <c r="Q123" s="15">
        <f>0.116*O123</f>
        <v>0</v>
      </c>
      <c r="R123" s="16">
        <f>0.00179*O123</f>
        <v>0</v>
      </c>
      <c r="S123" s="17" t="s">
        <v>33</v>
      </c>
      <c r="T123" s="18" t="s">
        <v>284</v>
      </c>
      <c r="U123" s="18" t="s">
        <v>35</v>
      </c>
      <c r="V123" s="19"/>
      <c r="W123" s="6" t="str">
        <f>HYPERLINK("https://redcat-toys.ru/api/getInfo/image/849e445e-3187-11f1-a292-00155d82e908")</f>
        <v>https://redcat-toys.ru/api/getInfo/image/849e445e-3187-11f1-a292-00155d82e908</v>
      </c>
      <c r="X123" s="6" t="s">
        <v>272</v>
      </c>
      <c r="Y123" s="6" t="s">
        <v>37</v>
      </c>
      <c r="Z123" s="6" t="str">
        <f>HYPERLINK("https://redcat-toys.ru/api/getInfo/item/849e445e-3187-11f1-a292-00155d82e908")</f>
        <v>https://redcat-toys.ru/api/getInfo/item/849e445e-3187-11f1-a292-00155d82e908</v>
      </c>
    </row>
    <row r="124" spans="2:26" ht="96.3" customHeight="1" outlineLevel="5" x14ac:dyDescent="0.2">
      <c r="B124" s="5">
        <v>93</v>
      </c>
      <c r="C124" s="6" t="s">
        <v>281</v>
      </c>
      <c r="D124" s="33" t="s">
        <v>282</v>
      </c>
      <c r="E124" s="33"/>
      <c r="F124" s="33"/>
      <c r="G124" s="33"/>
      <c r="H124" s="7" t="s">
        <v>283</v>
      </c>
      <c r="I124" s="8" t="s">
        <v>32</v>
      </c>
      <c r="J124" s="9">
        <v>6</v>
      </c>
      <c r="K124" s="10">
        <v>2352</v>
      </c>
      <c r="L124" s="11"/>
      <c r="M124" s="5">
        <v>6</v>
      </c>
      <c r="N124" s="12">
        <f>141.74*(1-Q3/100)</f>
        <v>141.74</v>
      </c>
      <c r="O124" s="13"/>
      <c r="P124" s="14">
        <f t="shared" si="7"/>
        <v>0</v>
      </c>
      <c r="Q124" s="15">
        <f>0.116*O124</f>
        <v>0</v>
      </c>
      <c r="R124" s="16">
        <f>0.00179*O124</f>
        <v>0</v>
      </c>
      <c r="S124" s="17" t="s">
        <v>33</v>
      </c>
      <c r="T124" s="18" t="s">
        <v>284</v>
      </c>
      <c r="U124" s="18" t="s">
        <v>35</v>
      </c>
      <c r="V124" s="19"/>
      <c r="W124" s="6" t="str">
        <f>HYPERLINK("https://redcat-toys.ru/api/getInfo/image/849e445e-3187-11f1-a292-00155d82e908")</f>
        <v>https://redcat-toys.ru/api/getInfo/image/849e445e-3187-11f1-a292-00155d82e908</v>
      </c>
      <c r="X124" s="6" t="s">
        <v>272</v>
      </c>
      <c r="Y124" s="6" t="s">
        <v>37</v>
      </c>
      <c r="Z124" s="6" t="str">
        <f>HYPERLINK("https://redcat-toys.ru/api/getInfo/item/849e445e-3187-11f1-a292-00155d82e908")</f>
        <v>https://redcat-toys.ru/api/getInfo/item/849e445e-3187-11f1-a292-00155d82e908</v>
      </c>
    </row>
    <row r="125" spans="2:26" ht="12" customHeight="1" outlineLevel="4" x14ac:dyDescent="0.2">
      <c r="B125" s="35" t="s">
        <v>285</v>
      </c>
      <c r="C125" s="35"/>
      <c r="D125" s="35"/>
      <c r="E125" s="35"/>
      <c r="F125" s="35"/>
      <c r="G125" s="35"/>
    </row>
    <row r="126" spans="2:26" ht="96.3" customHeight="1" outlineLevel="5" x14ac:dyDescent="0.2">
      <c r="B126" s="5">
        <v>94</v>
      </c>
      <c r="C126" s="6" t="s">
        <v>286</v>
      </c>
      <c r="D126" s="33" t="s">
        <v>287</v>
      </c>
      <c r="E126" s="33"/>
      <c r="F126" s="33"/>
      <c r="G126" s="33"/>
      <c r="H126" s="7" t="s">
        <v>288</v>
      </c>
      <c r="I126" s="8" t="s">
        <v>32</v>
      </c>
      <c r="J126" s="9">
        <v>12</v>
      </c>
      <c r="K126" s="10">
        <v>2077</v>
      </c>
      <c r="L126" s="11"/>
      <c r="M126" s="5">
        <v>6</v>
      </c>
      <c r="N126" s="12">
        <f>129.47*(1-Q3/100)</f>
        <v>129.47</v>
      </c>
      <c r="O126" s="13"/>
      <c r="P126" s="14">
        <f t="shared" ref="P126:P133" si="8">N126*O126</f>
        <v>0</v>
      </c>
      <c r="Q126" s="15">
        <f>1.622*O126</f>
        <v>0</v>
      </c>
      <c r="R126" s="16">
        <f>0.02749*O126</f>
        <v>0</v>
      </c>
      <c r="S126" s="17" t="s">
        <v>33</v>
      </c>
      <c r="T126" s="18" t="s">
        <v>289</v>
      </c>
      <c r="U126" s="18" t="s">
        <v>35</v>
      </c>
      <c r="V126" s="19"/>
      <c r="W126" s="6" t="str">
        <f>HYPERLINK("https://redcat-toys.ru/api/getInfo/image/218efbb0-36fb-11f1-a293-00155d82e908")</f>
        <v>https://redcat-toys.ru/api/getInfo/image/218efbb0-36fb-11f1-a293-00155d82e908</v>
      </c>
      <c r="X126" s="6" t="s">
        <v>290</v>
      </c>
      <c r="Y126" s="6" t="s">
        <v>37</v>
      </c>
      <c r="Z126" s="6" t="str">
        <f>HYPERLINK("https://redcat-toys.ru/api/getInfo/item/218efbb0-36fb-11f1-a293-00155d82e908")</f>
        <v>https://redcat-toys.ru/api/getInfo/item/218efbb0-36fb-11f1-a293-00155d82e908</v>
      </c>
    </row>
    <row r="127" spans="2:26" ht="96.3" customHeight="1" outlineLevel="5" x14ac:dyDescent="0.2">
      <c r="B127" s="5">
        <v>95</v>
      </c>
      <c r="C127" s="6" t="s">
        <v>286</v>
      </c>
      <c r="D127" s="33" t="s">
        <v>287</v>
      </c>
      <c r="E127" s="33"/>
      <c r="F127" s="33"/>
      <c r="G127" s="33"/>
      <c r="H127" s="7" t="s">
        <v>288</v>
      </c>
      <c r="I127" s="8" t="s">
        <v>32</v>
      </c>
      <c r="J127" s="9">
        <v>6</v>
      </c>
      <c r="K127" s="10">
        <v>2077</v>
      </c>
      <c r="L127" s="11"/>
      <c r="M127" s="5">
        <v>6</v>
      </c>
      <c r="N127" s="12">
        <f>129.47*(1-Q3/100)</f>
        <v>129.47</v>
      </c>
      <c r="O127" s="13"/>
      <c r="P127" s="14">
        <f t="shared" si="8"/>
        <v>0</v>
      </c>
      <c r="Q127" s="15">
        <f>1.622*O127</f>
        <v>0</v>
      </c>
      <c r="R127" s="16">
        <f>0.02749*O127</f>
        <v>0</v>
      </c>
      <c r="S127" s="17" t="s">
        <v>33</v>
      </c>
      <c r="T127" s="18" t="s">
        <v>289</v>
      </c>
      <c r="U127" s="18" t="s">
        <v>35</v>
      </c>
      <c r="V127" s="19"/>
      <c r="W127" s="6" t="str">
        <f>HYPERLINK("https://redcat-toys.ru/api/getInfo/image/218efbb0-36fb-11f1-a293-00155d82e908")</f>
        <v>https://redcat-toys.ru/api/getInfo/image/218efbb0-36fb-11f1-a293-00155d82e908</v>
      </c>
      <c r="X127" s="6" t="s">
        <v>290</v>
      </c>
      <c r="Y127" s="6" t="s">
        <v>37</v>
      </c>
      <c r="Z127" s="6" t="str">
        <f>HYPERLINK("https://redcat-toys.ru/api/getInfo/item/218efbb0-36fb-11f1-a293-00155d82e908")</f>
        <v>https://redcat-toys.ru/api/getInfo/item/218efbb0-36fb-11f1-a293-00155d82e908</v>
      </c>
    </row>
    <row r="128" spans="2:26" ht="96.3" customHeight="1" outlineLevel="5" x14ac:dyDescent="0.2">
      <c r="B128" s="5">
        <v>96</v>
      </c>
      <c r="C128" s="6" t="s">
        <v>291</v>
      </c>
      <c r="D128" s="33" t="s">
        <v>292</v>
      </c>
      <c r="E128" s="33"/>
      <c r="F128" s="33"/>
      <c r="G128" s="33"/>
      <c r="H128" s="7" t="s">
        <v>293</v>
      </c>
      <c r="I128" s="8" t="s">
        <v>32</v>
      </c>
      <c r="J128" s="9">
        <v>12</v>
      </c>
      <c r="K128" s="9">
        <v>215</v>
      </c>
      <c r="L128" s="11"/>
      <c r="M128" s="5">
        <v>6</v>
      </c>
      <c r="N128" s="12">
        <f>129.47*(1-Q3/100)</f>
        <v>129.47</v>
      </c>
      <c r="O128" s="13"/>
      <c r="P128" s="14">
        <f t="shared" si="8"/>
        <v>0</v>
      </c>
      <c r="Q128" s="15">
        <f>0.114*O128</f>
        <v>0</v>
      </c>
      <c r="R128" s="16">
        <f>0.00184*O128</f>
        <v>0</v>
      </c>
      <c r="S128" s="17" t="s">
        <v>33</v>
      </c>
      <c r="T128" s="18" t="s">
        <v>294</v>
      </c>
      <c r="U128" s="18" t="s">
        <v>35</v>
      </c>
      <c r="V128" s="19"/>
      <c r="W128" s="6" t="str">
        <f>HYPERLINK("https://redcat-toys.ru/api/getInfo/image/491aeccf-36fb-11f1-a293-00155d82e908")</f>
        <v>https://redcat-toys.ru/api/getInfo/image/491aeccf-36fb-11f1-a293-00155d82e908</v>
      </c>
      <c r="X128" s="6" t="s">
        <v>290</v>
      </c>
      <c r="Y128" s="6" t="s">
        <v>37</v>
      </c>
      <c r="Z128" s="6" t="str">
        <f>HYPERLINK("https://redcat-toys.ru/api/getInfo/item/491aeccf-36fb-11f1-a293-00155d82e908")</f>
        <v>https://redcat-toys.ru/api/getInfo/item/491aeccf-36fb-11f1-a293-00155d82e908</v>
      </c>
    </row>
    <row r="129" spans="2:26" ht="96.3" customHeight="1" outlineLevel="5" x14ac:dyDescent="0.2">
      <c r="B129" s="5">
        <v>97</v>
      </c>
      <c r="C129" s="6" t="s">
        <v>291</v>
      </c>
      <c r="D129" s="33" t="s">
        <v>292</v>
      </c>
      <c r="E129" s="33"/>
      <c r="F129" s="33"/>
      <c r="G129" s="33"/>
      <c r="H129" s="7" t="s">
        <v>293</v>
      </c>
      <c r="I129" s="8" t="s">
        <v>32</v>
      </c>
      <c r="J129" s="9">
        <v>6</v>
      </c>
      <c r="K129" s="9">
        <v>215</v>
      </c>
      <c r="L129" s="11"/>
      <c r="M129" s="5">
        <v>6</v>
      </c>
      <c r="N129" s="12">
        <f>129.47*(1-Q3/100)</f>
        <v>129.47</v>
      </c>
      <c r="O129" s="13"/>
      <c r="P129" s="14">
        <f t="shared" si="8"/>
        <v>0</v>
      </c>
      <c r="Q129" s="15">
        <f>0.114*O129</f>
        <v>0</v>
      </c>
      <c r="R129" s="16">
        <f>0.00184*O129</f>
        <v>0</v>
      </c>
      <c r="S129" s="17" t="s">
        <v>33</v>
      </c>
      <c r="T129" s="18" t="s">
        <v>294</v>
      </c>
      <c r="U129" s="18" t="s">
        <v>35</v>
      </c>
      <c r="V129" s="19"/>
      <c r="W129" s="6" t="str">
        <f>HYPERLINK("https://redcat-toys.ru/api/getInfo/image/491aeccf-36fb-11f1-a293-00155d82e908")</f>
        <v>https://redcat-toys.ru/api/getInfo/image/491aeccf-36fb-11f1-a293-00155d82e908</v>
      </c>
      <c r="X129" s="6" t="s">
        <v>290</v>
      </c>
      <c r="Y129" s="6" t="s">
        <v>37</v>
      </c>
      <c r="Z129" s="6" t="str">
        <f>HYPERLINK("https://redcat-toys.ru/api/getInfo/item/491aeccf-36fb-11f1-a293-00155d82e908")</f>
        <v>https://redcat-toys.ru/api/getInfo/item/491aeccf-36fb-11f1-a293-00155d82e908</v>
      </c>
    </row>
    <row r="130" spans="2:26" ht="96.3" customHeight="1" outlineLevel="5" x14ac:dyDescent="0.2">
      <c r="B130" s="5">
        <v>98</v>
      </c>
      <c r="C130" s="6" t="s">
        <v>295</v>
      </c>
      <c r="D130" s="33" t="s">
        <v>296</v>
      </c>
      <c r="E130" s="33"/>
      <c r="F130" s="33"/>
      <c r="G130" s="33"/>
      <c r="H130" s="7" t="s">
        <v>297</v>
      </c>
      <c r="I130" s="8" t="s">
        <v>32</v>
      </c>
      <c r="J130" s="9">
        <v>12</v>
      </c>
      <c r="K130" s="10">
        <v>1660</v>
      </c>
      <c r="L130" s="11"/>
      <c r="M130" s="5">
        <v>6</v>
      </c>
      <c r="N130" s="12">
        <f>129.47*(1-Q3/100)</f>
        <v>129.47</v>
      </c>
      <c r="O130" s="13"/>
      <c r="P130" s="14">
        <f t="shared" si="8"/>
        <v>0</v>
      </c>
      <c r="Q130" s="15">
        <f>0.113*O130</f>
        <v>0</v>
      </c>
      <c r="R130" s="16">
        <f>0.00183*O130</f>
        <v>0</v>
      </c>
      <c r="S130" s="17" t="s">
        <v>33</v>
      </c>
      <c r="T130" s="18" t="s">
        <v>298</v>
      </c>
      <c r="U130" s="18" t="s">
        <v>35</v>
      </c>
      <c r="V130" s="19"/>
      <c r="W130" s="6" t="str">
        <f>HYPERLINK("https://redcat-toys.ru/api/getInfo/image/58427fc2-36fb-11f1-a293-00155d82e908")</f>
        <v>https://redcat-toys.ru/api/getInfo/image/58427fc2-36fb-11f1-a293-00155d82e908</v>
      </c>
      <c r="X130" s="6" t="s">
        <v>290</v>
      </c>
      <c r="Y130" s="6" t="s">
        <v>37</v>
      </c>
      <c r="Z130" s="6" t="str">
        <f>HYPERLINK("https://redcat-toys.ru/api/getInfo/item/58427fc2-36fb-11f1-a293-00155d82e908")</f>
        <v>https://redcat-toys.ru/api/getInfo/item/58427fc2-36fb-11f1-a293-00155d82e908</v>
      </c>
    </row>
    <row r="131" spans="2:26" ht="96.3" customHeight="1" outlineLevel="5" x14ac:dyDescent="0.2">
      <c r="B131" s="5">
        <v>99</v>
      </c>
      <c r="C131" s="6" t="s">
        <v>295</v>
      </c>
      <c r="D131" s="33" t="s">
        <v>296</v>
      </c>
      <c r="E131" s="33"/>
      <c r="F131" s="33"/>
      <c r="G131" s="33"/>
      <c r="H131" s="7" t="s">
        <v>297</v>
      </c>
      <c r="I131" s="8" t="s">
        <v>32</v>
      </c>
      <c r="J131" s="9">
        <v>6</v>
      </c>
      <c r="K131" s="10">
        <v>1660</v>
      </c>
      <c r="L131" s="11"/>
      <c r="M131" s="5">
        <v>6</v>
      </c>
      <c r="N131" s="12">
        <f>129.47*(1-Q3/100)</f>
        <v>129.47</v>
      </c>
      <c r="O131" s="13"/>
      <c r="P131" s="14">
        <f t="shared" si="8"/>
        <v>0</v>
      </c>
      <c r="Q131" s="15">
        <f>0.113*O131</f>
        <v>0</v>
      </c>
      <c r="R131" s="16">
        <f>0.00183*O131</f>
        <v>0</v>
      </c>
      <c r="S131" s="17" t="s">
        <v>33</v>
      </c>
      <c r="T131" s="18" t="s">
        <v>298</v>
      </c>
      <c r="U131" s="18" t="s">
        <v>35</v>
      </c>
      <c r="V131" s="19"/>
      <c r="W131" s="6" t="str">
        <f>HYPERLINK("https://redcat-toys.ru/api/getInfo/image/58427fc2-36fb-11f1-a293-00155d82e908")</f>
        <v>https://redcat-toys.ru/api/getInfo/image/58427fc2-36fb-11f1-a293-00155d82e908</v>
      </c>
      <c r="X131" s="6" t="s">
        <v>290</v>
      </c>
      <c r="Y131" s="6" t="s">
        <v>37</v>
      </c>
      <c r="Z131" s="6" t="str">
        <f>HYPERLINK("https://redcat-toys.ru/api/getInfo/item/58427fc2-36fb-11f1-a293-00155d82e908")</f>
        <v>https://redcat-toys.ru/api/getInfo/item/58427fc2-36fb-11f1-a293-00155d82e908</v>
      </c>
    </row>
    <row r="132" spans="2:26" ht="96.3" customHeight="1" outlineLevel="5" x14ac:dyDescent="0.2">
      <c r="B132" s="5">
        <v>100</v>
      </c>
      <c r="C132" s="6" t="s">
        <v>299</v>
      </c>
      <c r="D132" s="33" t="s">
        <v>300</v>
      </c>
      <c r="E132" s="33"/>
      <c r="F132" s="33"/>
      <c r="G132" s="33"/>
      <c r="H132" s="7" t="s">
        <v>301</v>
      </c>
      <c r="I132" s="8" t="s">
        <v>32</v>
      </c>
      <c r="J132" s="9">
        <v>12</v>
      </c>
      <c r="K132" s="10">
        <v>1063</v>
      </c>
      <c r="L132" s="11"/>
      <c r="M132" s="5">
        <v>6</v>
      </c>
      <c r="N132" s="12">
        <f>129.47*(1-Q3/100)</f>
        <v>129.47</v>
      </c>
      <c r="O132" s="13"/>
      <c r="P132" s="14">
        <f t="shared" si="8"/>
        <v>0</v>
      </c>
      <c r="Q132" s="15">
        <f>0.113*O132</f>
        <v>0</v>
      </c>
      <c r="R132" s="16">
        <f>0.00183*O132</f>
        <v>0</v>
      </c>
      <c r="S132" s="17" t="s">
        <v>33</v>
      </c>
      <c r="T132" s="18" t="s">
        <v>302</v>
      </c>
      <c r="U132" s="18" t="s">
        <v>35</v>
      </c>
      <c r="V132" s="19"/>
      <c r="W132" s="6" t="str">
        <f>HYPERLINK("https://redcat-toys.ru/api/getInfo/image/6a245171-36fb-11f1-a293-00155d82e908")</f>
        <v>https://redcat-toys.ru/api/getInfo/image/6a245171-36fb-11f1-a293-00155d82e908</v>
      </c>
      <c r="X132" s="6" t="s">
        <v>290</v>
      </c>
      <c r="Y132" s="6" t="s">
        <v>37</v>
      </c>
      <c r="Z132" s="6" t="str">
        <f>HYPERLINK("https://redcat-toys.ru/api/getInfo/item/6a245171-36fb-11f1-a293-00155d82e908")</f>
        <v>https://redcat-toys.ru/api/getInfo/item/6a245171-36fb-11f1-a293-00155d82e908</v>
      </c>
    </row>
    <row r="133" spans="2:26" ht="96.3" customHeight="1" outlineLevel="5" x14ac:dyDescent="0.2">
      <c r="B133" s="5">
        <v>101</v>
      </c>
      <c r="C133" s="6" t="s">
        <v>299</v>
      </c>
      <c r="D133" s="33" t="s">
        <v>300</v>
      </c>
      <c r="E133" s="33"/>
      <c r="F133" s="33"/>
      <c r="G133" s="33"/>
      <c r="H133" s="7" t="s">
        <v>301</v>
      </c>
      <c r="I133" s="8" t="s">
        <v>32</v>
      </c>
      <c r="J133" s="9">
        <v>6</v>
      </c>
      <c r="K133" s="10">
        <v>1063</v>
      </c>
      <c r="L133" s="11"/>
      <c r="M133" s="5">
        <v>6</v>
      </c>
      <c r="N133" s="12">
        <f>129.47*(1-Q3/100)</f>
        <v>129.47</v>
      </c>
      <c r="O133" s="13"/>
      <c r="P133" s="14">
        <f t="shared" si="8"/>
        <v>0</v>
      </c>
      <c r="Q133" s="15">
        <f>0.113*O133</f>
        <v>0</v>
      </c>
      <c r="R133" s="16">
        <f>0.00183*O133</f>
        <v>0</v>
      </c>
      <c r="S133" s="17" t="s">
        <v>33</v>
      </c>
      <c r="T133" s="18" t="s">
        <v>302</v>
      </c>
      <c r="U133" s="18" t="s">
        <v>35</v>
      </c>
      <c r="V133" s="19"/>
      <c r="W133" s="6" t="str">
        <f>HYPERLINK("https://redcat-toys.ru/api/getInfo/image/6a245171-36fb-11f1-a293-00155d82e908")</f>
        <v>https://redcat-toys.ru/api/getInfo/image/6a245171-36fb-11f1-a293-00155d82e908</v>
      </c>
      <c r="X133" s="6" t="s">
        <v>290</v>
      </c>
      <c r="Y133" s="6" t="s">
        <v>37</v>
      </c>
      <c r="Z133" s="6" t="str">
        <f>HYPERLINK("https://redcat-toys.ru/api/getInfo/item/6a245171-36fb-11f1-a293-00155d82e908")</f>
        <v>https://redcat-toys.ru/api/getInfo/item/6a245171-36fb-11f1-a293-00155d82e908</v>
      </c>
    </row>
    <row r="134" spans="2:26" ht="12" customHeight="1" outlineLevel="4" x14ac:dyDescent="0.2">
      <c r="B134" s="35" t="s">
        <v>303</v>
      </c>
      <c r="C134" s="35"/>
      <c r="D134" s="35"/>
      <c r="E134" s="35"/>
      <c r="F134" s="35"/>
      <c r="G134" s="35"/>
    </row>
    <row r="135" spans="2:26" ht="96.3" customHeight="1" outlineLevel="5" x14ac:dyDescent="0.2">
      <c r="B135" s="5">
        <v>102</v>
      </c>
      <c r="C135" s="6" t="s">
        <v>304</v>
      </c>
      <c r="D135" s="33" t="s">
        <v>305</v>
      </c>
      <c r="E135" s="33"/>
      <c r="F135" s="33"/>
      <c r="G135" s="33"/>
      <c r="H135" s="7" t="s">
        <v>306</v>
      </c>
      <c r="I135" s="8" t="s">
        <v>32</v>
      </c>
      <c r="J135" s="9">
        <v>8</v>
      </c>
      <c r="K135" s="9">
        <v>800</v>
      </c>
      <c r="L135" s="11"/>
      <c r="M135" s="5">
        <v>1</v>
      </c>
      <c r="N135" s="12">
        <f>918*(1-Q3/100)</f>
        <v>918</v>
      </c>
      <c r="O135" s="13"/>
      <c r="P135" s="14">
        <f>N135*O135</f>
        <v>0</v>
      </c>
      <c r="Q135" s="15">
        <f>0.911*O135</f>
        <v>0</v>
      </c>
      <c r="R135" s="16">
        <f>0.00571*O135</f>
        <v>0</v>
      </c>
      <c r="S135" s="17" t="s">
        <v>33</v>
      </c>
      <c r="T135" s="18" t="s">
        <v>307</v>
      </c>
      <c r="U135" s="18" t="s">
        <v>35</v>
      </c>
      <c r="V135" s="19"/>
      <c r="W135" s="6" t="str">
        <f>HYPERLINK("https://redcat-toys.ru/api/getInfo/image/aa20b10d-3a59-11f1-a293-00155d82e908")</f>
        <v>https://redcat-toys.ru/api/getInfo/image/aa20b10d-3a59-11f1-a293-00155d82e908</v>
      </c>
      <c r="X135" s="6" t="s">
        <v>308</v>
      </c>
      <c r="Y135" s="6" t="s">
        <v>37</v>
      </c>
      <c r="Z135" s="6" t="str">
        <f>HYPERLINK("https://redcat-toys.ru/api/getInfo/item/aa20b10d-3a59-11f1-a293-00155d82e908")</f>
        <v>https://redcat-toys.ru/api/getInfo/item/aa20b10d-3a59-11f1-a293-00155d82e908</v>
      </c>
    </row>
    <row r="136" spans="2:26" ht="12" customHeight="1" outlineLevel="3" x14ac:dyDescent="0.2">
      <c r="B136" s="34" t="s">
        <v>309</v>
      </c>
      <c r="C136" s="34"/>
      <c r="D136" s="34"/>
      <c r="E136" s="34"/>
      <c r="F136" s="34"/>
      <c r="G136" s="34"/>
    </row>
    <row r="137" spans="2:26" ht="96.3" customHeight="1" outlineLevel="4" x14ac:dyDescent="0.2">
      <c r="B137" s="5">
        <v>103</v>
      </c>
      <c r="C137" s="6" t="s">
        <v>310</v>
      </c>
      <c r="D137" s="33" t="s">
        <v>311</v>
      </c>
      <c r="E137" s="33"/>
      <c r="F137" s="33"/>
      <c r="G137" s="33"/>
      <c r="H137" s="7" t="s">
        <v>312</v>
      </c>
      <c r="I137" s="8" t="s">
        <v>32</v>
      </c>
      <c r="J137" s="9">
        <v>8</v>
      </c>
      <c r="K137" s="10">
        <v>1592</v>
      </c>
      <c r="L137" s="11"/>
      <c r="M137" s="5">
        <v>1</v>
      </c>
      <c r="N137" s="12">
        <f>834*(1-Q3/100)</f>
        <v>834</v>
      </c>
      <c r="O137" s="13"/>
      <c r="P137" s="14">
        <f t="shared" ref="P137:P144" si="9">N137*O137</f>
        <v>0</v>
      </c>
      <c r="Q137" s="15">
        <f>0.886*O137</f>
        <v>0</v>
      </c>
      <c r="R137" s="16">
        <f>0.00564*O137</f>
        <v>0</v>
      </c>
      <c r="S137" s="17" t="s">
        <v>33</v>
      </c>
      <c r="T137" s="18" t="s">
        <v>313</v>
      </c>
      <c r="U137" s="18" t="s">
        <v>35</v>
      </c>
      <c r="V137" s="19"/>
      <c r="W137" s="6" t="str">
        <f>HYPERLINK("https://redcat-toys.ru/api/getInfo/image/822d5f7c-2f59-11f1-a292-00155d82e908")</f>
        <v>https://redcat-toys.ru/api/getInfo/image/822d5f7c-2f59-11f1-a292-00155d82e908</v>
      </c>
      <c r="X137" s="6" t="s">
        <v>314</v>
      </c>
      <c r="Y137" s="6" t="s">
        <v>37</v>
      </c>
      <c r="Z137" s="6" t="str">
        <f>HYPERLINK("https://redcat-toys.ru/api/getInfo/item/822d5f7c-2f59-11f1-a292-00155d82e908")</f>
        <v>https://redcat-toys.ru/api/getInfo/item/822d5f7c-2f59-11f1-a292-00155d82e908</v>
      </c>
    </row>
    <row r="138" spans="2:26" ht="96.3" customHeight="1" outlineLevel="4" x14ac:dyDescent="0.2">
      <c r="B138" s="5">
        <v>104</v>
      </c>
      <c r="C138" s="6" t="s">
        <v>315</v>
      </c>
      <c r="D138" s="33" t="s">
        <v>316</v>
      </c>
      <c r="E138" s="33"/>
      <c r="F138" s="33"/>
      <c r="G138" s="33"/>
      <c r="H138" s="7" t="s">
        <v>317</v>
      </c>
      <c r="I138" s="8" t="s">
        <v>32</v>
      </c>
      <c r="J138" s="9">
        <v>24</v>
      </c>
      <c r="K138" s="10">
        <v>1416</v>
      </c>
      <c r="L138" s="11"/>
      <c r="M138" s="5">
        <v>2</v>
      </c>
      <c r="N138" s="12">
        <f>318*(1-Q3/100)</f>
        <v>318</v>
      </c>
      <c r="O138" s="13"/>
      <c r="P138" s="14">
        <f t="shared" si="9"/>
        <v>0</v>
      </c>
      <c r="Q138" s="22">
        <f>0.31*O138</f>
        <v>0</v>
      </c>
      <c r="R138" s="16">
        <f>0.00197*O138</f>
        <v>0</v>
      </c>
      <c r="S138" s="17" t="s">
        <v>33</v>
      </c>
      <c r="T138" s="18" t="s">
        <v>318</v>
      </c>
      <c r="U138" s="18" t="s">
        <v>35</v>
      </c>
      <c r="V138" s="19"/>
      <c r="W138" s="6" t="str">
        <f>HYPERLINK("https://redcat-toys.ru/api/getInfo/image/2ac1eb6a-2f5a-11f1-a292-00155d82e908")</f>
        <v>https://redcat-toys.ru/api/getInfo/image/2ac1eb6a-2f5a-11f1-a292-00155d82e908</v>
      </c>
      <c r="X138" s="6" t="s">
        <v>319</v>
      </c>
      <c r="Y138" s="6" t="s">
        <v>37</v>
      </c>
      <c r="Z138" s="6" t="str">
        <f>HYPERLINK("https://redcat-toys.ru/api/getInfo/item/2ac1eb6a-2f5a-11f1-a292-00155d82e908")</f>
        <v>https://redcat-toys.ru/api/getInfo/item/2ac1eb6a-2f5a-11f1-a292-00155d82e908</v>
      </c>
    </row>
    <row r="139" spans="2:26" ht="96.3" customHeight="1" outlineLevel="4" x14ac:dyDescent="0.2">
      <c r="B139" s="5">
        <v>105</v>
      </c>
      <c r="C139" s="6" t="s">
        <v>320</v>
      </c>
      <c r="D139" s="33" t="s">
        <v>321</v>
      </c>
      <c r="E139" s="33"/>
      <c r="F139" s="33"/>
      <c r="G139" s="33"/>
      <c r="H139" s="7" t="s">
        <v>322</v>
      </c>
      <c r="I139" s="8" t="s">
        <v>32</v>
      </c>
      <c r="J139" s="9">
        <v>12</v>
      </c>
      <c r="K139" s="10">
        <v>1892</v>
      </c>
      <c r="L139" s="11"/>
      <c r="M139" s="5">
        <v>1</v>
      </c>
      <c r="N139" s="12">
        <f>571.43*(1-Q3/100)</f>
        <v>571.42999999999995</v>
      </c>
      <c r="O139" s="13"/>
      <c r="P139" s="14">
        <f t="shared" si="9"/>
        <v>0</v>
      </c>
      <c r="Q139" s="15">
        <f>0.626*O139</f>
        <v>0</v>
      </c>
      <c r="R139" s="16">
        <f>0.00378*O139</f>
        <v>0</v>
      </c>
      <c r="S139" s="17" t="s">
        <v>33</v>
      </c>
      <c r="T139" s="18" t="s">
        <v>323</v>
      </c>
      <c r="U139" s="18" t="s">
        <v>35</v>
      </c>
      <c r="V139" s="19"/>
      <c r="W139" s="6" t="str">
        <f>HYPERLINK("https://redcat-toys.ru/api/getInfo/image/0ee54691-2f59-11f1-a292-00155d82e908")</f>
        <v>https://redcat-toys.ru/api/getInfo/image/0ee54691-2f59-11f1-a292-00155d82e908</v>
      </c>
      <c r="X139" s="6" t="s">
        <v>324</v>
      </c>
      <c r="Y139" s="6" t="s">
        <v>37</v>
      </c>
      <c r="Z139" s="6" t="str">
        <f>HYPERLINK("https://redcat-toys.ru/api/getInfo/item/0ee54691-2f59-11f1-a292-00155d82e908")</f>
        <v>https://redcat-toys.ru/api/getInfo/item/0ee54691-2f59-11f1-a292-00155d82e908</v>
      </c>
    </row>
    <row r="140" spans="2:26" ht="96.3" customHeight="1" outlineLevel="4" x14ac:dyDescent="0.2">
      <c r="B140" s="5">
        <v>106</v>
      </c>
      <c r="C140" s="6" t="s">
        <v>325</v>
      </c>
      <c r="D140" s="33" t="s">
        <v>326</v>
      </c>
      <c r="E140" s="33"/>
      <c r="F140" s="33"/>
      <c r="G140" s="33"/>
      <c r="H140" s="7" t="s">
        <v>327</v>
      </c>
      <c r="I140" s="8" t="s">
        <v>32</v>
      </c>
      <c r="J140" s="9">
        <v>24</v>
      </c>
      <c r="K140" s="9">
        <v>125</v>
      </c>
      <c r="L140" s="11"/>
      <c r="M140" s="5">
        <v>2</v>
      </c>
      <c r="N140" s="12">
        <f>318*(1-Q3/100)</f>
        <v>318</v>
      </c>
      <c r="O140" s="13"/>
      <c r="P140" s="14">
        <f t="shared" si="9"/>
        <v>0</v>
      </c>
      <c r="Q140" s="15">
        <f>0.311*O140</f>
        <v>0</v>
      </c>
      <c r="R140" s="16">
        <f>0.00202*O140</f>
        <v>0</v>
      </c>
      <c r="S140" s="17" t="s">
        <v>33</v>
      </c>
      <c r="T140" s="18" t="s">
        <v>328</v>
      </c>
      <c r="U140" s="18" t="s">
        <v>35</v>
      </c>
      <c r="V140" s="19"/>
      <c r="W140" s="6" t="str">
        <f>HYPERLINK("https://redcat-toys.ru/api/getInfo/image/bea13a18-2f59-11f1-a292-00155d82e908")</f>
        <v>https://redcat-toys.ru/api/getInfo/image/bea13a18-2f59-11f1-a292-00155d82e908</v>
      </c>
      <c r="X140" s="6" t="s">
        <v>329</v>
      </c>
      <c r="Y140" s="6" t="s">
        <v>37</v>
      </c>
      <c r="Z140" s="6" t="str">
        <f>HYPERLINK("https://redcat-toys.ru/api/getInfo/item/bea13a18-2f59-11f1-a292-00155d82e908")</f>
        <v>https://redcat-toys.ru/api/getInfo/item/bea13a18-2f59-11f1-a292-00155d82e908</v>
      </c>
    </row>
    <row r="141" spans="2:26" ht="96.3" customHeight="1" outlineLevel="4" x14ac:dyDescent="0.2">
      <c r="B141" s="5">
        <v>107</v>
      </c>
      <c r="C141" s="6" t="s">
        <v>330</v>
      </c>
      <c r="D141" s="33" t="s">
        <v>331</v>
      </c>
      <c r="E141" s="33"/>
      <c r="F141" s="33"/>
      <c r="G141" s="33"/>
      <c r="H141" s="7" t="s">
        <v>332</v>
      </c>
      <c r="I141" s="8" t="s">
        <v>32</v>
      </c>
      <c r="J141" s="9">
        <v>12</v>
      </c>
      <c r="K141" s="9">
        <v>570</v>
      </c>
      <c r="L141" s="11"/>
      <c r="M141" s="5">
        <v>1</v>
      </c>
      <c r="N141" s="12">
        <f>571.43*(1-Q3/100)</f>
        <v>571.42999999999995</v>
      </c>
      <c r="O141" s="13"/>
      <c r="P141" s="14">
        <f t="shared" si="9"/>
        <v>0</v>
      </c>
      <c r="Q141" s="15">
        <f>0.253*O141</f>
        <v>0</v>
      </c>
      <c r="R141" s="21">
        <f>0.0029*O141</f>
        <v>0</v>
      </c>
      <c r="S141" s="17" t="s">
        <v>33</v>
      </c>
      <c r="T141" s="18" t="s">
        <v>333</v>
      </c>
      <c r="U141" s="18" t="s">
        <v>35</v>
      </c>
      <c r="V141" s="19"/>
      <c r="W141" s="6" t="str">
        <f>HYPERLINK("https://redcat-toys.ru/api/getInfo/image/da569450-2f59-11f1-a292-00155d82e908")</f>
        <v>https://redcat-toys.ru/api/getInfo/image/da569450-2f59-11f1-a292-00155d82e908</v>
      </c>
      <c r="X141" s="6" t="s">
        <v>334</v>
      </c>
      <c r="Y141" s="6" t="s">
        <v>37</v>
      </c>
      <c r="Z141" s="6" t="str">
        <f>HYPERLINK("https://redcat-toys.ru/api/getInfo/item/da569450-2f59-11f1-a292-00155d82e908")</f>
        <v>https://redcat-toys.ru/api/getInfo/item/da569450-2f59-11f1-a292-00155d82e908</v>
      </c>
    </row>
    <row r="142" spans="2:26" ht="96.3" customHeight="1" outlineLevel="4" x14ac:dyDescent="0.2">
      <c r="B142" s="5">
        <v>108</v>
      </c>
      <c r="C142" s="6" t="s">
        <v>330</v>
      </c>
      <c r="D142" s="33" t="s">
        <v>331</v>
      </c>
      <c r="E142" s="33"/>
      <c r="F142" s="33"/>
      <c r="G142" s="33"/>
      <c r="H142" s="7" t="s">
        <v>332</v>
      </c>
      <c r="I142" s="8" t="s">
        <v>32</v>
      </c>
      <c r="J142" s="9">
        <v>5</v>
      </c>
      <c r="K142" s="9">
        <v>570</v>
      </c>
      <c r="L142" s="11"/>
      <c r="M142" s="5">
        <v>1</v>
      </c>
      <c r="N142" s="12">
        <f>571.43*(1-Q3/100)</f>
        <v>571.42999999999995</v>
      </c>
      <c r="O142" s="13"/>
      <c r="P142" s="14">
        <f t="shared" si="9"/>
        <v>0</v>
      </c>
      <c r="Q142" s="15">
        <f>0.253*O142</f>
        <v>0</v>
      </c>
      <c r="R142" s="21">
        <f>0.0029*O142</f>
        <v>0</v>
      </c>
      <c r="S142" s="17" t="s">
        <v>33</v>
      </c>
      <c r="T142" s="18" t="s">
        <v>333</v>
      </c>
      <c r="U142" s="18" t="s">
        <v>35</v>
      </c>
      <c r="V142" s="19"/>
      <c r="W142" s="6" t="str">
        <f>HYPERLINK("https://redcat-toys.ru/api/getInfo/image/da569450-2f59-11f1-a292-00155d82e908")</f>
        <v>https://redcat-toys.ru/api/getInfo/image/da569450-2f59-11f1-a292-00155d82e908</v>
      </c>
      <c r="X142" s="6" t="s">
        <v>334</v>
      </c>
      <c r="Y142" s="6" t="s">
        <v>37</v>
      </c>
      <c r="Z142" s="6" t="str">
        <f>HYPERLINK("https://redcat-toys.ru/api/getInfo/item/da569450-2f59-11f1-a292-00155d82e908")</f>
        <v>https://redcat-toys.ru/api/getInfo/item/da569450-2f59-11f1-a292-00155d82e908</v>
      </c>
    </row>
    <row r="143" spans="2:26" ht="96.3" customHeight="1" outlineLevel="4" x14ac:dyDescent="0.2">
      <c r="B143" s="5">
        <v>109</v>
      </c>
      <c r="C143" s="6" t="s">
        <v>335</v>
      </c>
      <c r="D143" s="33" t="s">
        <v>336</v>
      </c>
      <c r="E143" s="33"/>
      <c r="F143" s="33"/>
      <c r="G143" s="33"/>
      <c r="H143" s="7" t="s">
        <v>337</v>
      </c>
      <c r="I143" s="8" t="s">
        <v>32</v>
      </c>
      <c r="J143" s="9">
        <v>12</v>
      </c>
      <c r="K143" s="10">
        <v>2037</v>
      </c>
      <c r="L143" s="11"/>
      <c r="M143" s="5">
        <v>1</v>
      </c>
      <c r="N143" s="12">
        <f>571.43*(1-Q3/100)</f>
        <v>571.42999999999995</v>
      </c>
      <c r="O143" s="13"/>
      <c r="P143" s="14">
        <f t="shared" si="9"/>
        <v>0</v>
      </c>
      <c r="Q143" s="15">
        <f>0.614*O143</f>
        <v>0</v>
      </c>
      <c r="R143" s="16">
        <f>0.00623*O143</f>
        <v>0</v>
      </c>
      <c r="S143" s="17" t="s">
        <v>33</v>
      </c>
      <c r="T143" s="18" t="s">
        <v>338</v>
      </c>
      <c r="U143" s="18" t="s">
        <v>35</v>
      </c>
      <c r="V143" s="19"/>
      <c r="W143" s="6" t="str">
        <f>HYPERLINK("https://redcat-toys.ru/api/getInfo/image/7a7308ea-2f5a-11f1-a292-00155d82e908")</f>
        <v>https://redcat-toys.ru/api/getInfo/image/7a7308ea-2f5a-11f1-a292-00155d82e908</v>
      </c>
      <c r="X143" s="6" t="s">
        <v>339</v>
      </c>
      <c r="Y143" s="6" t="s">
        <v>37</v>
      </c>
      <c r="Z143" s="6" t="str">
        <f>HYPERLINK("https://redcat-toys.ru/api/getInfo/item/7a7308ea-2f5a-11f1-a292-00155d82e908")</f>
        <v>https://redcat-toys.ru/api/getInfo/item/7a7308ea-2f5a-11f1-a292-00155d82e908</v>
      </c>
    </row>
    <row r="144" spans="2:26" ht="96.3" customHeight="1" outlineLevel="4" x14ac:dyDescent="0.2">
      <c r="B144" s="5">
        <v>110</v>
      </c>
      <c r="C144" s="6" t="s">
        <v>340</v>
      </c>
      <c r="D144" s="33" t="s">
        <v>341</v>
      </c>
      <c r="E144" s="33"/>
      <c r="F144" s="33"/>
      <c r="G144" s="33"/>
      <c r="H144" s="7" t="s">
        <v>342</v>
      </c>
      <c r="I144" s="8" t="s">
        <v>32</v>
      </c>
      <c r="J144" s="9">
        <v>12</v>
      </c>
      <c r="K144" s="10">
        <v>1336</v>
      </c>
      <c r="L144" s="11"/>
      <c r="M144" s="5">
        <v>1</v>
      </c>
      <c r="N144" s="12">
        <f>571.43*(1-Q3/100)</f>
        <v>571.42999999999995</v>
      </c>
      <c r="O144" s="13"/>
      <c r="P144" s="14">
        <f t="shared" si="9"/>
        <v>0</v>
      </c>
      <c r="Q144" s="15">
        <f>0.091*O144</f>
        <v>0</v>
      </c>
      <c r="R144" s="16">
        <f>0.00091*O144</f>
        <v>0</v>
      </c>
      <c r="S144" s="17" t="s">
        <v>33</v>
      </c>
      <c r="T144" s="18" t="s">
        <v>343</v>
      </c>
      <c r="U144" s="18" t="s">
        <v>35</v>
      </c>
      <c r="V144" s="19"/>
      <c r="W144" s="6" t="str">
        <f>HYPERLINK("https://redcat-toys.ru/api/getInfo/image/a5b92f78-2f5a-11f1-a292-00155d82e908")</f>
        <v>https://redcat-toys.ru/api/getInfo/image/a5b92f78-2f5a-11f1-a292-00155d82e908</v>
      </c>
      <c r="X144" s="6" t="s">
        <v>344</v>
      </c>
      <c r="Y144" s="6" t="s">
        <v>37</v>
      </c>
      <c r="Z144" s="6" t="str">
        <f>HYPERLINK("https://redcat-toys.ru/api/getInfo/item/a5b92f78-2f5a-11f1-a292-00155d82e908")</f>
        <v>https://redcat-toys.ru/api/getInfo/item/a5b92f78-2f5a-11f1-a292-00155d82e908</v>
      </c>
    </row>
    <row r="145" spans="2:26" ht="12" customHeight="1" outlineLevel="3" x14ac:dyDescent="0.2">
      <c r="B145" s="34" t="s">
        <v>345</v>
      </c>
      <c r="C145" s="34"/>
      <c r="D145" s="34"/>
      <c r="E145" s="34"/>
      <c r="F145" s="34"/>
      <c r="G145" s="34"/>
    </row>
    <row r="146" spans="2:26" ht="96.3" customHeight="1" outlineLevel="4" x14ac:dyDescent="0.2">
      <c r="B146" s="5">
        <v>111</v>
      </c>
      <c r="C146" s="6" t="s">
        <v>346</v>
      </c>
      <c r="D146" s="33" t="s">
        <v>347</v>
      </c>
      <c r="E146" s="33"/>
      <c r="F146" s="33"/>
      <c r="G146" s="33"/>
      <c r="H146" s="7" t="s">
        <v>348</v>
      </c>
      <c r="I146" s="8" t="s">
        <v>32</v>
      </c>
      <c r="J146" s="9">
        <v>10</v>
      </c>
      <c r="K146" s="10">
        <v>1242</v>
      </c>
      <c r="L146" s="11"/>
      <c r="M146" s="5">
        <v>3</v>
      </c>
      <c r="N146" s="12">
        <f>206.69*(1-Q3/100)</f>
        <v>206.69</v>
      </c>
      <c r="O146" s="13"/>
      <c r="P146" s="14">
        <f>N146*O146</f>
        <v>0</v>
      </c>
      <c r="Q146" s="15">
        <f>0.208*O146</f>
        <v>0</v>
      </c>
      <c r="R146" s="16">
        <f>0.00252*O146</f>
        <v>0</v>
      </c>
      <c r="S146" s="17" t="s">
        <v>33</v>
      </c>
      <c r="T146" s="18" t="s">
        <v>349</v>
      </c>
      <c r="U146" s="18" t="s">
        <v>35</v>
      </c>
      <c r="V146" s="19"/>
      <c r="W146" s="6" t="str">
        <f>HYPERLINK("https://redcat-toys.ru/api/getInfo/image/ec12648c-3890-11f1-a293-00155d82e908")</f>
        <v>https://redcat-toys.ru/api/getInfo/image/ec12648c-3890-11f1-a293-00155d82e908</v>
      </c>
      <c r="X146" s="6" t="s">
        <v>350</v>
      </c>
      <c r="Y146" s="6" t="s">
        <v>37</v>
      </c>
      <c r="Z146" s="6" t="str">
        <f>HYPERLINK("https://redcat-toys.ru/api/getInfo/item/ec12648c-3890-11f1-a293-00155d82e908")</f>
        <v>https://redcat-toys.ru/api/getInfo/item/ec12648c-3890-11f1-a293-00155d82e908</v>
      </c>
    </row>
    <row r="147" spans="2:26" ht="96.3" customHeight="1" outlineLevel="4" x14ac:dyDescent="0.2">
      <c r="B147" s="5">
        <v>112</v>
      </c>
      <c r="C147" s="6" t="s">
        <v>351</v>
      </c>
      <c r="D147" s="33" t="s">
        <v>352</v>
      </c>
      <c r="E147" s="33"/>
      <c r="F147" s="33"/>
      <c r="G147" s="33"/>
      <c r="H147" s="7" t="s">
        <v>353</v>
      </c>
      <c r="I147" s="8" t="s">
        <v>32</v>
      </c>
      <c r="J147" s="9">
        <v>10</v>
      </c>
      <c r="K147" s="10">
        <v>1129</v>
      </c>
      <c r="L147" s="11"/>
      <c r="M147" s="5">
        <v>3</v>
      </c>
      <c r="N147" s="12">
        <f>206.69*(1-Q3/100)</f>
        <v>206.69</v>
      </c>
      <c r="O147" s="13"/>
      <c r="P147" s="14">
        <f>N147*O147</f>
        <v>0</v>
      </c>
      <c r="Q147" s="15">
        <f>0.206*O147</f>
        <v>0</v>
      </c>
      <c r="R147" s="16">
        <f>0.00213*O147</f>
        <v>0</v>
      </c>
      <c r="S147" s="17" t="s">
        <v>33</v>
      </c>
      <c r="T147" s="18" t="s">
        <v>354</v>
      </c>
      <c r="U147" s="18" t="s">
        <v>35</v>
      </c>
      <c r="V147" s="19"/>
      <c r="W147" s="6" t="str">
        <f>HYPERLINK("https://redcat-toys.ru/api/getInfo/image/ed3c8de7-3891-11f1-a293-00155d82e908")</f>
        <v>https://redcat-toys.ru/api/getInfo/image/ed3c8de7-3891-11f1-a293-00155d82e908</v>
      </c>
      <c r="X147" s="6" t="s">
        <v>350</v>
      </c>
      <c r="Y147" s="6" t="s">
        <v>37</v>
      </c>
      <c r="Z147" s="6" t="str">
        <f>HYPERLINK("https://redcat-toys.ru/api/getInfo/item/ed3c8de7-3891-11f1-a293-00155d82e908")</f>
        <v>https://redcat-toys.ru/api/getInfo/item/ed3c8de7-3891-11f1-a293-00155d82e908</v>
      </c>
    </row>
    <row r="148" spans="2:26" ht="96.3" customHeight="1" outlineLevel="4" x14ac:dyDescent="0.2">
      <c r="B148" s="5">
        <v>113</v>
      </c>
      <c r="C148" s="6" t="s">
        <v>355</v>
      </c>
      <c r="D148" s="33" t="s">
        <v>356</v>
      </c>
      <c r="E148" s="33"/>
      <c r="F148" s="33"/>
      <c r="G148" s="33"/>
      <c r="H148" s="7" t="s">
        <v>357</v>
      </c>
      <c r="I148" s="8" t="s">
        <v>32</v>
      </c>
      <c r="J148" s="9">
        <v>10</v>
      </c>
      <c r="K148" s="10">
        <v>1179</v>
      </c>
      <c r="L148" s="11"/>
      <c r="M148" s="5">
        <v>3</v>
      </c>
      <c r="N148" s="12">
        <f>206.69*(1-Q3/100)</f>
        <v>206.69</v>
      </c>
      <c r="O148" s="13"/>
      <c r="P148" s="14">
        <f>N148*O148</f>
        <v>0</v>
      </c>
      <c r="Q148" s="15">
        <f>0.207*O148</f>
        <v>0</v>
      </c>
      <c r="R148" s="16">
        <f>0.00196*O148</f>
        <v>0</v>
      </c>
      <c r="S148" s="17" t="s">
        <v>33</v>
      </c>
      <c r="T148" s="18" t="s">
        <v>358</v>
      </c>
      <c r="U148" s="18" t="s">
        <v>35</v>
      </c>
      <c r="V148" s="19"/>
      <c r="W148" s="6" t="str">
        <f>HYPERLINK("https://redcat-toys.ru/api/getInfo/image/ffbe4c32-3891-11f1-a293-00155d82e908")</f>
        <v>https://redcat-toys.ru/api/getInfo/image/ffbe4c32-3891-11f1-a293-00155d82e908</v>
      </c>
      <c r="X148" s="6" t="s">
        <v>350</v>
      </c>
      <c r="Y148" s="6" t="s">
        <v>37</v>
      </c>
      <c r="Z148" s="6" t="str">
        <f>HYPERLINK("https://redcat-toys.ru/api/getInfo/item/ffbe4c32-3891-11f1-a293-00155d82e908")</f>
        <v>https://redcat-toys.ru/api/getInfo/item/ffbe4c32-3891-11f1-a293-00155d82e908</v>
      </c>
    </row>
    <row r="149" spans="2:26" ht="96.3" customHeight="1" outlineLevel="4" x14ac:dyDescent="0.2">
      <c r="B149" s="5">
        <v>114</v>
      </c>
      <c r="C149" s="6" t="s">
        <v>359</v>
      </c>
      <c r="D149" s="33" t="s">
        <v>360</v>
      </c>
      <c r="E149" s="33"/>
      <c r="F149" s="33"/>
      <c r="G149" s="33"/>
      <c r="H149" s="7" t="s">
        <v>361</v>
      </c>
      <c r="I149" s="8" t="s">
        <v>32</v>
      </c>
      <c r="J149" s="9">
        <v>10</v>
      </c>
      <c r="K149" s="9">
        <v>789</v>
      </c>
      <c r="L149" s="11"/>
      <c r="M149" s="5">
        <v>3</v>
      </c>
      <c r="N149" s="12">
        <f>206.69*(1-Q3/100)</f>
        <v>206.69</v>
      </c>
      <c r="O149" s="13"/>
      <c r="P149" s="14">
        <f>N149*O149</f>
        <v>0</v>
      </c>
      <c r="Q149" s="15">
        <f>0.206*O149</f>
        <v>0</v>
      </c>
      <c r="R149" s="16">
        <f>0.00213*O149</f>
        <v>0</v>
      </c>
      <c r="S149" s="17" t="s">
        <v>33</v>
      </c>
      <c r="T149" s="18" t="s">
        <v>362</v>
      </c>
      <c r="U149" s="18" t="s">
        <v>35</v>
      </c>
      <c r="V149" s="19"/>
      <c r="W149" s="6" t="str">
        <f>HYPERLINK("https://redcat-toys.ru/api/getInfo/image/0d492364-3892-11f1-a293-00155d82e908")</f>
        <v>https://redcat-toys.ru/api/getInfo/image/0d492364-3892-11f1-a293-00155d82e908</v>
      </c>
      <c r="X149" s="6" t="s">
        <v>350</v>
      </c>
      <c r="Y149" s="6" t="s">
        <v>37</v>
      </c>
      <c r="Z149" s="6" t="str">
        <f>HYPERLINK("https://redcat-toys.ru/api/getInfo/item/0d492364-3892-11f1-a293-00155d82e908")</f>
        <v>https://redcat-toys.ru/api/getInfo/item/0d492364-3892-11f1-a293-00155d82e908</v>
      </c>
    </row>
    <row r="150" spans="2:26" ht="96.3" customHeight="1" outlineLevel="4" x14ac:dyDescent="0.2">
      <c r="B150" s="5">
        <v>115</v>
      </c>
      <c r="C150" s="6" t="s">
        <v>363</v>
      </c>
      <c r="D150" s="33" t="s">
        <v>364</v>
      </c>
      <c r="E150" s="33"/>
      <c r="F150" s="33"/>
      <c r="G150" s="33"/>
      <c r="H150" s="7" t="s">
        <v>365</v>
      </c>
      <c r="I150" s="8" t="s">
        <v>32</v>
      </c>
      <c r="J150" s="9">
        <v>10</v>
      </c>
      <c r="K150" s="10">
        <v>1737</v>
      </c>
      <c r="L150" s="11"/>
      <c r="M150" s="5">
        <v>3</v>
      </c>
      <c r="N150" s="12">
        <f>206.69*(1-Q3/100)</f>
        <v>206.69</v>
      </c>
      <c r="O150" s="13"/>
      <c r="P150" s="14">
        <f>N150*O150</f>
        <v>0</v>
      </c>
      <c r="Q150" s="15">
        <f>0.206*O150</f>
        <v>0</v>
      </c>
      <c r="R150" s="16">
        <f>0.00213*O150</f>
        <v>0</v>
      </c>
      <c r="S150" s="17" t="s">
        <v>33</v>
      </c>
      <c r="T150" s="18" t="s">
        <v>366</v>
      </c>
      <c r="U150" s="18" t="s">
        <v>35</v>
      </c>
      <c r="V150" s="19"/>
      <c r="W150" s="6" t="str">
        <f>HYPERLINK("https://redcat-toys.ru/api/getInfo/image/19b3bccb-3892-11f1-a293-00155d82e908")</f>
        <v>https://redcat-toys.ru/api/getInfo/image/19b3bccb-3892-11f1-a293-00155d82e908</v>
      </c>
      <c r="X150" s="6" t="s">
        <v>350</v>
      </c>
      <c r="Y150" s="6" t="s">
        <v>37</v>
      </c>
      <c r="Z150" s="6" t="str">
        <f>HYPERLINK("https://redcat-toys.ru/api/getInfo/item/19b3bccb-3892-11f1-a293-00155d82e908")</f>
        <v>https://redcat-toys.ru/api/getInfo/item/19b3bccb-3892-11f1-a293-00155d82e908</v>
      </c>
    </row>
    <row r="151" spans="2:26" ht="12" customHeight="1" outlineLevel="3" x14ac:dyDescent="0.2">
      <c r="B151" s="34" t="s">
        <v>367</v>
      </c>
      <c r="C151" s="34"/>
      <c r="D151" s="34"/>
      <c r="E151" s="34"/>
      <c r="F151" s="34"/>
      <c r="G151" s="34"/>
    </row>
    <row r="152" spans="2:26" ht="96.3" customHeight="1" outlineLevel="4" x14ac:dyDescent="0.2">
      <c r="B152" s="5">
        <v>116</v>
      </c>
      <c r="C152" s="6" t="s">
        <v>368</v>
      </c>
      <c r="D152" s="33" t="s">
        <v>369</v>
      </c>
      <c r="E152" s="33"/>
      <c r="F152" s="33"/>
      <c r="G152" s="33"/>
      <c r="H152" s="7" t="s">
        <v>370</v>
      </c>
      <c r="I152" s="8"/>
      <c r="J152" s="9">
        <v>10</v>
      </c>
      <c r="K152" s="10">
        <v>1133</v>
      </c>
      <c r="L152" s="11"/>
      <c r="M152" s="5">
        <v>2</v>
      </c>
      <c r="N152" s="12">
        <f>322.19*(1-Q3/100)</f>
        <v>322.19</v>
      </c>
      <c r="O152" s="13"/>
      <c r="P152" s="14">
        <f>N152*O152</f>
        <v>0</v>
      </c>
      <c r="Q152" s="15">
        <f>0.362*O152</f>
        <v>0</v>
      </c>
      <c r="R152" s="16">
        <f>0.00203*O152</f>
        <v>0</v>
      </c>
      <c r="S152" s="17" t="s">
        <v>33</v>
      </c>
      <c r="T152" s="18" t="s">
        <v>371</v>
      </c>
      <c r="U152" s="18" t="s">
        <v>63</v>
      </c>
      <c r="V152" s="19"/>
      <c r="W152" s="6" t="str">
        <f>HYPERLINK("https://redcat-toys.ru/api/getInfo/image/09a0048f-3893-11f1-a293-00155d82e908")</f>
        <v>https://redcat-toys.ru/api/getInfo/image/09a0048f-3893-11f1-a293-00155d82e908</v>
      </c>
      <c r="X152" s="6" t="s">
        <v>372</v>
      </c>
      <c r="Y152" s="6" t="s">
        <v>65</v>
      </c>
      <c r="Z152" s="6" t="str">
        <f>HYPERLINK("https://redcat-toys.ru/api/getInfo/item/09a0048f-3893-11f1-a293-00155d82e908")</f>
        <v>https://redcat-toys.ru/api/getInfo/item/09a0048f-3893-11f1-a293-00155d82e908</v>
      </c>
    </row>
    <row r="153" spans="2:26" ht="96.3" customHeight="1" outlineLevel="4" x14ac:dyDescent="0.2">
      <c r="B153" s="5">
        <v>117</v>
      </c>
      <c r="C153" s="6" t="s">
        <v>373</v>
      </c>
      <c r="D153" s="33" t="s">
        <v>374</v>
      </c>
      <c r="E153" s="33"/>
      <c r="F153" s="33"/>
      <c r="G153" s="33"/>
      <c r="H153" s="7" t="s">
        <v>375</v>
      </c>
      <c r="I153" s="8"/>
      <c r="J153" s="9">
        <v>10</v>
      </c>
      <c r="K153" s="10">
        <v>1257</v>
      </c>
      <c r="L153" s="11"/>
      <c r="M153" s="5">
        <v>2</v>
      </c>
      <c r="N153" s="12">
        <f>322.19*(1-Q3/100)</f>
        <v>322.19</v>
      </c>
      <c r="O153" s="13"/>
      <c r="P153" s="14">
        <f>N153*O153</f>
        <v>0</v>
      </c>
      <c r="Q153" s="15">
        <f>0.362*O153</f>
        <v>0</v>
      </c>
      <c r="R153" s="16">
        <f>0.00203*O153</f>
        <v>0</v>
      </c>
      <c r="S153" s="17" t="s">
        <v>33</v>
      </c>
      <c r="T153" s="18" t="s">
        <v>376</v>
      </c>
      <c r="U153" s="18" t="s">
        <v>63</v>
      </c>
      <c r="V153" s="19"/>
      <c r="W153" s="6" t="str">
        <f>HYPERLINK("https://redcat-toys.ru/api/getInfo/image/332338ad-3893-11f1-a293-00155d82e908")</f>
        <v>https://redcat-toys.ru/api/getInfo/image/332338ad-3893-11f1-a293-00155d82e908</v>
      </c>
      <c r="X153" s="6" t="s">
        <v>372</v>
      </c>
      <c r="Y153" s="6" t="s">
        <v>65</v>
      </c>
      <c r="Z153" s="6" t="str">
        <f>HYPERLINK("https://redcat-toys.ru/api/getInfo/item/332338ad-3893-11f1-a293-00155d82e908")</f>
        <v>https://redcat-toys.ru/api/getInfo/item/332338ad-3893-11f1-a293-00155d82e908</v>
      </c>
    </row>
    <row r="154" spans="2:26" ht="96.3" customHeight="1" outlineLevel="4" x14ac:dyDescent="0.2">
      <c r="B154" s="5">
        <v>118</v>
      </c>
      <c r="C154" s="6" t="s">
        <v>377</v>
      </c>
      <c r="D154" s="33" t="s">
        <v>378</v>
      </c>
      <c r="E154" s="33"/>
      <c r="F154" s="33"/>
      <c r="G154" s="33"/>
      <c r="H154" s="7" t="s">
        <v>379</v>
      </c>
      <c r="I154" s="8"/>
      <c r="J154" s="9">
        <v>10</v>
      </c>
      <c r="K154" s="10">
        <v>1245</v>
      </c>
      <c r="L154" s="11"/>
      <c r="M154" s="5">
        <v>2</v>
      </c>
      <c r="N154" s="12">
        <f>322.19*(1-Q3/100)</f>
        <v>322.19</v>
      </c>
      <c r="O154" s="13"/>
      <c r="P154" s="14">
        <f>N154*O154</f>
        <v>0</v>
      </c>
      <c r="Q154" s="15">
        <f>0.362*O154</f>
        <v>0</v>
      </c>
      <c r="R154" s="16">
        <f>0.00203*O154</f>
        <v>0</v>
      </c>
      <c r="S154" s="17" t="s">
        <v>33</v>
      </c>
      <c r="T154" s="18" t="s">
        <v>380</v>
      </c>
      <c r="U154" s="18" t="s">
        <v>63</v>
      </c>
      <c r="V154" s="19"/>
      <c r="W154" s="6" t="str">
        <f>HYPERLINK("https://redcat-toys.ru/api/getInfo/image/490d9bf7-3893-11f1-a293-00155d82e908")</f>
        <v>https://redcat-toys.ru/api/getInfo/image/490d9bf7-3893-11f1-a293-00155d82e908</v>
      </c>
      <c r="X154" s="6" t="s">
        <v>372</v>
      </c>
      <c r="Y154" s="6" t="s">
        <v>65</v>
      </c>
      <c r="Z154" s="6" t="str">
        <f>HYPERLINK("https://redcat-toys.ru/api/getInfo/item/490d9bf7-3893-11f1-a293-00155d82e908")</f>
        <v>https://redcat-toys.ru/api/getInfo/item/490d9bf7-3893-11f1-a293-00155d82e908</v>
      </c>
    </row>
    <row r="155" spans="2:26" ht="96.3" customHeight="1" outlineLevel="4" x14ac:dyDescent="0.2">
      <c r="B155" s="5">
        <v>119</v>
      </c>
      <c r="C155" s="6" t="s">
        <v>381</v>
      </c>
      <c r="D155" s="33" t="s">
        <v>382</v>
      </c>
      <c r="E155" s="33"/>
      <c r="F155" s="33"/>
      <c r="G155" s="33"/>
      <c r="H155" s="7" t="s">
        <v>383</v>
      </c>
      <c r="I155" s="8"/>
      <c r="J155" s="9">
        <v>10</v>
      </c>
      <c r="K155" s="10">
        <v>1194</v>
      </c>
      <c r="L155" s="11"/>
      <c r="M155" s="5">
        <v>2</v>
      </c>
      <c r="N155" s="12">
        <f>322.19*(1-Q3/100)</f>
        <v>322.19</v>
      </c>
      <c r="O155" s="13"/>
      <c r="P155" s="14">
        <f>N155*O155</f>
        <v>0</v>
      </c>
      <c r="Q155" s="15">
        <f>0.366*O155</f>
        <v>0</v>
      </c>
      <c r="R155" s="16">
        <f>0.00204*O155</f>
        <v>0</v>
      </c>
      <c r="S155" s="17" t="s">
        <v>33</v>
      </c>
      <c r="T155" s="18" t="s">
        <v>384</v>
      </c>
      <c r="U155" s="18" t="s">
        <v>63</v>
      </c>
      <c r="V155" s="19"/>
      <c r="W155" s="6" t="str">
        <f>HYPERLINK("https://redcat-toys.ru/api/getInfo/image/577c3e82-3893-11f1-a293-00155d82e908")</f>
        <v>https://redcat-toys.ru/api/getInfo/image/577c3e82-3893-11f1-a293-00155d82e908</v>
      </c>
      <c r="X155" s="6" t="s">
        <v>372</v>
      </c>
      <c r="Y155" s="6" t="s">
        <v>65</v>
      </c>
      <c r="Z155" s="6" t="str">
        <f>HYPERLINK("https://redcat-toys.ru/api/getInfo/item/577c3e82-3893-11f1-a293-00155d82e908")</f>
        <v>https://redcat-toys.ru/api/getInfo/item/577c3e82-3893-11f1-a293-00155d82e908</v>
      </c>
    </row>
    <row r="156" spans="2:26" ht="12" customHeight="1" outlineLevel="3" x14ac:dyDescent="0.2">
      <c r="B156" s="34" t="s">
        <v>385</v>
      </c>
      <c r="C156" s="34"/>
      <c r="D156" s="34"/>
      <c r="E156" s="34"/>
      <c r="F156" s="34"/>
      <c r="G156" s="34"/>
    </row>
    <row r="157" spans="2:26" ht="96.3" customHeight="1" outlineLevel="4" x14ac:dyDescent="0.2">
      <c r="B157" s="5">
        <v>120</v>
      </c>
      <c r="C157" s="6" t="s">
        <v>386</v>
      </c>
      <c r="D157" s="33" t="s">
        <v>387</v>
      </c>
      <c r="E157" s="33"/>
      <c r="F157" s="33"/>
      <c r="G157" s="33"/>
      <c r="H157" s="7" t="s">
        <v>388</v>
      </c>
      <c r="I157" s="8" t="s">
        <v>32</v>
      </c>
      <c r="J157" s="9">
        <v>10</v>
      </c>
      <c r="K157" s="9">
        <v>715</v>
      </c>
      <c r="L157" s="11"/>
      <c r="M157" s="5">
        <v>3</v>
      </c>
      <c r="N157" s="12">
        <f>231*(1-Q3/100)</f>
        <v>231</v>
      </c>
      <c r="O157" s="13"/>
      <c r="P157" s="14">
        <f t="shared" ref="P157:P164" si="10">N157*O157</f>
        <v>0</v>
      </c>
      <c r="Q157" s="15">
        <f>0.445*O157</f>
        <v>0</v>
      </c>
      <c r="R157" s="16">
        <f>0.00304*O157</f>
        <v>0</v>
      </c>
      <c r="S157" s="17" t="s">
        <v>33</v>
      </c>
      <c r="T157" s="18" t="s">
        <v>389</v>
      </c>
      <c r="U157" s="18" t="s">
        <v>35</v>
      </c>
      <c r="V157" s="19"/>
      <c r="W157" s="6" t="str">
        <f>HYPERLINK("https://redcat-toys.ru/api/getInfo/image/0aa17464-3c7e-11f1-a294-00155d82e908")</f>
        <v>https://redcat-toys.ru/api/getInfo/image/0aa17464-3c7e-11f1-a294-00155d82e908</v>
      </c>
      <c r="X157" s="6" t="s">
        <v>350</v>
      </c>
      <c r="Y157" s="6" t="s">
        <v>37</v>
      </c>
      <c r="Z157" s="6" t="str">
        <f>HYPERLINK("https://redcat-toys.ru/api/getInfo/item/0aa17464-3c7e-11f1-a294-00155d82e908")</f>
        <v>https://redcat-toys.ru/api/getInfo/item/0aa17464-3c7e-11f1-a294-00155d82e908</v>
      </c>
    </row>
    <row r="158" spans="2:26" ht="96.3" customHeight="1" outlineLevel="4" x14ac:dyDescent="0.2">
      <c r="B158" s="5">
        <v>121</v>
      </c>
      <c r="C158" s="6" t="s">
        <v>390</v>
      </c>
      <c r="D158" s="33" t="s">
        <v>391</v>
      </c>
      <c r="E158" s="33"/>
      <c r="F158" s="33"/>
      <c r="G158" s="33"/>
      <c r="H158" s="7" t="s">
        <v>392</v>
      </c>
      <c r="I158" s="8" t="s">
        <v>32</v>
      </c>
      <c r="J158" s="9">
        <v>10</v>
      </c>
      <c r="K158" s="9">
        <v>375</v>
      </c>
      <c r="L158" s="11"/>
      <c r="M158" s="5">
        <v>3</v>
      </c>
      <c r="N158" s="12">
        <f>231*(1-Q3/100)</f>
        <v>231</v>
      </c>
      <c r="O158" s="13"/>
      <c r="P158" s="14">
        <f t="shared" si="10"/>
        <v>0</v>
      </c>
      <c r="Q158" s="15">
        <f>0.257*O158</f>
        <v>0</v>
      </c>
      <c r="R158" s="16">
        <f>0.00327*O158</f>
        <v>0</v>
      </c>
      <c r="S158" s="17" t="s">
        <v>33</v>
      </c>
      <c r="T158" s="18" t="s">
        <v>393</v>
      </c>
      <c r="U158" s="18" t="s">
        <v>35</v>
      </c>
      <c r="V158" s="19"/>
      <c r="W158" s="6" t="str">
        <f>HYPERLINK("https://redcat-toys.ru/api/getInfo/image/8441d570-2f57-11f1-a292-00155d82e908")</f>
        <v>https://redcat-toys.ru/api/getInfo/image/8441d570-2f57-11f1-a292-00155d82e908</v>
      </c>
      <c r="X158" s="6" t="s">
        <v>350</v>
      </c>
      <c r="Y158" s="6" t="s">
        <v>37</v>
      </c>
      <c r="Z158" s="6" t="str">
        <f>HYPERLINK("https://redcat-toys.ru/api/getInfo/item/8441d570-2f57-11f1-a292-00155d82e908")</f>
        <v>https://redcat-toys.ru/api/getInfo/item/8441d570-2f57-11f1-a292-00155d82e908</v>
      </c>
    </row>
    <row r="159" spans="2:26" ht="96.3" customHeight="1" outlineLevel="4" x14ac:dyDescent="0.2">
      <c r="B159" s="5">
        <v>122</v>
      </c>
      <c r="C159" s="6" t="s">
        <v>394</v>
      </c>
      <c r="D159" s="33" t="s">
        <v>395</v>
      </c>
      <c r="E159" s="33"/>
      <c r="F159" s="33"/>
      <c r="G159" s="33"/>
      <c r="H159" s="7" t="s">
        <v>396</v>
      </c>
      <c r="I159" s="8" t="s">
        <v>32</v>
      </c>
      <c r="J159" s="9">
        <v>10</v>
      </c>
      <c r="K159" s="10">
        <v>1101</v>
      </c>
      <c r="L159" s="11"/>
      <c r="M159" s="5">
        <v>3</v>
      </c>
      <c r="N159" s="12">
        <f>231*(1-Q3/100)</f>
        <v>231</v>
      </c>
      <c r="O159" s="13"/>
      <c r="P159" s="14">
        <f t="shared" si="10"/>
        <v>0</v>
      </c>
      <c r="Q159" s="15">
        <f>0.257*O159</f>
        <v>0</v>
      </c>
      <c r="R159" s="16">
        <f>0.00327*O159</f>
        <v>0</v>
      </c>
      <c r="S159" s="17" t="s">
        <v>33</v>
      </c>
      <c r="T159" s="18" t="s">
        <v>397</v>
      </c>
      <c r="U159" s="18" t="s">
        <v>35</v>
      </c>
      <c r="V159" s="19"/>
      <c r="W159" s="6" t="str">
        <f>HYPERLINK("https://redcat-toys.ru/api/getInfo/image/9b19354a-2f57-11f1-a292-00155d82e908")</f>
        <v>https://redcat-toys.ru/api/getInfo/image/9b19354a-2f57-11f1-a292-00155d82e908</v>
      </c>
      <c r="X159" s="6" t="s">
        <v>350</v>
      </c>
      <c r="Y159" s="6" t="s">
        <v>37</v>
      </c>
      <c r="Z159" s="6" t="str">
        <f>HYPERLINK("https://redcat-toys.ru/api/getInfo/item/9b19354a-2f57-11f1-a292-00155d82e908")</f>
        <v>https://redcat-toys.ru/api/getInfo/item/9b19354a-2f57-11f1-a292-00155d82e908</v>
      </c>
    </row>
    <row r="160" spans="2:26" ht="96.3" customHeight="1" outlineLevel="4" x14ac:dyDescent="0.2">
      <c r="B160" s="5">
        <v>123</v>
      </c>
      <c r="C160" s="6" t="s">
        <v>398</v>
      </c>
      <c r="D160" s="33" t="s">
        <v>399</v>
      </c>
      <c r="E160" s="33"/>
      <c r="F160" s="33"/>
      <c r="G160" s="33"/>
      <c r="H160" s="7" t="s">
        <v>400</v>
      </c>
      <c r="I160" s="8" t="s">
        <v>32</v>
      </c>
      <c r="J160" s="9">
        <v>10</v>
      </c>
      <c r="K160" s="9">
        <v>19</v>
      </c>
      <c r="L160" s="11"/>
      <c r="M160" s="5">
        <v>3</v>
      </c>
      <c r="N160" s="12">
        <f>231*(1-Q3/100)</f>
        <v>231</v>
      </c>
      <c r="O160" s="13"/>
      <c r="P160" s="14">
        <f t="shared" si="10"/>
        <v>0</v>
      </c>
      <c r="Q160" s="22">
        <f>0.61*O160</f>
        <v>0</v>
      </c>
      <c r="R160" s="16">
        <f>0.00454*O160</f>
        <v>0</v>
      </c>
      <c r="S160" s="17" t="s">
        <v>33</v>
      </c>
      <c r="T160" s="18" t="s">
        <v>401</v>
      </c>
      <c r="U160" s="18" t="s">
        <v>35</v>
      </c>
      <c r="V160" s="19"/>
      <c r="W160" s="6" t="str">
        <f>HYPERLINK("https://redcat-toys.ru/api/getInfo/image/4162f538-2f57-11f1-a292-00155d82e908")</f>
        <v>https://redcat-toys.ru/api/getInfo/image/4162f538-2f57-11f1-a292-00155d82e908</v>
      </c>
      <c r="X160" s="6" t="s">
        <v>350</v>
      </c>
      <c r="Y160" s="6" t="s">
        <v>37</v>
      </c>
      <c r="Z160" s="6" t="str">
        <f>HYPERLINK("https://redcat-toys.ru/api/getInfo/item/4162f538-2f57-11f1-a292-00155d82e908")</f>
        <v>https://redcat-toys.ru/api/getInfo/item/4162f538-2f57-11f1-a292-00155d82e908</v>
      </c>
    </row>
    <row r="161" spans="2:26" ht="96.3" customHeight="1" outlineLevel="4" x14ac:dyDescent="0.2">
      <c r="B161" s="5">
        <v>124</v>
      </c>
      <c r="C161" s="6" t="s">
        <v>402</v>
      </c>
      <c r="D161" s="33" t="s">
        <v>403</v>
      </c>
      <c r="E161" s="33"/>
      <c r="F161" s="33"/>
      <c r="G161" s="33"/>
      <c r="H161" s="7" t="s">
        <v>404</v>
      </c>
      <c r="I161" s="8" t="s">
        <v>32</v>
      </c>
      <c r="J161" s="9">
        <v>10</v>
      </c>
      <c r="K161" s="10">
        <v>1882</v>
      </c>
      <c r="L161" s="11"/>
      <c r="M161" s="5">
        <v>3</v>
      </c>
      <c r="N161" s="12">
        <f>231*(1-Q3/100)</f>
        <v>231</v>
      </c>
      <c r="O161" s="13"/>
      <c r="P161" s="14">
        <f t="shared" si="10"/>
        <v>0</v>
      </c>
      <c r="Q161" s="15">
        <f>0.253*O161</f>
        <v>0</v>
      </c>
      <c r="R161" s="21">
        <f>0.0029*O161</f>
        <v>0</v>
      </c>
      <c r="S161" s="17" t="s">
        <v>33</v>
      </c>
      <c r="T161" s="18" t="s">
        <v>405</v>
      </c>
      <c r="U161" s="18" t="s">
        <v>35</v>
      </c>
      <c r="V161" s="19"/>
      <c r="W161" s="6" t="str">
        <f>HYPERLINK("https://redcat-toys.ru/api/getInfo/image/81e5dff1-3c7e-11f1-a294-00155d82e908")</f>
        <v>https://redcat-toys.ru/api/getInfo/image/81e5dff1-3c7e-11f1-a294-00155d82e908</v>
      </c>
      <c r="X161" s="6" t="s">
        <v>350</v>
      </c>
      <c r="Y161" s="6" t="s">
        <v>37</v>
      </c>
      <c r="Z161" s="6" t="str">
        <f>HYPERLINK("https://redcat-toys.ru/api/getInfo/item/81e5dff1-3c7e-11f1-a294-00155d82e908")</f>
        <v>https://redcat-toys.ru/api/getInfo/item/81e5dff1-3c7e-11f1-a294-00155d82e908</v>
      </c>
    </row>
    <row r="162" spans="2:26" ht="96.3" customHeight="1" outlineLevel="4" x14ac:dyDescent="0.2">
      <c r="B162" s="5">
        <v>125</v>
      </c>
      <c r="C162" s="6" t="s">
        <v>406</v>
      </c>
      <c r="D162" s="33" t="s">
        <v>407</v>
      </c>
      <c r="E162" s="33"/>
      <c r="F162" s="33"/>
      <c r="G162" s="33"/>
      <c r="H162" s="7" t="s">
        <v>408</v>
      </c>
      <c r="I162" s="8" t="s">
        <v>32</v>
      </c>
      <c r="J162" s="9">
        <v>10</v>
      </c>
      <c r="K162" s="9">
        <v>850</v>
      </c>
      <c r="L162" s="11"/>
      <c r="M162" s="5">
        <v>3</v>
      </c>
      <c r="N162" s="12">
        <f>231*(1-Q3/100)</f>
        <v>231</v>
      </c>
      <c r="O162" s="13"/>
      <c r="P162" s="14">
        <f t="shared" si="10"/>
        <v>0</v>
      </c>
      <c r="Q162" s="15">
        <f>0.255*O162</f>
        <v>0</v>
      </c>
      <c r="R162" s="21">
        <f>0.0032*O162</f>
        <v>0</v>
      </c>
      <c r="S162" s="17" t="s">
        <v>33</v>
      </c>
      <c r="T162" s="18" t="s">
        <v>409</v>
      </c>
      <c r="U162" s="18" t="s">
        <v>35</v>
      </c>
      <c r="V162" s="19"/>
      <c r="W162" s="6" t="str">
        <f>HYPERLINK("https://redcat-toys.ru/api/getInfo/image/d5c57201-2f56-11f1-a292-00155d82e908")</f>
        <v>https://redcat-toys.ru/api/getInfo/image/d5c57201-2f56-11f1-a292-00155d82e908</v>
      </c>
      <c r="X162" s="6" t="s">
        <v>350</v>
      </c>
      <c r="Y162" s="6" t="s">
        <v>37</v>
      </c>
      <c r="Z162" s="6" t="str">
        <f>HYPERLINK("https://redcat-toys.ru/api/getInfo/item/d5c57201-2f56-11f1-a292-00155d82e908")</f>
        <v>https://redcat-toys.ru/api/getInfo/item/d5c57201-2f56-11f1-a292-00155d82e908</v>
      </c>
    </row>
    <row r="163" spans="2:26" ht="96.3" customHeight="1" outlineLevel="4" x14ac:dyDescent="0.2">
      <c r="B163" s="5">
        <v>126</v>
      </c>
      <c r="C163" s="6" t="s">
        <v>410</v>
      </c>
      <c r="D163" s="33" t="s">
        <v>411</v>
      </c>
      <c r="E163" s="33"/>
      <c r="F163" s="33"/>
      <c r="G163" s="33"/>
      <c r="H163" s="7" t="s">
        <v>412</v>
      </c>
      <c r="I163" s="8" t="s">
        <v>32</v>
      </c>
      <c r="J163" s="9">
        <v>10</v>
      </c>
      <c r="K163" s="9">
        <v>971</v>
      </c>
      <c r="L163" s="11"/>
      <c r="M163" s="5">
        <v>3</v>
      </c>
      <c r="N163" s="12">
        <f>231*(1-Q3/100)</f>
        <v>231</v>
      </c>
      <c r="O163" s="13"/>
      <c r="P163" s="14">
        <f t="shared" si="10"/>
        <v>0</v>
      </c>
      <c r="Q163" s="15">
        <f>0.258*O163</f>
        <v>0</v>
      </c>
      <c r="R163" s="16">
        <f>0.00316*O163</f>
        <v>0</v>
      </c>
      <c r="S163" s="17" t="s">
        <v>33</v>
      </c>
      <c r="T163" s="18" t="s">
        <v>413</v>
      </c>
      <c r="U163" s="18" t="s">
        <v>35</v>
      </c>
      <c r="V163" s="19"/>
      <c r="W163" s="6" t="str">
        <f>HYPERLINK("https://redcat-toys.ru/api/getInfo/image/5b46d648-2f57-11f1-a292-00155d82e908")</f>
        <v>https://redcat-toys.ru/api/getInfo/image/5b46d648-2f57-11f1-a292-00155d82e908</v>
      </c>
      <c r="X163" s="6" t="s">
        <v>350</v>
      </c>
      <c r="Y163" s="6" t="s">
        <v>37</v>
      </c>
      <c r="Z163" s="6" t="str">
        <f>HYPERLINK("https://redcat-toys.ru/api/getInfo/item/5b46d648-2f57-11f1-a292-00155d82e908")</f>
        <v>https://redcat-toys.ru/api/getInfo/item/5b46d648-2f57-11f1-a292-00155d82e908</v>
      </c>
    </row>
    <row r="164" spans="2:26" ht="96.3" customHeight="1" outlineLevel="4" x14ac:dyDescent="0.2">
      <c r="B164" s="5">
        <v>127</v>
      </c>
      <c r="C164" s="6" t="s">
        <v>414</v>
      </c>
      <c r="D164" s="33" t="s">
        <v>415</v>
      </c>
      <c r="E164" s="33"/>
      <c r="F164" s="33"/>
      <c r="G164" s="33"/>
      <c r="H164" s="7" t="s">
        <v>416</v>
      </c>
      <c r="I164" s="8" t="s">
        <v>32</v>
      </c>
      <c r="J164" s="9">
        <v>10</v>
      </c>
      <c r="K164" s="9">
        <v>279</v>
      </c>
      <c r="L164" s="11"/>
      <c r="M164" s="5">
        <v>3</v>
      </c>
      <c r="N164" s="12">
        <f>231*(1-Q3/100)</f>
        <v>231</v>
      </c>
      <c r="O164" s="13"/>
      <c r="P164" s="14">
        <f t="shared" si="10"/>
        <v>0</v>
      </c>
      <c r="Q164" s="15">
        <f>0.289*O164</f>
        <v>0</v>
      </c>
      <c r="R164" s="16">
        <f>0.00339*O164</f>
        <v>0</v>
      </c>
      <c r="S164" s="17" t="s">
        <v>33</v>
      </c>
      <c r="T164" s="18" t="s">
        <v>417</v>
      </c>
      <c r="U164" s="18" t="s">
        <v>35</v>
      </c>
      <c r="V164" s="19"/>
      <c r="W164" s="6" t="str">
        <f>HYPERLINK("https://redcat-toys.ru/api/getInfo/image/89e52e19-52b3-11f1-a295-00155d82e908")</f>
        <v>https://redcat-toys.ru/api/getInfo/image/89e52e19-52b3-11f1-a295-00155d82e908</v>
      </c>
      <c r="X164" s="6" t="s">
        <v>350</v>
      </c>
      <c r="Y164" s="6" t="s">
        <v>37</v>
      </c>
      <c r="Z164" s="6" t="str">
        <f>HYPERLINK("https://redcat-toys.ru/api/getInfo/item/89e52e19-52b3-11f1-a295-00155d82e908")</f>
        <v>https://redcat-toys.ru/api/getInfo/item/89e52e19-52b3-11f1-a295-00155d82e908</v>
      </c>
    </row>
    <row r="165" spans="2:26" ht="12" customHeight="1" outlineLevel="3" x14ac:dyDescent="0.2">
      <c r="B165" s="34" t="s">
        <v>418</v>
      </c>
      <c r="C165" s="34"/>
      <c r="D165" s="34"/>
      <c r="E165" s="34"/>
      <c r="F165" s="34"/>
      <c r="G165" s="34"/>
    </row>
    <row r="166" spans="2:26" ht="96.3" customHeight="1" outlineLevel="4" x14ac:dyDescent="0.2">
      <c r="B166" s="5">
        <v>128</v>
      </c>
      <c r="C166" s="6" t="s">
        <v>419</v>
      </c>
      <c r="D166" s="33" t="s">
        <v>420</v>
      </c>
      <c r="E166" s="33"/>
      <c r="F166" s="33"/>
      <c r="G166" s="33"/>
      <c r="H166" s="7" t="s">
        <v>421</v>
      </c>
      <c r="I166" s="8"/>
      <c r="J166" s="9">
        <v>10</v>
      </c>
      <c r="K166" s="10">
        <v>1174</v>
      </c>
      <c r="L166" s="11"/>
      <c r="M166" s="5">
        <v>2</v>
      </c>
      <c r="N166" s="12">
        <f>342.57*(1-Q3/100)</f>
        <v>342.57</v>
      </c>
      <c r="O166" s="13"/>
      <c r="P166" s="14">
        <f t="shared" ref="P166:P173" si="11">N166*O166</f>
        <v>0</v>
      </c>
      <c r="Q166" s="15">
        <f>0.459*O166</f>
        <v>0</v>
      </c>
      <c r="R166" s="16">
        <f>0.00328*O166</f>
        <v>0</v>
      </c>
      <c r="S166" s="17" t="s">
        <v>33</v>
      </c>
      <c r="T166" s="18" t="s">
        <v>422</v>
      </c>
      <c r="U166" s="18" t="s">
        <v>63</v>
      </c>
      <c r="V166" s="19"/>
      <c r="W166" s="6" t="str">
        <f>HYPERLINK("https://redcat-toys.ru/api/getInfo/image/b9debff9-2f54-11f1-a292-00155d82e908")</f>
        <v>https://redcat-toys.ru/api/getInfo/image/b9debff9-2f54-11f1-a292-00155d82e908</v>
      </c>
      <c r="X166" s="6" t="s">
        <v>372</v>
      </c>
      <c r="Y166" s="6" t="s">
        <v>65</v>
      </c>
      <c r="Z166" s="6" t="str">
        <f>HYPERLINK("https://redcat-toys.ru/api/getInfo/item/b9debff9-2f54-11f1-a292-00155d82e908")</f>
        <v>https://redcat-toys.ru/api/getInfo/item/b9debff9-2f54-11f1-a292-00155d82e908</v>
      </c>
    </row>
    <row r="167" spans="2:26" ht="96.3" customHeight="1" outlineLevel="4" x14ac:dyDescent="0.2">
      <c r="B167" s="5">
        <v>129</v>
      </c>
      <c r="C167" s="6" t="s">
        <v>423</v>
      </c>
      <c r="D167" s="33" t="s">
        <v>424</v>
      </c>
      <c r="E167" s="33"/>
      <c r="F167" s="33"/>
      <c r="G167" s="33"/>
      <c r="H167" s="7" t="s">
        <v>425</v>
      </c>
      <c r="I167" s="8"/>
      <c r="J167" s="9">
        <v>10</v>
      </c>
      <c r="K167" s="9">
        <v>229</v>
      </c>
      <c r="L167" s="11"/>
      <c r="M167" s="5">
        <v>2</v>
      </c>
      <c r="N167" s="12">
        <f>342.57*(1-Q3/100)</f>
        <v>342.57</v>
      </c>
      <c r="O167" s="13"/>
      <c r="P167" s="14">
        <f t="shared" si="11"/>
        <v>0</v>
      </c>
      <c r="Q167" s="22">
        <f>0.51*O167</f>
        <v>0</v>
      </c>
      <c r="R167" s="21">
        <f>0.0029*O167</f>
        <v>0</v>
      </c>
      <c r="S167" s="17" t="s">
        <v>33</v>
      </c>
      <c r="T167" s="18" t="s">
        <v>426</v>
      </c>
      <c r="U167" s="18" t="s">
        <v>63</v>
      </c>
      <c r="V167" s="19"/>
      <c r="W167" s="6" t="str">
        <f>HYPERLINK("https://redcat-toys.ru/api/getInfo/image/cd798d1c-2f54-11f1-a292-00155d82e908")</f>
        <v>https://redcat-toys.ru/api/getInfo/image/cd798d1c-2f54-11f1-a292-00155d82e908</v>
      </c>
      <c r="X167" s="6" t="s">
        <v>372</v>
      </c>
      <c r="Y167" s="6" t="s">
        <v>65</v>
      </c>
      <c r="Z167" s="6" t="str">
        <f>HYPERLINK("https://redcat-toys.ru/api/getInfo/item/cd798d1c-2f54-11f1-a292-00155d82e908")</f>
        <v>https://redcat-toys.ru/api/getInfo/item/cd798d1c-2f54-11f1-a292-00155d82e908</v>
      </c>
    </row>
    <row r="168" spans="2:26" ht="96.3" customHeight="1" outlineLevel="4" x14ac:dyDescent="0.2">
      <c r="B168" s="5">
        <v>130</v>
      </c>
      <c r="C168" s="6" t="s">
        <v>427</v>
      </c>
      <c r="D168" s="33" t="s">
        <v>428</v>
      </c>
      <c r="E168" s="33"/>
      <c r="F168" s="33"/>
      <c r="G168" s="33"/>
      <c r="H168" s="7" t="s">
        <v>429</v>
      </c>
      <c r="I168" s="8"/>
      <c r="J168" s="9">
        <v>10</v>
      </c>
      <c r="K168" s="10">
        <v>1076</v>
      </c>
      <c r="L168" s="11"/>
      <c r="M168" s="5">
        <v>2</v>
      </c>
      <c r="N168" s="12">
        <f>342.57*(1-Q3/100)</f>
        <v>342.57</v>
      </c>
      <c r="O168" s="13"/>
      <c r="P168" s="14">
        <f t="shared" si="11"/>
        <v>0</v>
      </c>
      <c r="Q168" s="15">
        <f>0.444*O168</f>
        <v>0</v>
      </c>
      <c r="R168" s="16">
        <f>0.00335*O168</f>
        <v>0</v>
      </c>
      <c r="S168" s="17" t="s">
        <v>33</v>
      </c>
      <c r="T168" s="18" t="s">
        <v>430</v>
      </c>
      <c r="U168" s="18" t="s">
        <v>63</v>
      </c>
      <c r="V168" s="19"/>
      <c r="W168" s="6" t="str">
        <f>HYPERLINK("https://redcat-toys.ru/api/getInfo/image/8ad6b753-2f54-11f1-a292-00155d82e908")</f>
        <v>https://redcat-toys.ru/api/getInfo/image/8ad6b753-2f54-11f1-a292-00155d82e908</v>
      </c>
      <c r="X168" s="6" t="s">
        <v>372</v>
      </c>
      <c r="Y168" s="6" t="s">
        <v>65</v>
      </c>
      <c r="Z168" s="6" t="str">
        <f>HYPERLINK("https://redcat-toys.ru/api/getInfo/item/8ad6b753-2f54-11f1-a292-00155d82e908")</f>
        <v>https://redcat-toys.ru/api/getInfo/item/8ad6b753-2f54-11f1-a292-00155d82e908</v>
      </c>
    </row>
    <row r="169" spans="2:26" ht="96.3" customHeight="1" outlineLevel="4" x14ac:dyDescent="0.2">
      <c r="B169" s="5">
        <v>131</v>
      </c>
      <c r="C169" s="6" t="s">
        <v>431</v>
      </c>
      <c r="D169" s="33" t="s">
        <v>432</v>
      </c>
      <c r="E169" s="33"/>
      <c r="F169" s="33"/>
      <c r="G169" s="33"/>
      <c r="H169" s="7" t="s">
        <v>433</v>
      </c>
      <c r="I169" s="8"/>
      <c r="J169" s="9">
        <v>10</v>
      </c>
      <c r="K169" s="10">
        <v>1066</v>
      </c>
      <c r="L169" s="11"/>
      <c r="M169" s="5">
        <v>2</v>
      </c>
      <c r="N169" s="12">
        <f>342.57*(1-Q3/100)</f>
        <v>342.57</v>
      </c>
      <c r="O169" s="13"/>
      <c r="P169" s="14">
        <f t="shared" si="11"/>
        <v>0</v>
      </c>
      <c r="Q169" s="15">
        <f>0.454*O169</f>
        <v>0</v>
      </c>
      <c r="R169" s="16">
        <f>0.00312*O169</f>
        <v>0</v>
      </c>
      <c r="S169" s="17" t="s">
        <v>33</v>
      </c>
      <c r="T169" s="18" t="s">
        <v>434</v>
      </c>
      <c r="U169" s="18" t="s">
        <v>63</v>
      </c>
      <c r="V169" s="19"/>
      <c r="W169" s="6" t="str">
        <f>HYPERLINK("https://redcat-toys.ru/api/getInfo/image/30bfd0ec-2f55-11f1-a292-00155d82e908")</f>
        <v>https://redcat-toys.ru/api/getInfo/image/30bfd0ec-2f55-11f1-a292-00155d82e908</v>
      </c>
      <c r="X169" s="6" t="s">
        <v>372</v>
      </c>
      <c r="Y169" s="6" t="s">
        <v>65</v>
      </c>
      <c r="Z169" s="6" t="str">
        <f>HYPERLINK("https://redcat-toys.ru/api/getInfo/item/30bfd0ec-2f55-11f1-a292-00155d82e908")</f>
        <v>https://redcat-toys.ru/api/getInfo/item/30bfd0ec-2f55-11f1-a292-00155d82e908</v>
      </c>
    </row>
    <row r="170" spans="2:26" ht="96.3" customHeight="1" outlineLevel="4" x14ac:dyDescent="0.2">
      <c r="B170" s="5">
        <v>132</v>
      </c>
      <c r="C170" s="6" t="s">
        <v>435</v>
      </c>
      <c r="D170" s="33" t="s">
        <v>436</v>
      </c>
      <c r="E170" s="33"/>
      <c r="F170" s="33"/>
      <c r="G170" s="33"/>
      <c r="H170" s="7" t="s">
        <v>437</v>
      </c>
      <c r="I170" s="8"/>
      <c r="J170" s="9">
        <v>10</v>
      </c>
      <c r="K170" s="9">
        <v>715</v>
      </c>
      <c r="L170" s="11"/>
      <c r="M170" s="5">
        <v>2</v>
      </c>
      <c r="N170" s="12">
        <f>342.57*(1-Q3/100)</f>
        <v>342.57</v>
      </c>
      <c r="O170" s="13"/>
      <c r="P170" s="14">
        <f t="shared" si="11"/>
        <v>0</v>
      </c>
      <c r="Q170" s="15">
        <f>0.446*O170</f>
        <v>0</v>
      </c>
      <c r="R170" s="16">
        <f>0.00344*O170</f>
        <v>0</v>
      </c>
      <c r="S170" s="17" t="s">
        <v>33</v>
      </c>
      <c r="T170" s="18" t="s">
        <v>438</v>
      </c>
      <c r="U170" s="18" t="s">
        <v>63</v>
      </c>
      <c r="V170" s="19"/>
      <c r="W170" s="6" t="str">
        <f>HYPERLINK("https://redcat-toys.ru/api/getInfo/image/0157f8b9-3c96-11f1-a294-00155d82e908")</f>
        <v>https://redcat-toys.ru/api/getInfo/image/0157f8b9-3c96-11f1-a294-00155d82e908</v>
      </c>
      <c r="X170" s="6" t="s">
        <v>372</v>
      </c>
      <c r="Y170" s="6" t="s">
        <v>65</v>
      </c>
      <c r="Z170" s="6" t="str">
        <f>HYPERLINK("https://redcat-toys.ru/api/getInfo/item/0157f8b9-3c96-11f1-a294-00155d82e908")</f>
        <v>https://redcat-toys.ru/api/getInfo/item/0157f8b9-3c96-11f1-a294-00155d82e908</v>
      </c>
    </row>
    <row r="171" spans="2:26" ht="96.3" customHeight="1" outlineLevel="4" x14ac:dyDescent="0.2">
      <c r="B171" s="5">
        <v>133</v>
      </c>
      <c r="C171" s="6" t="s">
        <v>439</v>
      </c>
      <c r="D171" s="33" t="s">
        <v>440</v>
      </c>
      <c r="E171" s="33"/>
      <c r="F171" s="33"/>
      <c r="G171" s="33"/>
      <c r="H171" s="7" t="s">
        <v>441</v>
      </c>
      <c r="I171" s="8"/>
      <c r="J171" s="9">
        <v>10</v>
      </c>
      <c r="K171" s="9">
        <v>662</v>
      </c>
      <c r="L171" s="11"/>
      <c r="M171" s="5">
        <v>2</v>
      </c>
      <c r="N171" s="12">
        <f>342.57*(1-Q3/100)</f>
        <v>342.57</v>
      </c>
      <c r="O171" s="13"/>
      <c r="P171" s="14">
        <f t="shared" si="11"/>
        <v>0</v>
      </c>
      <c r="Q171" s="15">
        <f>0.449*O171</f>
        <v>0</v>
      </c>
      <c r="R171" s="21">
        <f>0.0036*O171</f>
        <v>0</v>
      </c>
      <c r="S171" s="17" t="s">
        <v>33</v>
      </c>
      <c r="T171" s="18" t="s">
        <v>442</v>
      </c>
      <c r="U171" s="18" t="s">
        <v>63</v>
      </c>
      <c r="V171" s="19"/>
      <c r="W171" s="6" t="str">
        <f>HYPERLINK("https://redcat-toys.ru/api/getInfo/image/356da4f7-3c96-11f1-a294-00155d82e908")</f>
        <v>https://redcat-toys.ru/api/getInfo/image/356da4f7-3c96-11f1-a294-00155d82e908</v>
      </c>
      <c r="X171" s="6" t="s">
        <v>372</v>
      </c>
      <c r="Y171" s="6" t="s">
        <v>65</v>
      </c>
      <c r="Z171" s="6" t="str">
        <f>HYPERLINK("https://redcat-toys.ru/api/getInfo/item/356da4f7-3c96-11f1-a294-00155d82e908")</f>
        <v>https://redcat-toys.ru/api/getInfo/item/356da4f7-3c96-11f1-a294-00155d82e908</v>
      </c>
    </row>
    <row r="172" spans="2:26" ht="96.3" customHeight="1" outlineLevel="4" x14ac:dyDescent="0.2">
      <c r="B172" s="5">
        <v>134</v>
      </c>
      <c r="C172" s="6" t="s">
        <v>443</v>
      </c>
      <c r="D172" s="33" t="s">
        <v>444</v>
      </c>
      <c r="E172" s="33"/>
      <c r="F172" s="33"/>
      <c r="G172" s="33"/>
      <c r="H172" s="7" t="s">
        <v>445</v>
      </c>
      <c r="I172" s="8"/>
      <c r="J172" s="9">
        <v>10</v>
      </c>
      <c r="K172" s="9">
        <v>746</v>
      </c>
      <c r="L172" s="11"/>
      <c r="M172" s="5">
        <v>2</v>
      </c>
      <c r="N172" s="12">
        <f>342.57*(1-Q3/100)</f>
        <v>342.57</v>
      </c>
      <c r="O172" s="13"/>
      <c r="P172" s="14">
        <f t="shared" si="11"/>
        <v>0</v>
      </c>
      <c r="Q172" s="15">
        <f>0.445*O172</f>
        <v>0</v>
      </c>
      <c r="R172" s="16">
        <f>0.00355*O172</f>
        <v>0</v>
      </c>
      <c r="S172" s="17" t="s">
        <v>33</v>
      </c>
      <c r="T172" s="18" t="s">
        <v>446</v>
      </c>
      <c r="U172" s="18" t="s">
        <v>63</v>
      </c>
      <c r="V172" s="19"/>
      <c r="W172" s="6" t="str">
        <f>HYPERLINK("https://redcat-toys.ru/api/getInfo/image/4ec62dd5-3c96-11f1-a294-00155d82e908")</f>
        <v>https://redcat-toys.ru/api/getInfo/image/4ec62dd5-3c96-11f1-a294-00155d82e908</v>
      </c>
      <c r="X172" s="6" t="s">
        <v>372</v>
      </c>
      <c r="Y172" s="6" t="s">
        <v>65</v>
      </c>
      <c r="Z172" s="6" t="str">
        <f>HYPERLINK("https://redcat-toys.ru/api/getInfo/item/4ec62dd5-3c96-11f1-a294-00155d82e908")</f>
        <v>https://redcat-toys.ru/api/getInfo/item/4ec62dd5-3c96-11f1-a294-00155d82e908</v>
      </c>
    </row>
    <row r="173" spans="2:26" ht="96.3" customHeight="1" outlineLevel="4" x14ac:dyDescent="0.2">
      <c r="B173" s="5">
        <v>135</v>
      </c>
      <c r="C173" s="6" t="s">
        <v>447</v>
      </c>
      <c r="D173" s="33" t="s">
        <v>448</v>
      </c>
      <c r="E173" s="33"/>
      <c r="F173" s="33"/>
      <c r="G173" s="33"/>
      <c r="H173" s="7" t="s">
        <v>449</v>
      </c>
      <c r="I173" s="8"/>
      <c r="J173" s="9">
        <v>10</v>
      </c>
      <c r="K173" s="9">
        <v>640</v>
      </c>
      <c r="L173" s="11"/>
      <c r="M173" s="5">
        <v>2</v>
      </c>
      <c r="N173" s="12">
        <f>342.57*(1-Q3/100)</f>
        <v>342.57</v>
      </c>
      <c r="O173" s="13"/>
      <c r="P173" s="14">
        <f t="shared" si="11"/>
        <v>0</v>
      </c>
      <c r="Q173" s="15">
        <f>0.445*O173</f>
        <v>0</v>
      </c>
      <c r="R173" s="16">
        <f>0.00317*O173</f>
        <v>0</v>
      </c>
      <c r="S173" s="17" t="s">
        <v>33</v>
      </c>
      <c r="T173" s="18" t="s">
        <v>450</v>
      </c>
      <c r="U173" s="18" t="s">
        <v>63</v>
      </c>
      <c r="V173" s="19"/>
      <c r="W173" s="6" t="str">
        <f>HYPERLINK("https://redcat-toys.ru/api/getInfo/image/12847021-3c97-11f1-a294-00155d82e908")</f>
        <v>https://redcat-toys.ru/api/getInfo/image/12847021-3c97-11f1-a294-00155d82e908</v>
      </c>
      <c r="X173" s="6" t="s">
        <v>372</v>
      </c>
      <c r="Y173" s="6" t="s">
        <v>65</v>
      </c>
      <c r="Z173" s="6" t="str">
        <f>HYPERLINK("https://redcat-toys.ru/api/getInfo/item/12847021-3c97-11f1-a294-00155d82e908")</f>
        <v>https://redcat-toys.ru/api/getInfo/item/12847021-3c97-11f1-a294-00155d82e908</v>
      </c>
    </row>
    <row r="174" spans="2:26" ht="12" customHeight="1" outlineLevel="2" x14ac:dyDescent="0.2">
      <c r="B174" s="32" t="s">
        <v>451</v>
      </c>
      <c r="C174" s="32"/>
      <c r="D174" s="32"/>
      <c r="E174" s="32"/>
      <c r="F174" s="32"/>
      <c r="G174" s="32"/>
    </row>
    <row r="175" spans="2:26" ht="12" customHeight="1" outlineLevel="3" x14ac:dyDescent="0.2">
      <c r="B175" s="34" t="s">
        <v>452</v>
      </c>
      <c r="C175" s="34"/>
      <c r="D175" s="34"/>
      <c r="E175" s="34"/>
      <c r="F175" s="34"/>
      <c r="G175" s="34"/>
    </row>
    <row r="176" spans="2:26" ht="96.3" customHeight="1" outlineLevel="4" x14ac:dyDescent="0.2">
      <c r="B176" s="5">
        <v>136</v>
      </c>
      <c r="C176" s="6" t="s">
        <v>453</v>
      </c>
      <c r="D176" s="33" t="s">
        <v>454</v>
      </c>
      <c r="E176" s="33"/>
      <c r="F176" s="33"/>
      <c r="G176" s="33"/>
      <c r="H176" s="7" t="s">
        <v>455</v>
      </c>
      <c r="I176" s="8" t="s">
        <v>32</v>
      </c>
      <c r="J176" s="9">
        <v>432</v>
      </c>
      <c r="K176" s="9">
        <v>60</v>
      </c>
      <c r="L176" s="11"/>
      <c r="M176" s="5">
        <v>12</v>
      </c>
      <c r="N176" s="12">
        <f>156.38*(1-Q3/100)</f>
        <v>156.38</v>
      </c>
      <c r="O176" s="13"/>
      <c r="P176" s="14">
        <f>N176*O176</f>
        <v>0</v>
      </c>
      <c r="Q176" s="15">
        <f>0.049*O176</f>
        <v>0</v>
      </c>
      <c r="R176" s="16">
        <f>0.00077*O176</f>
        <v>0</v>
      </c>
      <c r="S176" s="17" t="s">
        <v>33</v>
      </c>
      <c r="T176" s="18" t="s">
        <v>456</v>
      </c>
      <c r="U176" s="18" t="s">
        <v>35</v>
      </c>
      <c r="V176" s="19"/>
      <c r="W176" s="6" t="str">
        <f>HYPERLINK("https://redcat-toys.ru/api/getInfo/image/cacb0d12-3ee5-11f1-a294-00155d82e908")</f>
        <v>https://redcat-toys.ru/api/getInfo/image/cacb0d12-3ee5-11f1-a294-00155d82e908</v>
      </c>
      <c r="X176" s="6" t="s">
        <v>457</v>
      </c>
      <c r="Y176" s="6" t="s">
        <v>37</v>
      </c>
      <c r="Z176" s="6" t="str">
        <f>HYPERLINK("https://redcat-toys.ru/api/getInfo/item/cacb0d12-3ee5-11f1-a294-00155d82e908")</f>
        <v>https://redcat-toys.ru/api/getInfo/item/cacb0d12-3ee5-11f1-a294-00155d82e908</v>
      </c>
    </row>
    <row r="177" spans="2:26" ht="96.3" customHeight="1" outlineLevel="4" x14ac:dyDescent="0.2">
      <c r="B177" s="5">
        <v>137</v>
      </c>
      <c r="C177" s="6" t="s">
        <v>458</v>
      </c>
      <c r="D177" s="33" t="s">
        <v>459</v>
      </c>
      <c r="E177" s="33"/>
      <c r="F177" s="33"/>
      <c r="G177" s="33"/>
      <c r="H177" s="7" t="s">
        <v>460</v>
      </c>
      <c r="I177" s="8" t="s">
        <v>32</v>
      </c>
      <c r="J177" s="9">
        <v>108</v>
      </c>
      <c r="K177" s="9">
        <v>125</v>
      </c>
      <c r="L177" s="11"/>
      <c r="M177" s="5">
        <v>6</v>
      </c>
      <c r="N177" s="12">
        <f>289.88*(1-Q3/100)</f>
        <v>289.88</v>
      </c>
      <c r="O177" s="13"/>
      <c r="P177" s="14">
        <f>N177*O177</f>
        <v>0</v>
      </c>
      <c r="Q177" s="15">
        <f>0.097*O177</f>
        <v>0</v>
      </c>
      <c r="R177" s="16">
        <f>0.00115*O177</f>
        <v>0</v>
      </c>
      <c r="S177" s="17" t="s">
        <v>33</v>
      </c>
      <c r="T177" s="18" t="s">
        <v>461</v>
      </c>
      <c r="U177" s="18" t="s">
        <v>35</v>
      </c>
      <c r="V177" s="19"/>
      <c r="W177" s="6" t="str">
        <f>HYPERLINK("https://redcat-toys.ru/api/getInfo/image/de0c9546-3ee6-11f1-a294-00155d82e908")</f>
        <v>https://redcat-toys.ru/api/getInfo/image/de0c9546-3ee6-11f1-a294-00155d82e908</v>
      </c>
      <c r="X177" s="6" t="s">
        <v>457</v>
      </c>
      <c r="Y177" s="6" t="s">
        <v>37</v>
      </c>
      <c r="Z177" s="6" t="str">
        <f>HYPERLINK("https://redcat-toys.ru/api/getInfo/item/de0c9546-3ee6-11f1-a294-00155d82e908")</f>
        <v>https://redcat-toys.ru/api/getInfo/item/de0c9546-3ee6-11f1-a294-00155d82e908</v>
      </c>
    </row>
    <row r="178" spans="2:26" ht="12" customHeight="1" outlineLevel="3" x14ac:dyDescent="0.2">
      <c r="B178" s="34" t="s">
        <v>462</v>
      </c>
      <c r="C178" s="34"/>
      <c r="D178" s="34"/>
      <c r="E178" s="34"/>
      <c r="F178" s="34"/>
      <c r="G178" s="34"/>
    </row>
    <row r="179" spans="2:26" ht="96.3" customHeight="1" outlineLevel="4" x14ac:dyDescent="0.2">
      <c r="B179" s="5">
        <v>138</v>
      </c>
      <c r="C179" s="6" t="s">
        <v>463</v>
      </c>
      <c r="D179" s="33" t="s">
        <v>464</v>
      </c>
      <c r="E179" s="33"/>
      <c r="F179" s="33"/>
      <c r="G179" s="33"/>
      <c r="H179" s="7" t="s">
        <v>465</v>
      </c>
      <c r="I179" s="8" t="s">
        <v>32</v>
      </c>
      <c r="J179" s="9">
        <v>108</v>
      </c>
      <c r="K179" s="9">
        <v>204</v>
      </c>
      <c r="L179" s="11"/>
      <c r="M179" s="5">
        <v>1</v>
      </c>
      <c r="N179" s="12">
        <f>485.65*(1-Q3/100)</f>
        <v>485.65</v>
      </c>
      <c r="O179" s="13"/>
      <c r="P179" s="14">
        <f>N179*O179</f>
        <v>0</v>
      </c>
      <c r="Q179" s="22">
        <f>0.16*O179</f>
        <v>0</v>
      </c>
      <c r="R179" s="16">
        <f>0.00112*O179</f>
        <v>0</v>
      </c>
      <c r="S179" s="17" t="s">
        <v>33</v>
      </c>
      <c r="T179" s="18" t="s">
        <v>466</v>
      </c>
      <c r="U179" s="18" t="s">
        <v>35</v>
      </c>
      <c r="V179" s="19"/>
      <c r="W179" s="6" t="str">
        <f>HYPERLINK("https://redcat-toys.ru/api/getInfo/image/9ad34709-3eea-11f1-a294-00155d82e908")</f>
        <v>https://redcat-toys.ru/api/getInfo/image/9ad34709-3eea-11f1-a294-00155d82e908</v>
      </c>
      <c r="X179" s="6" t="s">
        <v>467</v>
      </c>
      <c r="Y179" s="6" t="s">
        <v>37</v>
      </c>
      <c r="Z179" s="6" t="str">
        <f>HYPERLINK("https://redcat-toys.ru/api/getInfo/item/9ad34709-3eea-11f1-a294-00155d82e908")</f>
        <v>https://redcat-toys.ru/api/getInfo/item/9ad34709-3eea-11f1-a294-00155d82e908</v>
      </c>
    </row>
    <row r="180" spans="2:26" ht="96.3" customHeight="1" outlineLevel="4" x14ac:dyDescent="0.2">
      <c r="B180" s="5">
        <v>139</v>
      </c>
      <c r="C180" s="6" t="s">
        <v>468</v>
      </c>
      <c r="D180" s="33" t="s">
        <v>469</v>
      </c>
      <c r="E180" s="33"/>
      <c r="F180" s="33"/>
      <c r="G180" s="33"/>
      <c r="H180" s="7" t="s">
        <v>470</v>
      </c>
      <c r="I180" s="8" t="s">
        <v>32</v>
      </c>
      <c r="J180" s="9">
        <v>108</v>
      </c>
      <c r="K180" s="9">
        <v>200</v>
      </c>
      <c r="L180" s="11"/>
      <c r="M180" s="5">
        <v>1</v>
      </c>
      <c r="N180" s="12">
        <f>485.65*(1-Q3/100)</f>
        <v>485.65</v>
      </c>
      <c r="O180" s="13"/>
      <c r="P180" s="14">
        <f>N180*O180</f>
        <v>0</v>
      </c>
      <c r="Q180" s="15">
        <f>0.158*O180</f>
        <v>0</v>
      </c>
      <c r="R180" s="16">
        <f>0.00122*O180</f>
        <v>0</v>
      </c>
      <c r="S180" s="17" t="s">
        <v>33</v>
      </c>
      <c r="T180" s="18" t="s">
        <v>471</v>
      </c>
      <c r="U180" s="18" t="s">
        <v>35</v>
      </c>
      <c r="V180" s="19"/>
      <c r="W180" s="6" t="str">
        <f>HYPERLINK("https://redcat-toys.ru/api/getInfo/image/5560ce42-3eea-11f1-a294-00155d82e908")</f>
        <v>https://redcat-toys.ru/api/getInfo/image/5560ce42-3eea-11f1-a294-00155d82e908</v>
      </c>
      <c r="X180" s="6" t="s">
        <v>472</v>
      </c>
      <c r="Y180" s="6" t="s">
        <v>37</v>
      </c>
      <c r="Z180" s="6" t="str">
        <f>HYPERLINK("https://redcat-toys.ru/api/getInfo/item/5560ce42-3eea-11f1-a294-00155d82e908")</f>
        <v>https://redcat-toys.ru/api/getInfo/item/5560ce42-3eea-11f1-a294-00155d82e908</v>
      </c>
    </row>
    <row r="181" spans="2:26" ht="96.3" customHeight="1" outlineLevel="4" x14ac:dyDescent="0.2">
      <c r="B181" s="5">
        <v>140</v>
      </c>
      <c r="C181" s="6" t="s">
        <v>473</v>
      </c>
      <c r="D181" s="33" t="s">
        <v>474</v>
      </c>
      <c r="E181" s="33"/>
      <c r="F181" s="33"/>
      <c r="G181" s="33"/>
      <c r="H181" s="7" t="s">
        <v>475</v>
      </c>
      <c r="I181" s="8" t="s">
        <v>32</v>
      </c>
      <c r="J181" s="9">
        <v>108</v>
      </c>
      <c r="K181" s="9">
        <v>166</v>
      </c>
      <c r="L181" s="11"/>
      <c r="M181" s="5">
        <v>1</v>
      </c>
      <c r="N181" s="12">
        <f>485.65*(1-Q3/100)</f>
        <v>485.65</v>
      </c>
      <c r="O181" s="13"/>
      <c r="P181" s="14">
        <f>N181*O181</f>
        <v>0</v>
      </c>
      <c r="Q181" s="15">
        <f>0.164*O181</f>
        <v>0</v>
      </c>
      <c r="R181" s="16">
        <f>0.00123*O181</f>
        <v>0</v>
      </c>
      <c r="S181" s="17" t="s">
        <v>33</v>
      </c>
      <c r="T181" s="18" t="s">
        <v>476</v>
      </c>
      <c r="U181" s="18" t="s">
        <v>35</v>
      </c>
      <c r="V181" s="19"/>
      <c r="W181" s="6" t="str">
        <f>HYPERLINK("https://redcat-toys.ru/api/getInfo/image/166fdf61-3eeb-11f1-a294-00155d82e908")</f>
        <v>https://redcat-toys.ru/api/getInfo/image/166fdf61-3eeb-11f1-a294-00155d82e908</v>
      </c>
      <c r="X181" s="6" t="s">
        <v>477</v>
      </c>
      <c r="Y181" s="6" t="s">
        <v>37</v>
      </c>
      <c r="Z181" s="6" t="str">
        <f>HYPERLINK("https://redcat-toys.ru/api/getInfo/item/166fdf61-3eeb-11f1-a294-00155d82e908")</f>
        <v>https://redcat-toys.ru/api/getInfo/item/166fdf61-3eeb-11f1-a294-00155d82e908</v>
      </c>
    </row>
    <row r="182" spans="2:26" ht="12" customHeight="1" outlineLevel="3" x14ac:dyDescent="0.2">
      <c r="B182" s="34" t="s">
        <v>478</v>
      </c>
      <c r="C182" s="34"/>
      <c r="D182" s="34"/>
      <c r="E182" s="34"/>
      <c r="F182" s="34"/>
      <c r="G182" s="34"/>
    </row>
    <row r="183" spans="2:26" ht="96.3" customHeight="1" outlineLevel="4" x14ac:dyDescent="0.2">
      <c r="B183" s="5">
        <v>141</v>
      </c>
      <c r="C183" s="6" t="s">
        <v>479</v>
      </c>
      <c r="D183" s="33" t="s">
        <v>480</v>
      </c>
      <c r="E183" s="33"/>
      <c r="F183" s="33"/>
      <c r="G183" s="33"/>
      <c r="H183" s="7" t="s">
        <v>481</v>
      </c>
      <c r="I183" s="8" t="s">
        <v>32</v>
      </c>
      <c r="J183" s="9">
        <v>48</v>
      </c>
      <c r="K183" s="9">
        <v>430</v>
      </c>
      <c r="L183" s="11"/>
      <c r="M183" s="5">
        <v>1</v>
      </c>
      <c r="N183" s="12">
        <f>865.57*(1-Q3/100)</f>
        <v>865.57</v>
      </c>
      <c r="O183" s="13"/>
      <c r="P183" s="14">
        <f>N183*O183</f>
        <v>0</v>
      </c>
      <c r="Q183" s="15">
        <f>0.296*O183</f>
        <v>0</v>
      </c>
      <c r="R183" s="16">
        <f>0.00316*O183</f>
        <v>0</v>
      </c>
      <c r="S183" s="17" t="s">
        <v>33</v>
      </c>
      <c r="T183" s="18" t="s">
        <v>482</v>
      </c>
      <c r="U183" s="18" t="s">
        <v>35</v>
      </c>
      <c r="V183" s="19"/>
      <c r="W183" s="6" t="str">
        <f>HYPERLINK("https://redcat-toys.ru/api/getInfo/image/b7075ab1-3ee7-11f1-a294-00155d82e908")</f>
        <v>https://redcat-toys.ru/api/getInfo/image/b7075ab1-3ee7-11f1-a294-00155d82e908</v>
      </c>
      <c r="X183" s="6" t="s">
        <v>483</v>
      </c>
      <c r="Y183" s="6" t="s">
        <v>37</v>
      </c>
      <c r="Z183" s="6" t="str">
        <f>HYPERLINK("https://redcat-toys.ru/api/getInfo/item/b7075ab1-3ee7-11f1-a294-00155d82e908")</f>
        <v>https://redcat-toys.ru/api/getInfo/item/b7075ab1-3ee7-11f1-a294-00155d82e908</v>
      </c>
    </row>
    <row r="184" spans="2:26" ht="96.3" customHeight="1" outlineLevel="4" x14ac:dyDescent="0.2">
      <c r="B184" s="5">
        <v>142</v>
      </c>
      <c r="C184" s="6" t="s">
        <v>484</v>
      </c>
      <c r="D184" s="33" t="s">
        <v>485</v>
      </c>
      <c r="E184" s="33"/>
      <c r="F184" s="33"/>
      <c r="G184" s="33"/>
      <c r="H184" s="7" t="s">
        <v>486</v>
      </c>
      <c r="I184" s="8" t="s">
        <v>32</v>
      </c>
      <c r="J184" s="9">
        <v>48</v>
      </c>
      <c r="K184" s="9">
        <v>399</v>
      </c>
      <c r="L184" s="11"/>
      <c r="M184" s="5">
        <v>1</v>
      </c>
      <c r="N184" s="12">
        <f>912.58*(1-Q3/100)</f>
        <v>912.58</v>
      </c>
      <c r="O184" s="13"/>
      <c r="P184" s="14">
        <f>N184*O184</f>
        <v>0</v>
      </c>
      <c r="Q184" s="15">
        <f>0.243*O184</f>
        <v>0</v>
      </c>
      <c r="R184" s="16">
        <f>0.00311*O184</f>
        <v>0</v>
      </c>
      <c r="S184" s="17" t="s">
        <v>33</v>
      </c>
      <c r="T184" s="18" t="s">
        <v>487</v>
      </c>
      <c r="U184" s="18" t="s">
        <v>35</v>
      </c>
      <c r="V184" s="19"/>
      <c r="W184" s="6" t="str">
        <f>HYPERLINK("https://redcat-toys.ru/api/getInfo/image/727fd2ac-3ee8-11f1-a294-00155d82e908")</f>
        <v>https://redcat-toys.ru/api/getInfo/image/727fd2ac-3ee8-11f1-a294-00155d82e908</v>
      </c>
      <c r="X184" s="6" t="s">
        <v>488</v>
      </c>
      <c r="Y184" s="6" t="s">
        <v>37</v>
      </c>
      <c r="Z184" s="6" t="str">
        <f>HYPERLINK("https://redcat-toys.ru/api/getInfo/item/727fd2ac-3ee8-11f1-a294-00155d82e908")</f>
        <v>https://redcat-toys.ru/api/getInfo/item/727fd2ac-3ee8-11f1-a294-00155d82e908</v>
      </c>
    </row>
    <row r="185" spans="2:26" ht="96.3" customHeight="1" outlineLevel="4" x14ac:dyDescent="0.2">
      <c r="B185" s="5">
        <v>143</v>
      </c>
      <c r="C185" s="6" t="s">
        <v>489</v>
      </c>
      <c r="D185" s="33" t="s">
        <v>490</v>
      </c>
      <c r="E185" s="33"/>
      <c r="F185" s="33"/>
      <c r="G185" s="33"/>
      <c r="H185" s="7" t="s">
        <v>491</v>
      </c>
      <c r="I185" s="8" t="s">
        <v>32</v>
      </c>
      <c r="J185" s="9">
        <v>48</v>
      </c>
      <c r="K185" s="9">
        <v>112</v>
      </c>
      <c r="L185" s="11"/>
      <c r="M185" s="5">
        <v>1</v>
      </c>
      <c r="N185" s="12">
        <f>912.58*(1-Q3/100)</f>
        <v>912.58</v>
      </c>
      <c r="O185" s="13"/>
      <c r="P185" s="14">
        <f>N185*O185</f>
        <v>0</v>
      </c>
      <c r="Q185" s="15">
        <f>0.229*O185</f>
        <v>0</v>
      </c>
      <c r="R185" s="16">
        <f>0.00304*O185</f>
        <v>0</v>
      </c>
      <c r="S185" s="17" t="s">
        <v>33</v>
      </c>
      <c r="T185" s="18" t="s">
        <v>492</v>
      </c>
      <c r="U185" s="18" t="s">
        <v>35</v>
      </c>
      <c r="V185" s="19"/>
      <c r="W185" s="6" t="str">
        <f>HYPERLINK("https://redcat-toys.ru/api/getInfo/image/f89afbde-3ee7-11f1-a294-00155d82e908")</f>
        <v>https://redcat-toys.ru/api/getInfo/image/f89afbde-3ee7-11f1-a294-00155d82e908</v>
      </c>
      <c r="X185" s="6" t="s">
        <v>493</v>
      </c>
      <c r="Y185" s="6" t="s">
        <v>37</v>
      </c>
      <c r="Z185" s="6" t="str">
        <f>HYPERLINK("https://redcat-toys.ru/api/getInfo/item/f89afbde-3ee7-11f1-a294-00155d82e908")</f>
        <v>https://redcat-toys.ru/api/getInfo/item/f89afbde-3ee7-11f1-a294-00155d82e908</v>
      </c>
    </row>
    <row r="186" spans="2:26" ht="12" customHeight="1" outlineLevel="2" x14ac:dyDescent="0.2">
      <c r="B186" s="32" t="s">
        <v>494</v>
      </c>
      <c r="C186" s="32"/>
      <c r="D186" s="32"/>
      <c r="E186" s="32"/>
      <c r="F186" s="32"/>
      <c r="G186" s="32"/>
    </row>
    <row r="187" spans="2:26" ht="96.3" customHeight="1" outlineLevel="3" x14ac:dyDescent="0.2">
      <c r="B187" s="5">
        <v>144</v>
      </c>
      <c r="C187" s="6" t="s">
        <v>495</v>
      </c>
      <c r="D187" s="33" t="s">
        <v>496</v>
      </c>
      <c r="E187" s="33"/>
      <c r="F187" s="33"/>
      <c r="G187" s="33"/>
      <c r="H187" s="7" t="s">
        <v>497</v>
      </c>
      <c r="I187" s="8" t="s">
        <v>32</v>
      </c>
      <c r="J187" s="9">
        <v>60</v>
      </c>
      <c r="K187" s="9">
        <v>14</v>
      </c>
      <c r="L187" s="11"/>
      <c r="M187" s="5">
        <v>1</v>
      </c>
      <c r="N187" s="23">
        <f>1031.16*(1-Q3/100)</f>
        <v>1031.1600000000001</v>
      </c>
      <c r="O187" s="13"/>
      <c r="P187" s="14">
        <f>N187*O187</f>
        <v>0</v>
      </c>
      <c r="Q187" s="15">
        <f>0.383*O187</f>
        <v>0</v>
      </c>
      <c r="R187" s="16">
        <f>0.00185*O187</f>
        <v>0</v>
      </c>
      <c r="S187" s="17" t="s">
        <v>33</v>
      </c>
      <c r="T187" s="18" t="s">
        <v>498</v>
      </c>
      <c r="U187" s="18" t="s">
        <v>35</v>
      </c>
      <c r="V187" s="19"/>
      <c r="W187" s="6" t="str">
        <f>HYPERLINK("https://redcat-toys.ru/api/getInfo/image/d12d254e-3ee0-11f1-a294-00155d82e908")</f>
        <v>https://redcat-toys.ru/api/getInfo/image/d12d254e-3ee0-11f1-a294-00155d82e908</v>
      </c>
      <c r="X187" s="6" t="s">
        <v>499</v>
      </c>
      <c r="Y187" s="6" t="s">
        <v>37</v>
      </c>
      <c r="Z187" s="6" t="str">
        <f>HYPERLINK("https://redcat-toys.ru/api/getInfo/item/d12d254e-3ee0-11f1-a294-00155d82e908")</f>
        <v>https://redcat-toys.ru/api/getInfo/item/d12d254e-3ee0-11f1-a294-00155d82e908</v>
      </c>
    </row>
    <row r="188" spans="2:26" ht="96.3" customHeight="1" outlineLevel="3" x14ac:dyDescent="0.2">
      <c r="B188" s="5">
        <v>145</v>
      </c>
      <c r="C188" s="6" t="s">
        <v>500</v>
      </c>
      <c r="D188" s="33" t="s">
        <v>501</v>
      </c>
      <c r="E188" s="33"/>
      <c r="F188" s="33"/>
      <c r="G188" s="33"/>
      <c r="H188" s="7" t="s">
        <v>502</v>
      </c>
      <c r="I188" s="8" t="s">
        <v>32</v>
      </c>
      <c r="J188" s="9">
        <v>48</v>
      </c>
      <c r="K188" s="9">
        <v>387</v>
      </c>
      <c r="L188" s="11"/>
      <c r="M188" s="5">
        <v>1</v>
      </c>
      <c r="N188" s="23">
        <f>1063.2*(1-Q3/100)</f>
        <v>1063.2</v>
      </c>
      <c r="O188" s="13"/>
      <c r="P188" s="14">
        <f>N188*O188</f>
        <v>0</v>
      </c>
      <c r="Q188" s="15">
        <f>0.465*O188</f>
        <v>0</v>
      </c>
      <c r="R188" s="16">
        <f>0.00681*O188</f>
        <v>0</v>
      </c>
      <c r="S188" s="17" t="s">
        <v>33</v>
      </c>
      <c r="T188" s="18" t="s">
        <v>503</v>
      </c>
      <c r="U188" s="18" t="s">
        <v>35</v>
      </c>
      <c r="V188" s="19"/>
      <c r="W188" s="6" t="str">
        <f>HYPERLINK("https://redcat-toys.ru/api/getInfo/image/8320be80-478c-11f1-a294-00155d82e908")</f>
        <v>https://redcat-toys.ru/api/getInfo/image/8320be80-478c-11f1-a294-00155d82e908</v>
      </c>
      <c r="X188" s="6" t="s">
        <v>504</v>
      </c>
      <c r="Y188" s="6" t="s">
        <v>37</v>
      </c>
      <c r="Z188" s="6" t="str">
        <f>HYPERLINK("https://redcat-toys.ru/api/getInfo/item/8320be80-478c-11f1-a294-00155d82e908")</f>
        <v>https://redcat-toys.ru/api/getInfo/item/8320be80-478c-11f1-a294-00155d82e908</v>
      </c>
    </row>
    <row r="189" spans="2:26" ht="96.3" customHeight="1" outlineLevel="3" x14ac:dyDescent="0.2">
      <c r="B189" s="5">
        <v>146</v>
      </c>
      <c r="C189" s="6" t="s">
        <v>505</v>
      </c>
      <c r="D189" s="33" t="s">
        <v>506</v>
      </c>
      <c r="E189" s="33"/>
      <c r="F189" s="33"/>
      <c r="G189" s="33"/>
      <c r="H189" s="7" t="s">
        <v>507</v>
      </c>
      <c r="I189" s="8" t="s">
        <v>32</v>
      </c>
      <c r="J189" s="9">
        <v>120</v>
      </c>
      <c r="K189" s="9">
        <v>482</v>
      </c>
      <c r="L189" s="11"/>
      <c r="M189" s="5">
        <v>1</v>
      </c>
      <c r="N189" s="12">
        <f>534.02*(1-Q3/100)</f>
        <v>534.02</v>
      </c>
      <c r="O189" s="13"/>
      <c r="P189" s="14">
        <f>N189*O189</f>
        <v>0</v>
      </c>
      <c r="Q189" s="15">
        <f>0.203*O189</f>
        <v>0</v>
      </c>
      <c r="R189" s="16">
        <f>0.00134*O189</f>
        <v>0</v>
      </c>
      <c r="S189" s="17" t="s">
        <v>33</v>
      </c>
      <c r="T189" s="18" t="s">
        <v>508</v>
      </c>
      <c r="U189" s="18" t="s">
        <v>35</v>
      </c>
      <c r="V189" s="19"/>
      <c r="W189" s="6" t="str">
        <f>HYPERLINK("https://redcat-toys.ru/api/getInfo/image/0f8a0c5f-3ee2-11f1-a294-00155d82e908")</f>
        <v>https://redcat-toys.ru/api/getInfo/image/0f8a0c5f-3ee2-11f1-a294-00155d82e908</v>
      </c>
      <c r="X189" s="6" t="s">
        <v>509</v>
      </c>
      <c r="Y189" s="6" t="s">
        <v>37</v>
      </c>
      <c r="Z189" s="6" t="str">
        <f>HYPERLINK("https://redcat-toys.ru/api/getInfo/item/0f8a0c5f-3ee2-11f1-a294-00155d82e908")</f>
        <v>https://redcat-toys.ru/api/getInfo/item/0f8a0c5f-3ee2-11f1-a294-00155d82e908</v>
      </c>
    </row>
    <row r="190" spans="2:26" ht="12" customHeight="1" outlineLevel="2" x14ac:dyDescent="0.2">
      <c r="B190" s="32" t="s">
        <v>510</v>
      </c>
      <c r="C190" s="32"/>
      <c r="D190" s="32"/>
      <c r="E190" s="32"/>
      <c r="F190" s="32"/>
      <c r="G190" s="32"/>
    </row>
    <row r="191" spans="2:26" ht="96.3" customHeight="1" outlineLevel="3" x14ac:dyDescent="0.2">
      <c r="B191" s="5">
        <v>147</v>
      </c>
      <c r="C191" s="6" t="s">
        <v>511</v>
      </c>
      <c r="D191" s="33" t="s">
        <v>512</v>
      </c>
      <c r="E191" s="33"/>
      <c r="F191" s="33"/>
      <c r="G191" s="33"/>
      <c r="H191" s="7" t="s">
        <v>513</v>
      </c>
      <c r="I191" s="8" t="s">
        <v>32</v>
      </c>
      <c r="J191" s="9">
        <v>32</v>
      </c>
      <c r="K191" s="9">
        <v>251</v>
      </c>
      <c r="L191" s="11"/>
      <c r="M191" s="5">
        <v>1</v>
      </c>
      <c r="N191" s="23">
        <f>1479.16*(1-Q3/100)</f>
        <v>1479.16</v>
      </c>
      <c r="O191" s="13"/>
      <c r="P191" s="14">
        <f>N191*O191</f>
        <v>0</v>
      </c>
      <c r="Q191" s="15">
        <f>0.717*O191</f>
        <v>0</v>
      </c>
      <c r="R191" s="21">
        <f>0.0068*O191</f>
        <v>0</v>
      </c>
      <c r="S191" s="17" t="s">
        <v>33</v>
      </c>
      <c r="T191" s="18" t="s">
        <v>514</v>
      </c>
      <c r="U191" s="18" t="s">
        <v>35</v>
      </c>
      <c r="V191" s="19"/>
      <c r="W191" s="6" t="str">
        <f>HYPERLINK("https://redcat-toys.ru/api/getInfo/image/2bb68a38-478d-11f1-a294-00155d82e908")</f>
        <v>https://redcat-toys.ru/api/getInfo/image/2bb68a38-478d-11f1-a294-00155d82e908</v>
      </c>
      <c r="X191" s="6" t="s">
        <v>515</v>
      </c>
      <c r="Y191" s="6" t="s">
        <v>37</v>
      </c>
      <c r="Z191" s="6" t="str">
        <f>HYPERLINK("https://redcat-toys.ru/api/getInfo/item/2bb68a38-478d-11f1-a294-00155d82e908")</f>
        <v>https://redcat-toys.ru/api/getInfo/item/2bb68a38-478d-11f1-a294-00155d82e908</v>
      </c>
    </row>
    <row r="192" spans="2:26" ht="96.3" customHeight="1" outlineLevel="3" x14ac:dyDescent="0.2">
      <c r="B192" s="5">
        <v>148</v>
      </c>
      <c r="C192" s="6" t="s">
        <v>516</v>
      </c>
      <c r="D192" s="33" t="s">
        <v>517</v>
      </c>
      <c r="E192" s="33"/>
      <c r="F192" s="33"/>
      <c r="G192" s="33"/>
      <c r="H192" s="7" t="s">
        <v>518</v>
      </c>
      <c r="I192" s="8" t="s">
        <v>32</v>
      </c>
      <c r="J192" s="9">
        <v>60</v>
      </c>
      <c r="K192" s="9">
        <v>144</v>
      </c>
      <c r="L192" s="11"/>
      <c r="M192" s="5">
        <v>1</v>
      </c>
      <c r="N192" s="12">
        <f>800.08*(1-Q3/100)</f>
        <v>800.08</v>
      </c>
      <c r="O192" s="13"/>
      <c r="P192" s="14">
        <f>N192*O192</f>
        <v>0</v>
      </c>
      <c r="Q192" s="15">
        <f>0.359*O192</f>
        <v>0</v>
      </c>
      <c r="R192" s="15">
        <f>0.004*O192</f>
        <v>0</v>
      </c>
      <c r="S192" s="17" t="s">
        <v>33</v>
      </c>
      <c r="T192" s="18" t="s">
        <v>519</v>
      </c>
      <c r="U192" s="18" t="s">
        <v>35</v>
      </c>
      <c r="V192" s="19"/>
      <c r="W192" s="6" t="str">
        <f>HYPERLINK("https://redcat-toys.ru/api/getInfo/image/04fb7876-478e-11f1-a294-00155d82e908")</f>
        <v>https://redcat-toys.ru/api/getInfo/image/04fb7876-478e-11f1-a294-00155d82e908</v>
      </c>
      <c r="X192" s="6" t="s">
        <v>520</v>
      </c>
      <c r="Y192" s="6" t="s">
        <v>37</v>
      </c>
      <c r="Z192" s="6" t="str">
        <f>HYPERLINK("https://redcat-toys.ru/api/getInfo/item/04fb7876-478e-11f1-a294-00155d82e908")</f>
        <v>https://redcat-toys.ru/api/getInfo/item/04fb7876-478e-11f1-a294-00155d82e908</v>
      </c>
    </row>
    <row r="193" spans="2:26" ht="96.3" customHeight="1" outlineLevel="3" x14ac:dyDescent="0.2">
      <c r="B193" s="5">
        <v>149</v>
      </c>
      <c r="C193" s="6" t="s">
        <v>516</v>
      </c>
      <c r="D193" s="33" t="s">
        <v>517</v>
      </c>
      <c r="E193" s="33"/>
      <c r="F193" s="33"/>
      <c r="G193" s="33"/>
      <c r="H193" s="7" t="s">
        <v>518</v>
      </c>
      <c r="I193" s="8" t="s">
        <v>32</v>
      </c>
      <c r="J193" s="9">
        <v>30</v>
      </c>
      <c r="K193" s="9">
        <v>144</v>
      </c>
      <c r="L193" s="11"/>
      <c r="M193" s="5">
        <v>1</v>
      </c>
      <c r="N193" s="12">
        <f>800.08*(1-Q3/100)</f>
        <v>800.08</v>
      </c>
      <c r="O193" s="13"/>
      <c r="P193" s="14">
        <f>N193*O193</f>
        <v>0</v>
      </c>
      <c r="Q193" s="15">
        <f>0.359*O193</f>
        <v>0</v>
      </c>
      <c r="R193" s="15">
        <f>0.004*O193</f>
        <v>0</v>
      </c>
      <c r="S193" s="17" t="s">
        <v>33</v>
      </c>
      <c r="T193" s="18" t="s">
        <v>519</v>
      </c>
      <c r="U193" s="18" t="s">
        <v>35</v>
      </c>
      <c r="V193" s="19"/>
      <c r="W193" s="6" t="str">
        <f>HYPERLINK("https://redcat-toys.ru/api/getInfo/image/04fb7876-478e-11f1-a294-00155d82e908")</f>
        <v>https://redcat-toys.ru/api/getInfo/image/04fb7876-478e-11f1-a294-00155d82e908</v>
      </c>
      <c r="X193" s="6" t="s">
        <v>520</v>
      </c>
      <c r="Y193" s="6" t="s">
        <v>37</v>
      </c>
      <c r="Z193" s="6" t="str">
        <f>HYPERLINK("https://redcat-toys.ru/api/getInfo/item/04fb7876-478e-11f1-a294-00155d82e908")</f>
        <v>https://redcat-toys.ru/api/getInfo/item/04fb7876-478e-11f1-a294-00155d82e908</v>
      </c>
    </row>
    <row r="194" spans="2:26" ht="12" customHeight="1" outlineLevel="2" x14ac:dyDescent="0.2">
      <c r="B194" s="32" t="s">
        <v>521</v>
      </c>
      <c r="C194" s="32"/>
      <c r="D194" s="32"/>
      <c r="E194" s="32"/>
      <c r="F194" s="32"/>
      <c r="G194" s="32"/>
    </row>
    <row r="195" spans="2:26" ht="12" customHeight="1" outlineLevel="3" x14ac:dyDescent="0.2">
      <c r="B195" s="34" t="s">
        <v>522</v>
      </c>
      <c r="C195" s="34"/>
      <c r="D195" s="34"/>
      <c r="E195" s="34"/>
      <c r="F195" s="34"/>
      <c r="G195" s="34"/>
    </row>
    <row r="196" spans="2:26" ht="96.3" customHeight="1" outlineLevel="4" x14ac:dyDescent="0.2">
      <c r="B196" s="5">
        <v>150</v>
      </c>
      <c r="C196" s="6" t="s">
        <v>523</v>
      </c>
      <c r="D196" s="33" t="s">
        <v>524</v>
      </c>
      <c r="E196" s="33"/>
      <c r="F196" s="33"/>
      <c r="G196" s="33"/>
      <c r="H196" s="7" t="s">
        <v>525</v>
      </c>
      <c r="I196" s="8" t="s">
        <v>32</v>
      </c>
      <c r="J196" s="9">
        <v>64</v>
      </c>
      <c r="K196" s="9">
        <v>165</v>
      </c>
      <c r="L196" s="11"/>
      <c r="M196" s="5">
        <v>1</v>
      </c>
      <c r="N196" s="23">
        <f>1266.6*(1-Q3/100)</f>
        <v>1266.5999999999999</v>
      </c>
      <c r="O196" s="13"/>
      <c r="P196" s="14">
        <f>N196*O196</f>
        <v>0</v>
      </c>
      <c r="Q196" s="15">
        <f>0.406*O196</f>
        <v>0</v>
      </c>
      <c r="R196" s="16">
        <f>0.00454*O196</f>
        <v>0</v>
      </c>
      <c r="S196" s="17" t="s">
        <v>33</v>
      </c>
      <c r="T196" s="18" t="s">
        <v>526</v>
      </c>
      <c r="U196" s="18" t="s">
        <v>35</v>
      </c>
      <c r="V196" s="19"/>
      <c r="W196" s="6" t="str">
        <f>HYPERLINK("https://redcat-toys.ru/api/getInfo/image/8ec87235-47a9-11f1-a294-00155d82e908")</f>
        <v>https://redcat-toys.ru/api/getInfo/image/8ec87235-47a9-11f1-a294-00155d82e908</v>
      </c>
      <c r="X196" s="6" t="s">
        <v>527</v>
      </c>
      <c r="Y196" s="6" t="s">
        <v>37</v>
      </c>
      <c r="Z196" s="6" t="str">
        <f>HYPERLINK("https://redcat-toys.ru/api/getInfo/item/8ec87235-47a9-11f1-a294-00155d82e908")</f>
        <v>https://redcat-toys.ru/api/getInfo/item/8ec87235-47a9-11f1-a294-00155d82e908</v>
      </c>
    </row>
    <row r="197" spans="2:26" ht="96.3" customHeight="1" outlineLevel="4" x14ac:dyDescent="0.2">
      <c r="B197" s="5">
        <v>151</v>
      </c>
      <c r="C197" s="6" t="s">
        <v>528</v>
      </c>
      <c r="D197" s="33" t="s">
        <v>529</v>
      </c>
      <c r="E197" s="33"/>
      <c r="F197" s="33"/>
      <c r="G197" s="33"/>
      <c r="H197" s="7" t="s">
        <v>530</v>
      </c>
      <c r="I197" s="8" t="s">
        <v>32</v>
      </c>
      <c r="J197" s="9">
        <v>12</v>
      </c>
      <c r="K197" s="9">
        <v>51</v>
      </c>
      <c r="L197" s="11"/>
      <c r="M197" s="5">
        <v>1</v>
      </c>
      <c r="N197" s="23">
        <f>1960.28*(1-Q3/100)</f>
        <v>1960.28</v>
      </c>
      <c r="O197" s="13"/>
      <c r="P197" s="14">
        <f>N197*O197</f>
        <v>0</v>
      </c>
      <c r="Q197" s="15">
        <f>0.819*O197</f>
        <v>0</v>
      </c>
      <c r="R197" s="16">
        <f>0.01258*O197</f>
        <v>0</v>
      </c>
      <c r="S197" s="17" t="s">
        <v>33</v>
      </c>
      <c r="T197" s="18" t="s">
        <v>531</v>
      </c>
      <c r="U197" s="18" t="s">
        <v>35</v>
      </c>
      <c r="V197" s="19"/>
      <c r="W197" s="6" t="str">
        <f>HYPERLINK("https://redcat-toys.ru/api/getInfo/image/e8096f07-47a8-11f1-a294-00155d82e908")</f>
        <v>https://redcat-toys.ru/api/getInfo/image/e8096f07-47a8-11f1-a294-00155d82e908</v>
      </c>
      <c r="X197" s="6" t="s">
        <v>532</v>
      </c>
      <c r="Y197" s="6" t="s">
        <v>37</v>
      </c>
      <c r="Z197" s="6" t="str">
        <f>HYPERLINK("https://redcat-toys.ru/api/getInfo/item/e8096f07-47a8-11f1-a294-00155d82e908")</f>
        <v>https://redcat-toys.ru/api/getInfo/item/e8096f07-47a8-11f1-a294-00155d82e908</v>
      </c>
    </row>
    <row r="198" spans="2:26" ht="96.3" customHeight="1" outlineLevel="4" x14ac:dyDescent="0.2">
      <c r="B198" s="5">
        <v>152</v>
      </c>
      <c r="C198" s="6" t="s">
        <v>528</v>
      </c>
      <c r="D198" s="33" t="s">
        <v>529</v>
      </c>
      <c r="E198" s="33"/>
      <c r="F198" s="33"/>
      <c r="G198" s="33"/>
      <c r="H198" s="7" t="s">
        <v>530</v>
      </c>
      <c r="I198" s="8" t="s">
        <v>32</v>
      </c>
      <c r="J198" s="9">
        <v>24</v>
      </c>
      <c r="K198" s="9">
        <v>51</v>
      </c>
      <c r="L198" s="11"/>
      <c r="M198" s="5">
        <v>1</v>
      </c>
      <c r="N198" s="23">
        <f>1960.28*(1-Q3/100)</f>
        <v>1960.28</v>
      </c>
      <c r="O198" s="13"/>
      <c r="P198" s="14">
        <f>N198*O198</f>
        <v>0</v>
      </c>
      <c r="Q198" s="15">
        <f>0.819*O198</f>
        <v>0</v>
      </c>
      <c r="R198" s="16">
        <f>0.01258*O198</f>
        <v>0</v>
      </c>
      <c r="S198" s="17" t="s">
        <v>33</v>
      </c>
      <c r="T198" s="18" t="s">
        <v>531</v>
      </c>
      <c r="U198" s="18" t="s">
        <v>35</v>
      </c>
      <c r="V198" s="19"/>
      <c r="W198" s="6" t="str">
        <f>HYPERLINK("https://redcat-toys.ru/api/getInfo/image/e8096f07-47a8-11f1-a294-00155d82e908")</f>
        <v>https://redcat-toys.ru/api/getInfo/image/e8096f07-47a8-11f1-a294-00155d82e908</v>
      </c>
      <c r="X198" s="6" t="s">
        <v>532</v>
      </c>
      <c r="Y198" s="6" t="s">
        <v>37</v>
      </c>
      <c r="Z198" s="6" t="str">
        <f>HYPERLINK("https://redcat-toys.ru/api/getInfo/item/e8096f07-47a8-11f1-a294-00155d82e908")</f>
        <v>https://redcat-toys.ru/api/getInfo/item/e8096f07-47a8-11f1-a294-00155d82e908</v>
      </c>
    </row>
    <row r="199" spans="2:26" ht="96.3" customHeight="1" outlineLevel="4" x14ac:dyDescent="0.2">
      <c r="B199" s="5">
        <v>153</v>
      </c>
      <c r="C199" s="6" t="s">
        <v>533</v>
      </c>
      <c r="D199" s="33" t="s">
        <v>534</v>
      </c>
      <c r="E199" s="33"/>
      <c r="F199" s="33"/>
      <c r="G199" s="33"/>
      <c r="H199" s="7" t="s">
        <v>535</v>
      </c>
      <c r="I199" s="8" t="s">
        <v>32</v>
      </c>
      <c r="J199" s="9">
        <v>12</v>
      </c>
      <c r="K199" s="9">
        <v>129</v>
      </c>
      <c r="L199" s="11"/>
      <c r="M199" s="5">
        <v>1</v>
      </c>
      <c r="N199" s="23">
        <f>1916.22*(1-Q3/100)</f>
        <v>1916.22</v>
      </c>
      <c r="O199" s="13"/>
      <c r="P199" s="14">
        <f>N199*O199</f>
        <v>0</v>
      </c>
      <c r="Q199" s="15">
        <f>0.886*O199</f>
        <v>0</v>
      </c>
      <c r="R199" s="16">
        <f>0.01235*O199</f>
        <v>0</v>
      </c>
      <c r="S199" s="17" t="s">
        <v>33</v>
      </c>
      <c r="T199" s="18" t="s">
        <v>536</v>
      </c>
      <c r="U199" s="18" t="s">
        <v>35</v>
      </c>
      <c r="V199" s="19"/>
      <c r="W199" s="6" t="str">
        <f>HYPERLINK("https://redcat-toys.ru/api/getInfo/image/15fd1d29-47a8-11f1-a294-00155d82e908")</f>
        <v>https://redcat-toys.ru/api/getInfo/image/15fd1d29-47a8-11f1-a294-00155d82e908</v>
      </c>
      <c r="X199" s="6" t="s">
        <v>537</v>
      </c>
      <c r="Y199" s="6" t="s">
        <v>37</v>
      </c>
      <c r="Z199" s="6" t="str">
        <f>HYPERLINK("https://redcat-toys.ru/api/getInfo/item/15fd1d29-47a8-11f1-a294-00155d82e908")</f>
        <v>https://redcat-toys.ru/api/getInfo/item/15fd1d29-47a8-11f1-a294-00155d82e908</v>
      </c>
    </row>
    <row r="200" spans="2:26" ht="96.3" customHeight="1" outlineLevel="4" x14ac:dyDescent="0.2">
      <c r="B200" s="5">
        <v>154</v>
      </c>
      <c r="C200" s="6" t="s">
        <v>533</v>
      </c>
      <c r="D200" s="33" t="s">
        <v>534</v>
      </c>
      <c r="E200" s="33"/>
      <c r="F200" s="33"/>
      <c r="G200" s="33"/>
      <c r="H200" s="7" t="s">
        <v>535</v>
      </c>
      <c r="I200" s="8" t="s">
        <v>32</v>
      </c>
      <c r="J200" s="9">
        <v>24</v>
      </c>
      <c r="K200" s="9">
        <v>129</v>
      </c>
      <c r="L200" s="11"/>
      <c r="M200" s="5">
        <v>1</v>
      </c>
      <c r="N200" s="23">
        <f>1916.22*(1-Q3/100)</f>
        <v>1916.22</v>
      </c>
      <c r="O200" s="13"/>
      <c r="P200" s="14">
        <f>N200*O200</f>
        <v>0</v>
      </c>
      <c r="Q200" s="15">
        <f>0.886*O200</f>
        <v>0</v>
      </c>
      <c r="R200" s="16">
        <f>0.01235*O200</f>
        <v>0</v>
      </c>
      <c r="S200" s="17" t="s">
        <v>33</v>
      </c>
      <c r="T200" s="18" t="s">
        <v>536</v>
      </c>
      <c r="U200" s="18" t="s">
        <v>35</v>
      </c>
      <c r="V200" s="19"/>
      <c r="W200" s="6" t="str">
        <f>HYPERLINK("https://redcat-toys.ru/api/getInfo/image/15fd1d29-47a8-11f1-a294-00155d82e908")</f>
        <v>https://redcat-toys.ru/api/getInfo/image/15fd1d29-47a8-11f1-a294-00155d82e908</v>
      </c>
      <c r="X200" s="6" t="s">
        <v>537</v>
      </c>
      <c r="Y200" s="6" t="s">
        <v>37</v>
      </c>
      <c r="Z200" s="6" t="str">
        <f>HYPERLINK("https://redcat-toys.ru/api/getInfo/item/15fd1d29-47a8-11f1-a294-00155d82e908")</f>
        <v>https://redcat-toys.ru/api/getInfo/item/15fd1d29-47a8-11f1-a294-00155d82e908</v>
      </c>
    </row>
    <row r="201" spans="2:26" ht="15.75" customHeight="1" outlineLevel="1" x14ac:dyDescent="0.2">
      <c r="B201" s="31" t="s">
        <v>538</v>
      </c>
      <c r="C201" s="31"/>
      <c r="D201" s="31"/>
      <c r="E201" s="31"/>
      <c r="F201" s="31"/>
      <c r="G201" s="31"/>
    </row>
    <row r="202" spans="2:26" ht="12" customHeight="1" outlineLevel="2" x14ac:dyDescent="0.2">
      <c r="B202" s="32" t="s">
        <v>539</v>
      </c>
      <c r="C202" s="32"/>
      <c r="D202" s="32"/>
      <c r="E202" s="32"/>
      <c r="F202" s="32"/>
      <c r="G202" s="32"/>
    </row>
    <row r="203" spans="2:26" ht="12" customHeight="1" outlineLevel="3" x14ac:dyDescent="0.2">
      <c r="B203" s="34" t="s">
        <v>540</v>
      </c>
      <c r="C203" s="34"/>
      <c r="D203" s="34"/>
      <c r="E203" s="34"/>
      <c r="F203" s="34"/>
      <c r="G203" s="34"/>
    </row>
    <row r="204" spans="2:26" ht="12" customHeight="1" outlineLevel="4" x14ac:dyDescent="0.2">
      <c r="B204" s="35" t="s">
        <v>541</v>
      </c>
      <c r="C204" s="35"/>
      <c r="D204" s="35"/>
      <c r="E204" s="35"/>
      <c r="F204" s="35"/>
      <c r="G204" s="35"/>
    </row>
    <row r="205" spans="2:26" ht="12" customHeight="1" outlineLevel="5" x14ac:dyDescent="0.2">
      <c r="B205" s="36" t="s">
        <v>542</v>
      </c>
      <c r="C205" s="36"/>
      <c r="D205" s="36"/>
      <c r="E205" s="36"/>
      <c r="F205" s="36"/>
      <c r="G205" s="36"/>
    </row>
    <row r="206" spans="2:26" ht="96.3" customHeight="1" outlineLevel="6" x14ac:dyDescent="0.2">
      <c r="B206" s="5">
        <v>155</v>
      </c>
      <c r="C206" s="6" t="s">
        <v>543</v>
      </c>
      <c r="D206" s="33" t="s">
        <v>544</v>
      </c>
      <c r="E206" s="33"/>
      <c r="F206" s="33"/>
      <c r="G206" s="33"/>
      <c r="H206" s="7" t="s">
        <v>545</v>
      </c>
      <c r="I206" s="8" t="s">
        <v>32</v>
      </c>
      <c r="J206" s="9">
        <v>36</v>
      </c>
      <c r="K206" s="9">
        <v>80</v>
      </c>
      <c r="L206" s="11"/>
      <c r="M206" s="5">
        <v>5</v>
      </c>
      <c r="N206" s="12">
        <f>143.5*(1-Q3/100)</f>
        <v>143.5</v>
      </c>
      <c r="O206" s="13"/>
      <c r="P206" s="14">
        <f>N206*O206</f>
        <v>0</v>
      </c>
      <c r="Q206" s="15">
        <f>0.116*O206</f>
        <v>0</v>
      </c>
      <c r="R206" s="21">
        <f>0.0003*O206</f>
        <v>0</v>
      </c>
      <c r="S206" s="17" t="s">
        <v>33</v>
      </c>
      <c r="T206" s="18" t="s">
        <v>546</v>
      </c>
      <c r="U206" s="18" t="s">
        <v>35</v>
      </c>
      <c r="V206" s="19"/>
      <c r="W206" s="6" t="str">
        <f>HYPERLINK("https://redcat-toys.ru/api/getInfo/image/87812a8b-c5fe-11f0-a289-00155d82e908")</f>
        <v>https://redcat-toys.ru/api/getInfo/image/87812a8b-c5fe-11f0-a289-00155d82e908</v>
      </c>
      <c r="X206" s="6" t="s">
        <v>547</v>
      </c>
      <c r="Y206" s="6" t="s">
        <v>37</v>
      </c>
      <c r="Z206" s="6" t="str">
        <f>HYPERLINK("https://redcat-toys.ru/api/getInfo/item/87812a8b-c5fe-11f0-a289-00155d82e908")</f>
        <v>https://redcat-toys.ru/api/getInfo/item/87812a8b-c5fe-11f0-a289-00155d82e908</v>
      </c>
    </row>
    <row r="207" spans="2:26" ht="96.3" customHeight="1" outlineLevel="6" x14ac:dyDescent="0.2">
      <c r="B207" s="5">
        <v>156</v>
      </c>
      <c r="C207" s="6" t="s">
        <v>548</v>
      </c>
      <c r="D207" s="33" t="s">
        <v>549</v>
      </c>
      <c r="E207" s="33"/>
      <c r="F207" s="33"/>
      <c r="G207" s="33"/>
      <c r="H207" s="7" t="s">
        <v>550</v>
      </c>
      <c r="I207" s="8"/>
      <c r="J207" s="9">
        <v>36</v>
      </c>
      <c r="K207" s="9">
        <v>36</v>
      </c>
      <c r="L207" s="11"/>
      <c r="M207" s="5">
        <v>4</v>
      </c>
      <c r="N207" s="12">
        <f>189.5*(1-Q3/100)</f>
        <v>189.5</v>
      </c>
      <c r="O207" s="13"/>
      <c r="P207" s="14">
        <f>N207*O207</f>
        <v>0</v>
      </c>
      <c r="Q207" s="15">
        <f>0.166*O207</f>
        <v>0</v>
      </c>
      <c r="R207" s="16">
        <f>0.00062*O207</f>
        <v>0</v>
      </c>
      <c r="S207" s="17" t="s">
        <v>33</v>
      </c>
      <c r="T207" s="18" t="s">
        <v>551</v>
      </c>
      <c r="U207" s="18" t="s">
        <v>63</v>
      </c>
      <c r="V207" s="19"/>
      <c r="W207" s="6" t="str">
        <f>HYPERLINK("https://redcat-toys.ru/api/getInfo/image/380f830b-c5fe-11f0-a289-00155d82e908")</f>
        <v>https://redcat-toys.ru/api/getInfo/image/380f830b-c5fe-11f0-a289-00155d82e908</v>
      </c>
      <c r="X207" s="6" t="s">
        <v>552</v>
      </c>
      <c r="Y207" s="6" t="s">
        <v>65</v>
      </c>
      <c r="Z207" s="6" t="str">
        <f>HYPERLINK("https://redcat-toys.ru/api/getInfo/item/380f830b-c5fe-11f0-a289-00155d82e908")</f>
        <v>https://redcat-toys.ru/api/getInfo/item/380f830b-c5fe-11f0-a289-00155d82e908</v>
      </c>
    </row>
    <row r="208" spans="2:26" ht="96.3" customHeight="1" outlineLevel="6" x14ac:dyDescent="0.2">
      <c r="B208" s="5">
        <v>157</v>
      </c>
      <c r="C208" s="6" t="s">
        <v>553</v>
      </c>
      <c r="D208" s="33" t="s">
        <v>554</v>
      </c>
      <c r="E208" s="33"/>
      <c r="F208" s="33"/>
      <c r="G208" s="33"/>
      <c r="H208" s="7" t="s">
        <v>555</v>
      </c>
      <c r="I208" s="8"/>
      <c r="J208" s="9">
        <v>36</v>
      </c>
      <c r="K208" s="10">
        <v>1800</v>
      </c>
      <c r="L208" s="11"/>
      <c r="M208" s="5">
        <v>3</v>
      </c>
      <c r="N208" s="12">
        <f>259.9*(1-Q3/100)</f>
        <v>259.89999999999998</v>
      </c>
      <c r="O208" s="13"/>
      <c r="P208" s="14">
        <f>N208*O208</f>
        <v>0</v>
      </c>
      <c r="Q208" s="15">
        <f>0.134*O208</f>
        <v>0</v>
      </c>
      <c r="R208" s="16">
        <f>0.00064*O208</f>
        <v>0</v>
      </c>
      <c r="S208" s="17" t="s">
        <v>33</v>
      </c>
      <c r="T208" s="18" t="s">
        <v>556</v>
      </c>
      <c r="U208" s="18" t="s">
        <v>63</v>
      </c>
      <c r="V208" s="19"/>
      <c r="W208" s="6" t="str">
        <f>HYPERLINK("https://redcat-toys.ru/api/getInfo/image/38f796af-c600-11f0-a289-00155d82e908")</f>
        <v>https://redcat-toys.ru/api/getInfo/image/38f796af-c600-11f0-a289-00155d82e908</v>
      </c>
      <c r="X208" s="6" t="s">
        <v>557</v>
      </c>
      <c r="Y208" s="6" t="s">
        <v>65</v>
      </c>
      <c r="Z208" s="6" t="str">
        <f>HYPERLINK("https://redcat-toys.ru/api/getInfo/item/38f796af-c600-11f0-a289-00155d82e908")</f>
        <v>https://redcat-toys.ru/api/getInfo/item/38f796af-c600-11f0-a289-00155d82e908</v>
      </c>
    </row>
    <row r="209" spans="2:26" ht="12" customHeight="1" outlineLevel="5" x14ac:dyDescent="0.2">
      <c r="B209" s="36" t="s">
        <v>558</v>
      </c>
      <c r="C209" s="36"/>
      <c r="D209" s="36"/>
      <c r="E209" s="36"/>
      <c r="F209" s="36"/>
      <c r="G209" s="36"/>
    </row>
    <row r="210" spans="2:26" ht="96.3" customHeight="1" outlineLevel="6" x14ac:dyDescent="0.2">
      <c r="B210" s="5">
        <v>158</v>
      </c>
      <c r="C210" s="6" t="s">
        <v>559</v>
      </c>
      <c r="D210" s="33" t="s">
        <v>560</v>
      </c>
      <c r="E210" s="33"/>
      <c r="F210" s="33"/>
      <c r="G210" s="33"/>
      <c r="H210" s="7" t="s">
        <v>561</v>
      </c>
      <c r="I210" s="8" t="s">
        <v>32</v>
      </c>
      <c r="J210" s="9">
        <v>24</v>
      </c>
      <c r="K210" s="9">
        <v>1</v>
      </c>
      <c r="L210" s="11"/>
      <c r="M210" s="5">
        <v>1</v>
      </c>
      <c r="N210" s="12">
        <f>109.5*(1-Q3/100)</f>
        <v>109.5</v>
      </c>
      <c r="O210" s="13"/>
      <c r="P210" s="14">
        <f>N210*O210</f>
        <v>0</v>
      </c>
      <c r="Q210" s="15">
        <f>0.092*O210</f>
        <v>0</v>
      </c>
      <c r="R210" s="16">
        <f>0.00036*O210</f>
        <v>0</v>
      </c>
      <c r="S210" s="17" t="s">
        <v>33</v>
      </c>
      <c r="T210" s="18" t="s">
        <v>562</v>
      </c>
      <c r="U210" s="18" t="s">
        <v>35</v>
      </c>
      <c r="V210" s="19"/>
      <c r="W210" s="6" t="str">
        <f>HYPERLINK("https://redcat-toys.ru/api/getInfo/image/d1ada675-c5eb-11f0-a289-00155d82e908")</f>
        <v>https://redcat-toys.ru/api/getInfo/image/d1ada675-c5eb-11f0-a289-00155d82e908</v>
      </c>
      <c r="X210" s="6" t="s">
        <v>563</v>
      </c>
      <c r="Y210" s="6" t="s">
        <v>37</v>
      </c>
      <c r="Z210" s="6" t="str">
        <f>HYPERLINK("https://redcat-toys.ru/api/getInfo/item/d1ada675-c5eb-11f0-a289-00155d82e908")</f>
        <v>https://redcat-toys.ru/api/getInfo/item/d1ada675-c5eb-11f0-a289-00155d82e908</v>
      </c>
    </row>
    <row r="211" spans="2:26" ht="96.3" customHeight="1" outlineLevel="6" x14ac:dyDescent="0.2">
      <c r="B211" s="5">
        <v>159</v>
      </c>
      <c r="C211" s="6" t="s">
        <v>564</v>
      </c>
      <c r="D211" s="33" t="s">
        <v>565</v>
      </c>
      <c r="E211" s="33"/>
      <c r="F211" s="33"/>
      <c r="G211" s="33"/>
      <c r="H211" s="7" t="s">
        <v>566</v>
      </c>
      <c r="I211" s="8"/>
      <c r="J211" s="9">
        <v>36</v>
      </c>
      <c r="K211" s="9">
        <v>530</v>
      </c>
      <c r="L211" s="11"/>
      <c r="M211" s="5">
        <v>3</v>
      </c>
      <c r="N211" s="12">
        <f>190.5*(1-Q3/100)</f>
        <v>190.5</v>
      </c>
      <c r="O211" s="13"/>
      <c r="P211" s="14">
        <f>N211*O211</f>
        <v>0</v>
      </c>
      <c r="Q211" s="22">
        <f>0.16*O211</f>
        <v>0</v>
      </c>
      <c r="R211" s="16">
        <f>0.00059*O211</f>
        <v>0</v>
      </c>
      <c r="S211" s="17" t="s">
        <v>33</v>
      </c>
      <c r="T211" s="18" t="s">
        <v>567</v>
      </c>
      <c r="U211" s="18" t="s">
        <v>63</v>
      </c>
      <c r="V211" s="19"/>
      <c r="W211" s="6" t="str">
        <f>HYPERLINK("https://redcat-toys.ru/api/getInfo/image/5602901c-c5ec-11f0-a289-00155d82e908")</f>
        <v>https://redcat-toys.ru/api/getInfo/image/5602901c-c5ec-11f0-a289-00155d82e908</v>
      </c>
      <c r="X211" s="6" t="s">
        <v>552</v>
      </c>
      <c r="Y211" s="6" t="s">
        <v>65</v>
      </c>
      <c r="Z211" s="6" t="str">
        <f>HYPERLINK("https://redcat-toys.ru/api/getInfo/item/5602901c-c5ec-11f0-a289-00155d82e908")</f>
        <v>https://redcat-toys.ru/api/getInfo/item/5602901c-c5ec-11f0-a289-00155d82e908</v>
      </c>
    </row>
    <row r="212" spans="2:26" ht="96.3" customHeight="1" outlineLevel="6" x14ac:dyDescent="0.2">
      <c r="B212" s="5">
        <v>160</v>
      </c>
      <c r="C212" s="6" t="s">
        <v>568</v>
      </c>
      <c r="D212" s="33" t="s">
        <v>569</v>
      </c>
      <c r="E212" s="33"/>
      <c r="F212" s="33"/>
      <c r="G212" s="33"/>
      <c r="H212" s="7" t="s">
        <v>570</v>
      </c>
      <c r="I212" s="8"/>
      <c r="J212" s="9">
        <v>36</v>
      </c>
      <c r="K212" s="10">
        <v>1869</v>
      </c>
      <c r="L212" s="11"/>
      <c r="M212" s="5">
        <v>3</v>
      </c>
      <c r="N212" s="12">
        <f>256.68*(1-Q3/100)</f>
        <v>256.68</v>
      </c>
      <c r="O212" s="13"/>
      <c r="P212" s="14">
        <f>N212*O212</f>
        <v>0</v>
      </c>
      <c r="Q212" s="15">
        <f>0.141*O212</f>
        <v>0</v>
      </c>
      <c r="R212" s="16">
        <f>0.00083*O212</f>
        <v>0</v>
      </c>
      <c r="S212" s="17" t="s">
        <v>33</v>
      </c>
      <c r="T212" s="18" t="s">
        <v>571</v>
      </c>
      <c r="U212" s="18" t="s">
        <v>63</v>
      </c>
      <c r="V212" s="19"/>
      <c r="W212" s="6" t="str">
        <f>HYPERLINK("https://redcat-toys.ru/api/getInfo/image/711c918a-c5eb-11f0-a289-00155d82e908")</f>
        <v>https://redcat-toys.ru/api/getInfo/image/711c918a-c5eb-11f0-a289-00155d82e908</v>
      </c>
      <c r="X212" s="6" t="s">
        <v>557</v>
      </c>
      <c r="Y212" s="6" t="s">
        <v>65</v>
      </c>
      <c r="Z212" s="6" t="str">
        <f>HYPERLINK("https://redcat-toys.ru/api/getInfo/item/711c918a-c5eb-11f0-a289-00155d82e908")</f>
        <v>https://redcat-toys.ru/api/getInfo/item/711c918a-c5eb-11f0-a289-00155d82e908</v>
      </c>
    </row>
    <row r="213" spans="2:26" ht="12" customHeight="1" outlineLevel="5" x14ac:dyDescent="0.2">
      <c r="B213" s="36" t="s">
        <v>572</v>
      </c>
      <c r="C213" s="36"/>
      <c r="D213" s="36"/>
      <c r="E213" s="36"/>
      <c r="F213" s="36"/>
      <c r="G213" s="36"/>
    </row>
    <row r="214" spans="2:26" ht="96.3" customHeight="1" outlineLevel="6" x14ac:dyDescent="0.2">
      <c r="B214" s="5">
        <v>161</v>
      </c>
      <c r="C214" s="6" t="s">
        <v>573</v>
      </c>
      <c r="D214" s="33" t="s">
        <v>574</v>
      </c>
      <c r="E214" s="33"/>
      <c r="F214" s="33"/>
      <c r="G214" s="33"/>
      <c r="H214" s="7" t="s">
        <v>575</v>
      </c>
      <c r="I214" s="8" t="s">
        <v>32</v>
      </c>
      <c r="J214" s="9">
        <v>24</v>
      </c>
      <c r="K214" s="9">
        <v>332</v>
      </c>
      <c r="L214" s="11"/>
      <c r="M214" s="5">
        <v>6</v>
      </c>
      <c r="N214" s="12">
        <f>109.5*(1-Q3/100)</f>
        <v>109.5</v>
      </c>
      <c r="O214" s="13"/>
      <c r="P214" s="14">
        <f>N214*O214</f>
        <v>0</v>
      </c>
      <c r="Q214" s="15">
        <f>0.101*O214</f>
        <v>0</v>
      </c>
      <c r="R214" s="16">
        <f>0.00067*O214</f>
        <v>0</v>
      </c>
      <c r="S214" s="17" t="s">
        <v>33</v>
      </c>
      <c r="T214" s="18" t="s">
        <v>576</v>
      </c>
      <c r="U214" s="18" t="s">
        <v>35</v>
      </c>
      <c r="V214" s="19"/>
      <c r="W214" s="6" t="str">
        <f>HYPERLINK("https://redcat-toys.ru/api/getInfo/image/fc193001-c5e9-11f0-a289-00155d82e908")</f>
        <v>https://redcat-toys.ru/api/getInfo/image/fc193001-c5e9-11f0-a289-00155d82e908</v>
      </c>
      <c r="X214" s="6" t="s">
        <v>577</v>
      </c>
      <c r="Y214" s="6" t="s">
        <v>37</v>
      </c>
      <c r="Z214" s="6" t="str">
        <f>HYPERLINK("https://redcat-toys.ru/api/getInfo/item/fc193001-c5e9-11f0-a289-00155d82e908")</f>
        <v>https://redcat-toys.ru/api/getInfo/item/fc193001-c5e9-11f0-a289-00155d82e908</v>
      </c>
    </row>
    <row r="215" spans="2:26" ht="96.3" customHeight="1" outlineLevel="6" x14ac:dyDescent="0.2">
      <c r="B215" s="5">
        <v>162</v>
      </c>
      <c r="C215" s="6" t="s">
        <v>578</v>
      </c>
      <c r="D215" s="33" t="s">
        <v>579</v>
      </c>
      <c r="E215" s="33"/>
      <c r="F215" s="33"/>
      <c r="G215" s="33"/>
      <c r="H215" s="7" t="s">
        <v>580</v>
      </c>
      <c r="I215" s="8"/>
      <c r="J215" s="9">
        <v>36</v>
      </c>
      <c r="K215" s="9">
        <v>1</v>
      </c>
      <c r="L215" s="11"/>
      <c r="M215" s="5">
        <v>1</v>
      </c>
      <c r="N215" s="12">
        <f>198.9*(1-Q3/100)</f>
        <v>198.9</v>
      </c>
      <c r="O215" s="13"/>
      <c r="P215" s="14">
        <f>N215*O215</f>
        <v>0</v>
      </c>
      <c r="Q215" s="15">
        <f>0.166*O215</f>
        <v>0</v>
      </c>
      <c r="R215" s="21">
        <f>0.0007*O215</f>
        <v>0</v>
      </c>
      <c r="S215" s="17" t="s">
        <v>33</v>
      </c>
      <c r="T215" s="18" t="s">
        <v>581</v>
      </c>
      <c r="U215" s="18" t="s">
        <v>63</v>
      </c>
      <c r="V215" s="19"/>
      <c r="W215" s="6" t="str">
        <f>HYPERLINK("https://redcat-toys.ru/api/getInfo/image/ca1aebcc-c5ea-11f0-a289-00155d82e908")</f>
        <v>https://redcat-toys.ru/api/getInfo/image/ca1aebcc-c5ea-11f0-a289-00155d82e908</v>
      </c>
      <c r="X215" s="6" t="s">
        <v>552</v>
      </c>
      <c r="Y215" s="6" t="s">
        <v>65</v>
      </c>
      <c r="Z215" s="6" t="str">
        <f>HYPERLINK("https://redcat-toys.ru/api/getInfo/item/ca1aebcc-c5ea-11f0-a289-00155d82e908")</f>
        <v>https://redcat-toys.ru/api/getInfo/item/ca1aebcc-c5ea-11f0-a289-00155d82e908</v>
      </c>
    </row>
    <row r="216" spans="2:26" ht="96.3" customHeight="1" outlineLevel="6" x14ac:dyDescent="0.2">
      <c r="B216" s="5">
        <v>163</v>
      </c>
      <c r="C216" s="6" t="s">
        <v>582</v>
      </c>
      <c r="D216" s="33" t="s">
        <v>583</v>
      </c>
      <c r="E216" s="33"/>
      <c r="F216" s="33"/>
      <c r="G216" s="33"/>
      <c r="H216" s="7" t="s">
        <v>584</v>
      </c>
      <c r="I216" s="8"/>
      <c r="J216" s="9">
        <v>36</v>
      </c>
      <c r="K216" s="10">
        <v>1972</v>
      </c>
      <c r="L216" s="11"/>
      <c r="M216" s="5">
        <v>3</v>
      </c>
      <c r="N216" s="12">
        <f>256.68*(1-Q3/100)</f>
        <v>256.68</v>
      </c>
      <c r="O216" s="13"/>
      <c r="P216" s="14">
        <f>N216*O216</f>
        <v>0</v>
      </c>
      <c r="Q216" s="15">
        <f>0.141*O216</f>
        <v>0</v>
      </c>
      <c r="R216" s="16">
        <f>0.00017*O216</f>
        <v>0</v>
      </c>
      <c r="S216" s="17" t="s">
        <v>33</v>
      </c>
      <c r="T216" s="18" t="s">
        <v>585</v>
      </c>
      <c r="U216" s="18" t="s">
        <v>63</v>
      </c>
      <c r="V216" s="19"/>
      <c r="W216" s="6" t="str">
        <f>HYPERLINK("https://redcat-toys.ru/api/getInfo/image/5778a5b8-c5e9-11f0-a289-00155d82e908")</f>
        <v>https://redcat-toys.ru/api/getInfo/image/5778a5b8-c5e9-11f0-a289-00155d82e908</v>
      </c>
      <c r="X216" s="6" t="s">
        <v>557</v>
      </c>
      <c r="Y216" s="6" t="s">
        <v>65</v>
      </c>
      <c r="Z216" s="6" t="str">
        <f>HYPERLINK("https://redcat-toys.ru/api/getInfo/item/5778a5b8-c5e9-11f0-a289-00155d82e908")</f>
        <v>https://redcat-toys.ru/api/getInfo/item/5778a5b8-c5e9-11f0-a289-00155d82e908</v>
      </c>
    </row>
    <row r="217" spans="2:26" ht="12" customHeight="1" outlineLevel="5" x14ac:dyDescent="0.2">
      <c r="B217" s="36" t="s">
        <v>586</v>
      </c>
      <c r="C217" s="36"/>
      <c r="D217" s="36"/>
      <c r="E217" s="36"/>
      <c r="F217" s="36"/>
      <c r="G217" s="36"/>
    </row>
    <row r="218" spans="2:26" ht="96.3" customHeight="1" outlineLevel="6" x14ac:dyDescent="0.2">
      <c r="B218" s="5">
        <v>164</v>
      </c>
      <c r="C218" s="6" t="s">
        <v>587</v>
      </c>
      <c r="D218" s="33" t="s">
        <v>588</v>
      </c>
      <c r="E218" s="33"/>
      <c r="F218" s="33"/>
      <c r="G218" s="33"/>
      <c r="H218" s="7" t="s">
        <v>589</v>
      </c>
      <c r="I218" s="8" t="s">
        <v>32</v>
      </c>
      <c r="J218" s="9">
        <v>24</v>
      </c>
      <c r="K218" s="10">
        <v>1293</v>
      </c>
      <c r="L218" s="11"/>
      <c r="M218" s="5">
        <v>5</v>
      </c>
      <c r="N218" s="12">
        <f>138.5*(1-Q3/100)</f>
        <v>138.5</v>
      </c>
      <c r="O218" s="13"/>
      <c r="P218" s="14">
        <f>N218*O218</f>
        <v>0</v>
      </c>
      <c r="Q218" s="15">
        <f>0.132*O218</f>
        <v>0</v>
      </c>
      <c r="R218" s="16">
        <f>0.00025*O218</f>
        <v>0</v>
      </c>
      <c r="S218" s="17" t="s">
        <v>33</v>
      </c>
      <c r="T218" s="18" t="s">
        <v>590</v>
      </c>
      <c r="U218" s="18" t="s">
        <v>35</v>
      </c>
      <c r="V218" s="19"/>
      <c r="W218" s="6" t="str">
        <f>HYPERLINK("https://redcat-toys.ru/api/getInfo/image/052d2845-c5ef-11f0-a289-00155d82e908")</f>
        <v>https://redcat-toys.ru/api/getInfo/image/052d2845-c5ef-11f0-a289-00155d82e908</v>
      </c>
      <c r="X218" s="6" t="s">
        <v>591</v>
      </c>
      <c r="Y218" s="6" t="s">
        <v>37</v>
      </c>
      <c r="Z218" s="6" t="str">
        <f>HYPERLINK("https://redcat-toys.ru/api/getInfo/item/052d2845-c5ef-11f0-a289-00155d82e908")</f>
        <v>https://redcat-toys.ru/api/getInfo/item/052d2845-c5ef-11f0-a289-00155d82e908</v>
      </c>
    </row>
    <row r="219" spans="2:26" ht="96.3" customHeight="1" outlineLevel="6" x14ac:dyDescent="0.2">
      <c r="B219" s="5">
        <v>165</v>
      </c>
      <c r="C219" s="6" t="s">
        <v>592</v>
      </c>
      <c r="D219" s="33" t="s">
        <v>593</v>
      </c>
      <c r="E219" s="33"/>
      <c r="F219" s="33"/>
      <c r="G219" s="33"/>
      <c r="H219" s="7" t="s">
        <v>594</v>
      </c>
      <c r="I219" s="8"/>
      <c r="J219" s="9">
        <v>36</v>
      </c>
      <c r="K219" s="9">
        <v>2</v>
      </c>
      <c r="L219" s="11"/>
      <c r="M219" s="5">
        <v>2</v>
      </c>
      <c r="N219" s="12">
        <f>175.5*(1-Q3/100)</f>
        <v>175.5</v>
      </c>
      <c r="O219" s="13"/>
      <c r="P219" s="14">
        <f>N219*O219</f>
        <v>0</v>
      </c>
      <c r="Q219" s="15">
        <f>0.172*O219</f>
        <v>0</v>
      </c>
      <c r="R219" s="16">
        <f>0.00046*O219</f>
        <v>0</v>
      </c>
      <c r="S219" s="17" t="s">
        <v>33</v>
      </c>
      <c r="T219" s="18" t="s">
        <v>595</v>
      </c>
      <c r="U219" s="18" t="s">
        <v>63</v>
      </c>
      <c r="V219" s="19"/>
      <c r="W219" s="6" t="str">
        <f>HYPERLINK("https://redcat-toys.ru/api/getInfo/image/6f9d5925-c5ef-11f0-a289-00155d82e908")</f>
        <v>https://redcat-toys.ru/api/getInfo/image/6f9d5925-c5ef-11f0-a289-00155d82e908</v>
      </c>
      <c r="X219" s="6" t="s">
        <v>552</v>
      </c>
      <c r="Y219" s="6" t="s">
        <v>65</v>
      </c>
      <c r="Z219" s="6" t="str">
        <f>HYPERLINK("https://redcat-toys.ru/api/getInfo/item/6f9d5925-c5ef-11f0-a289-00155d82e908")</f>
        <v>https://redcat-toys.ru/api/getInfo/item/6f9d5925-c5ef-11f0-a289-00155d82e908</v>
      </c>
    </row>
    <row r="220" spans="2:26" ht="96.3" customHeight="1" outlineLevel="6" x14ac:dyDescent="0.2">
      <c r="B220" s="5">
        <v>166</v>
      </c>
      <c r="C220" s="6" t="s">
        <v>596</v>
      </c>
      <c r="D220" s="33" t="s">
        <v>597</v>
      </c>
      <c r="E220" s="33"/>
      <c r="F220" s="33"/>
      <c r="G220" s="33"/>
      <c r="H220" s="7" t="s">
        <v>598</v>
      </c>
      <c r="I220" s="8"/>
      <c r="J220" s="9">
        <v>36</v>
      </c>
      <c r="K220" s="10">
        <v>1090</v>
      </c>
      <c r="L220" s="11"/>
      <c r="M220" s="5">
        <v>5</v>
      </c>
      <c r="N220" s="12">
        <f>138.5*(1-Q3/100)</f>
        <v>138.5</v>
      </c>
      <c r="O220" s="13"/>
      <c r="P220" s="14">
        <f>N220*O220</f>
        <v>0</v>
      </c>
      <c r="Q220" s="15">
        <f>0.088*O220</f>
        <v>0</v>
      </c>
      <c r="R220" s="16">
        <f>0.00086*O220</f>
        <v>0</v>
      </c>
      <c r="S220" s="17" t="s">
        <v>33</v>
      </c>
      <c r="T220" s="18" t="s">
        <v>599</v>
      </c>
      <c r="U220" s="18" t="s">
        <v>63</v>
      </c>
      <c r="V220" s="19"/>
      <c r="W220" s="6" t="str">
        <f>HYPERLINK("https://redcat-toys.ru/api/getInfo/image/931f4530-c5ee-11f0-a289-00155d82e908")</f>
        <v>https://redcat-toys.ru/api/getInfo/image/931f4530-c5ee-11f0-a289-00155d82e908</v>
      </c>
      <c r="X220" s="6" t="s">
        <v>600</v>
      </c>
      <c r="Y220" s="6" t="s">
        <v>65</v>
      </c>
      <c r="Z220" s="6" t="str">
        <f>HYPERLINK("https://redcat-toys.ru/api/getInfo/item/931f4530-c5ee-11f0-a289-00155d82e908")</f>
        <v>https://redcat-toys.ru/api/getInfo/item/931f4530-c5ee-11f0-a289-00155d82e908</v>
      </c>
    </row>
    <row r="221" spans="2:26" ht="12" customHeight="1" outlineLevel="5" x14ac:dyDescent="0.2">
      <c r="B221" s="36" t="s">
        <v>601</v>
      </c>
      <c r="C221" s="36"/>
      <c r="D221" s="36"/>
      <c r="E221" s="36"/>
      <c r="F221" s="36"/>
      <c r="G221" s="36"/>
    </row>
    <row r="222" spans="2:26" ht="96.3" customHeight="1" outlineLevel="6" x14ac:dyDescent="0.2">
      <c r="B222" s="5">
        <v>167</v>
      </c>
      <c r="C222" s="6" t="s">
        <v>602</v>
      </c>
      <c r="D222" s="33" t="s">
        <v>603</v>
      </c>
      <c r="E222" s="33"/>
      <c r="F222" s="33"/>
      <c r="G222" s="33"/>
      <c r="H222" s="7" t="s">
        <v>604</v>
      </c>
      <c r="I222" s="8" t="s">
        <v>32</v>
      </c>
      <c r="J222" s="9">
        <v>24</v>
      </c>
      <c r="K222" s="9">
        <v>332</v>
      </c>
      <c r="L222" s="11"/>
      <c r="M222" s="5">
        <v>5</v>
      </c>
      <c r="N222" s="12">
        <f>138.5*(1-Q3/100)</f>
        <v>138.5</v>
      </c>
      <c r="O222" s="13"/>
      <c r="P222" s="14">
        <f>N222*O222</f>
        <v>0</v>
      </c>
      <c r="Q222" s="15">
        <f>0.134*O222</f>
        <v>0</v>
      </c>
      <c r="R222" s="16">
        <f>0.00073*O222</f>
        <v>0</v>
      </c>
      <c r="S222" s="17" t="s">
        <v>33</v>
      </c>
      <c r="T222" s="18" t="s">
        <v>605</v>
      </c>
      <c r="U222" s="18" t="s">
        <v>35</v>
      </c>
      <c r="V222" s="19"/>
      <c r="W222" s="6" t="str">
        <f>HYPERLINK("https://redcat-toys.ru/api/getInfo/image/5bf39f93-c5f0-11f0-a289-00155d82e908")</f>
        <v>https://redcat-toys.ru/api/getInfo/image/5bf39f93-c5f0-11f0-a289-00155d82e908</v>
      </c>
      <c r="X222" s="6" t="s">
        <v>606</v>
      </c>
      <c r="Y222" s="6" t="s">
        <v>37</v>
      </c>
      <c r="Z222" s="6" t="str">
        <f>HYPERLINK("https://redcat-toys.ru/api/getInfo/item/5bf39f93-c5f0-11f0-a289-00155d82e908")</f>
        <v>https://redcat-toys.ru/api/getInfo/item/5bf39f93-c5f0-11f0-a289-00155d82e908</v>
      </c>
    </row>
    <row r="223" spans="2:26" ht="96.3" customHeight="1" outlineLevel="6" x14ac:dyDescent="0.2">
      <c r="B223" s="5">
        <v>168</v>
      </c>
      <c r="C223" s="6" t="s">
        <v>607</v>
      </c>
      <c r="D223" s="33" t="s">
        <v>608</v>
      </c>
      <c r="E223" s="33"/>
      <c r="F223" s="33"/>
      <c r="G223" s="33"/>
      <c r="H223" s="7" t="s">
        <v>609</v>
      </c>
      <c r="I223" s="8"/>
      <c r="J223" s="9">
        <v>36</v>
      </c>
      <c r="K223" s="10">
        <v>2123</v>
      </c>
      <c r="L223" s="11"/>
      <c r="M223" s="5">
        <v>3</v>
      </c>
      <c r="N223" s="12">
        <f>259.9*(1-Q3/100)</f>
        <v>259.89999999999998</v>
      </c>
      <c r="O223" s="13"/>
      <c r="P223" s="14">
        <f>N223*O223</f>
        <v>0</v>
      </c>
      <c r="Q223" s="15">
        <f>0.137*O223</f>
        <v>0</v>
      </c>
      <c r="R223" s="16">
        <f>0.00094*O223</f>
        <v>0</v>
      </c>
      <c r="S223" s="17" t="s">
        <v>33</v>
      </c>
      <c r="T223" s="18" t="s">
        <v>610</v>
      </c>
      <c r="U223" s="18" t="s">
        <v>63</v>
      </c>
      <c r="V223" s="19"/>
      <c r="W223" s="6" t="str">
        <f>HYPERLINK("https://redcat-toys.ru/api/getInfo/image/f14a6e0b-c5ef-11f0-a289-00155d82e908")</f>
        <v>https://redcat-toys.ru/api/getInfo/image/f14a6e0b-c5ef-11f0-a289-00155d82e908</v>
      </c>
      <c r="X223" s="6" t="s">
        <v>557</v>
      </c>
      <c r="Y223" s="6" t="s">
        <v>65</v>
      </c>
      <c r="Z223" s="6" t="str">
        <f>HYPERLINK("https://redcat-toys.ru/api/getInfo/item/f14a6e0b-c5ef-11f0-a289-00155d82e908")</f>
        <v>https://redcat-toys.ru/api/getInfo/item/f14a6e0b-c5ef-11f0-a289-00155d82e908</v>
      </c>
    </row>
    <row r="224" spans="2:26" ht="12" customHeight="1" outlineLevel="5" x14ac:dyDescent="0.2">
      <c r="B224" s="36" t="s">
        <v>611</v>
      </c>
      <c r="C224" s="36"/>
      <c r="D224" s="36"/>
      <c r="E224" s="36"/>
      <c r="F224" s="36"/>
      <c r="G224" s="36"/>
    </row>
    <row r="225" spans="2:26" ht="96.3" customHeight="1" outlineLevel="6" x14ac:dyDescent="0.2">
      <c r="B225" s="5">
        <v>169</v>
      </c>
      <c r="C225" s="6" t="s">
        <v>612</v>
      </c>
      <c r="D225" s="33" t="s">
        <v>613</v>
      </c>
      <c r="E225" s="33"/>
      <c r="F225" s="33"/>
      <c r="G225" s="33"/>
      <c r="H225" s="7" t="s">
        <v>614</v>
      </c>
      <c r="I225" s="8" t="s">
        <v>32</v>
      </c>
      <c r="J225" s="9">
        <v>36</v>
      </c>
      <c r="K225" s="9">
        <v>921</v>
      </c>
      <c r="L225" s="11"/>
      <c r="M225" s="5">
        <v>5</v>
      </c>
      <c r="N225" s="12">
        <f>136.5*(1-Q3/100)</f>
        <v>136.5</v>
      </c>
      <c r="O225" s="13"/>
      <c r="P225" s="14">
        <f>N225*O225</f>
        <v>0</v>
      </c>
      <c r="Q225" s="15">
        <f>0.131*O225</f>
        <v>0</v>
      </c>
      <c r="R225" s="16">
        <f>0.00083*O225</f>
        <v>0</v>
      </c>
      <c r="S225" s="17" t="s">
        <v>33</v>
      </c>
      <c r="T225" s="18" t="s">
        <v>615</v>
      </c>
      <c r="U225" s="18" t="s">
        <v>35</v>
      </c>
      <c r="V225" s="19"/>
      <c r="W225" s="6" t="str">
        <f>HYPERLINK("https://redcat-toys.ru/api/getInfo/image/41267c80-c602-11f0-a289-00155d82e908")</f>
        <v>https://redcat-toys.ru/api/getInfo/image/41267c80-c602-11f0-a289-00155d82e908</v>
      </c>
      <c r="X225" s="6" t="s">
        <v>616</v>
      </c>
      <c r="Y225" s="6" t="s">
        <v>37</v>
      </c>
      <c r="Z225" s="6" t="str">
        <f>HYPERLINK("https://redcat-toys.ru/api/getInfo/item/41267c80-c602-11f0-a289-00155d82e908")</f>
        <v>https://redcat-toys.ru/api/getInfo/item/41267c80-c602-11f0-a289-00155d82e908</v>
      </c>
    </row>
    <row r="226" spans="2:26" ht="96.3" customHeight="1" outlineLevel="6" x14ac:dyDescent="0.2">
      <c r="B226" s="5">
        <v>170</v>
      </c>
      <c r="C226" s="6" t="s">
        <v>617</v>
      </c>
      <c r="D226" s="33" t="s">
        <v>618</v>
      </c>
      <c r="E226" s="33"/>
      <c r="F226" s="33"/>
      <c r="G226" s="33"/>
      <c r="H226" s="7" t="s">
        <v>619</v>
      </c>
      <c r="I226" s="8"/>
      <c r="J226" s="9">
        <v>36</v>
      </c>
      <c r="K226" s="9">
        <v>4</v>
      </c>
      <c r="L226" s="11"/>
      <c r="M226" s="5">
        <v>4</v>
      </c>
      <c r="N226" s="12">
        <f>189.9*(1-Q3/100)</f>
        <v>189.9</v>
      </c>
      <c r="O226" s="13"/>
      <c r="P226" s="14">
        <f>N226*O226</f>
        <v>0</v>
      </c>
      <c r="Q226" s="15">
        <f>0.161*O226</f>
        <v>0</v>
      </c>
      <c r="R226" s="16">
        <f>0.00064*O226</f>
        <v>0</v>
      </c>
      <c r="S226" s="17" t="s">
        <v>33</v>
      </c>
      <c r="T226" s="18" t="s">
        <v>620</v>
      </c>
      <c r="U226" s="18" t="s">
        <v>63</v>
      </c>
      <c r="V226" s="19"/>
      <c r="W226" s="6" t="str">
        <f>HYPERLINK("https://redcat-toys.ru/api/getInfo/image/b279e621-c601-11f0-a289-00155d82e908")</f>
        <v>https://redcat-toys.ru/api/getInfo/image/b279e621-c601-11f0-a289-00155d82e908</v>
      </c>
      <c r="X226" s="6" t="s">
        <v>552</v>
      </c>
      <c r="Y226" s="6" t="s">
        <v>65</v>
      </c>
      <c r="Z226" s="6" t="str">
        <f>HYPERLINK("https://redcat-toys.ru/api/getInfo/item/b279e621-c601-11f0-a289-00155d82e908")</f>
        <v>https://redcat-toys.ru/api/getInfo/item/b279e621-c601-11f0-a289-00155d82e908</v>
      </c>
    </row>
    <row r="227" spans="2:26" ht="96.3" customHeight="1" outlineLevel="6" x14ac:dyDescent="0.2">
      <c r="B227" s="5">
        <v>171</v>
      </c>
      <c r="C227" s="6" t="s">
        <v>621</v>
      </c>
      <c r="D227" s="33" t="s">
        <v>622</v>
      </c>
      <c r="E227" s="33"/>
      <c r="F227" s="33"/>
      <c r="G227" s="33"/>
      <c r="H227" s="7" t="s">
        <v>623</v>
      </c>
      <c r="I227" s="8"/>
      <c r="J227" s="9">
        <v>36</v>
      </c>
      <c r="K227" s="10">
        <v>2120</v>
      </c>
      <c r="L227" s="11"/>
      <c r="M227" s="5">
        <v>3</v>
      </c>
      <c r="N227" s="12">
        <f>249.5*(1-Q3/100)</f>
        <v>249.5</v>
      </c>
      <c r="O227" s="13"/>
      <c r="P227" s="14">
        <f>N227*O227</f>
        <v>0</v>
      </c>
      <c r="Q227" s="15">
        <f>0.135*O227</f>
        <v>0</v>
      </c>
      <c r="R227" s="16">
        <f>0.00048*O227</f>
        <v>0</v>
      </c>
      <c r="S227" s="17" t="s">
        <v>33</v>
      </c>
      <c r="T227" s="18" t="s">
        <v>624</v>
      </c>
      <c r="U227" s="18" t="s">
        <v>63</v>
      </c>
      <c r="V227" s="19"/>
      <c r="W227" s="6" t="str">
        <f>HYPERLINK("https://redcat-toys.ru/api/getInfo/image/d59f2d10-c602-11f0-a289-00155d82e908")</f>
        <v>https://redcat-toys.ru/api/getInfo/image/d59f2d10-c602-11f0-a289-00155d82e908</v>
      </c>
      <c r="X227" s="6" t="s">
        <v>557</v>
      </c>
      <c r="Y227" s="6" t="s">
        <v>65</v>
      </c>
      <c r="Z227" s="6" t="str">
        <f>HYPERLINK("https://redcat-toys.ru/api/getInfo/item/d59f2d10-c602-11f0-a289-00155d82e908")</f>
        <v>https://redcat-toys.ru/api/getInfo/item/d59f2d10-c602-11f0-a289-00155d82e908</v>
      </c>
    </row>
    <row r="228" spans="2:26" ht="12" customHeight="1" outlineLevel="5" x14ac:dyDescent="0.2">
      <c r="B228" s="36" t="s">
        <v>625</v>
      </c>
      <c r="C228" s="36"/>
      <c r="D228" s="36"/>
      <c r="E228" s="36"/>
      <c r="F228" s="36"/>
      <c r="G228" s="36"/>
    </row>
    <row r="229" spans="2:26" ht="96.3" customHeight="1" outlineLevel="6" x14ac:dyDescent="0.2">
      <c r="B229" s="5">
        <v>172</v>
      </c>
      <c r="C229" s="6" t="s">
        <v>626</v>
      </c>
      <c r="D229" s="33" t="s">
        <v>627</v>
      </c>
      <c r="E229" s="33"/>
      <c r="F229" s="33"/>
      <c r="G229" s="33"/>
      <c r="H229" s="7" t="s">
        <v>628</v>
      </c>
      <c r="I229" s="8" t="s">
        <v>32</v>
      </c>
      <c r="J229" s="9">
        <v>36</v>
      </c>
      <c r="K229" s="9">
        <v>810</v>
      </c>
      <c r="L229" s="11"/>
      <c r="M229" s="5">
        <v>5</v>
      </c>
      <c r="N229" s="12">
        <f>155.9*(1-Q3/100)</f>
        <v>155.9</v>
      </c>
      <c r="O229" s="13"/>
      <c r="P229" s="14">
        <f>N229*O229</f>
        <v>0</v>
      </c>
      <c r="Q229" s="15">
        <f>0.094*O229</f>
        <v>0</v>
      </c>
      <c r="R229" s="16">
        <f>0.00079*O229</f>
        <v>0</v>
      </c>
      <c r="S229" s="17" t="s">
        <v>33</v>
      </c>
      <c r="T229" s="18" t="s">
        <v>629</v>
      </c>
      <c r="U229" s="18" t="s">
        <v>35</v>
      </c>
      <c r="V229" s="19"/>
      <c r="W229" s="6" t="str">
        <f>HYPERLINK("https://redcat-toys.ru/api/getInfo/image/a1362bdf-c5fc-11f0-a289-00155d82e908")</f>
        <v>https://redcat-toys.ru/api/getInfo/image/a1362bdf-c5fc-11f0-a289-00155d82e908</v>
      </c>
      <c r="X229" s="6" t="s">
        <v>630</v>
      </c>
      <c r="Y229" s="6" t="s">
        <v>37</v>
      </c>
      <c r="Z229" s="6" t="str">
        <f>HYPERLINK("https://redcat-toys.ru/api/getInfo/item/a1362bdf-c5fc-11f0-a289-00155d82e908")</f>
        <v>https://redcat-toys.ru/api/getInfo/item/a1362bdf-c5fc-11f0-a289-00155d82e908</v>
      </c>
    </row>
    <row r="230" spans="2:26" ht="96.3" customHeight="1" outlineLevel="6" x14ac:dyDescent="0.2">
      <c r="B230" s="5">
        <v>173</v>
      </c>
      <c r="C230" s="6" t="s">
        <v>631</v>
      </c>
      <c r="D230" s="33" t="s">
        <v>632</v>
      </c>
      <c r="E230" s="33"/>
      <c r="F230" s="33"/>
      <c r="G230" s="33"/>
      <c r="H230" s="7" t="s">
        <v>633</v>
      </c>
      <c r="I230" s="8"/>
      <c r="J230" s="9">
        <v>36</v>
      </c>
      <c r="K230" s="10">
        <v>2079</v>
      </c>
      <c r="L230" s="11"/>
      <c r="M230" s="5">
        <v>3</v>
      </c>
      <c r="N230" s="12">
        <f>256.9*(1-Q3/100)</f>
        <v>256.89999999999998</v>
      </c>
      <c r="O230" s="13"/>
      <c r="P230" s="14">
        <f>N230*O230</f>
        <v>0</v>
      </c>
      <c r="Q230" s="15">
        <f>0.137*O230</f>
        <v>0</v>
      </c>
      <c r="R230" s="16">
        <f>0.00051*O230</f>
        <v>0</v>
      </c>
      <c r="S230" s="17" t="s">
        <v>33</v>
      </c>
      <c r="T230" s="18" t="s">
        <v>634</v>
      </c>
      <c r="U230" s="18" t="s">
        <v>63</v>
      </c>
      <c r="V230" s="19"/>
      <c r="W230" s="6" t="str">
        <f>HYPERLINK("https://redcat-toys.ru/api/getInfo/image/4198d838-c5fd-11f0-a289-00155d82e908")</f>
        <v>https://redcat-toys.ru/api/getInfo/image/4198d838-c5fd-11f0-a289-00155d82e908</v>
      </c>
      <c r="X230" s="6" t="s">
        <v>557</v>
      </c>
      <c r="Y230" s="6" t="s">
        <v>65</v>
      </c>
      <c r="Z230" s="6" t="str">
        <f>HYPERLINK("https://redcat-toys.ru/api/getInfo/item/4198d838-c5fd-11f0-a289-00155d82e908")</f>
        <v>https://redcat-toys.ru/api/getInfo/item/4198d838-c5fd-11f0-a289-00155d82e908</v>
      </c>
    </row>
    <row r="231" spans="2:26" ht="12" customHeight="1" outlineLevel="5" x14ac:dyDescent="0.2">
      <c r="B231" s="36" t="s">
        <v>635</v>
      </c>
      <c r="C231" s="36"/>
      <c r="D231" s="36"/>
      <c r="E231" s="36"/>
      <c r="F231" s="36"/>
      <c r="G231" s="36"/>
    </row>
    <row r="232" spans="2:26" ht="96.3" customHeight="1" outlineLevel="6" x14ac:dyDescent="0.2">
      <c r="B232" s="5">
        <v>174</v>
      </c>
      <c r="C232" s="6" t="s">
        <v>636</v>
      </c>
      <c r="D232" s="33" t="s">
        <v>637</v>
      </c>
      <c r="E232" s="33"/>
      <c r="F232" s="33"/>
      <c r="G232" s="33"/>
      <c r="H232" s="7" t="s">
        <v>638</v>
      </c>
      <c r="I232" s="8" t="s">
        <v>32</v>
      </c>
      <c r="J232" s="9">
        <v>24</v>
      </c>
      <c r="K232" s="9">
        <v>584</v>
      </c>
      <c r="L232" s="11"/>
      <c r="M232" s="5">
        <v>6</v>
      </c>
      <c r="N232" s="12">
        <f>109.5*(1-Q3/100)</f>
        <v>109.5</v>
      </c>
      <c r="O232" s="13"/>
      <c r="P232" s="14">
        <f>N232*O232</f>
        <v>0</v>
      </c>
      <c r="Q232" s="22">
        <f>0.09*O232</f>
        <v>0</v>
      </c>
      <c r="R232" s="16">
        <f>0.00032*O232</f>
        <v>0</v>
      </c>
      <c r="S232" s="17" t="s">
        <v>33</v>
      </c>
      <c r="T232" s="18" t="s">
        <v>639</v>
      </c>
      <c r="U232" s="18" t="s">
        <v>35</v>
      </c>
      <c r="V232" s="19"/>
      <c r="W232" s="6" t="str">
        <f>HYPERLINK("https://redcat-toys.ru/api/getInfo/image/392c02dc-c5ed-11f0-a289-00155d82e908")</f>
        <v>https://redcat-toys.ru/api/getInfo/image/392c02dc-c5ed-11f0-a289-00155d82e908</v>
      </c>
      <c r="X232" s="6" t="s">
        <v>640</v>
      </c>
      <c r="Y232" s="6" t="s">
        <v>37</v>
      </c>
      <c r="Z232" s="6" t="str">
        <f>HYPERLINK("https://redcat-toys.ru/api/getInfo/item/392c02dc-c5ed-11f0-a289-00155d82e908")</f>
        <v>https://redcat-toys.ru/api/getInfo/item/392c02dc-c5ed-11f0-a289-00155d82e908</v>
      </c>
    </row>
    <row r="233" spans="2:26" ht="96.3" customHeight="1" outlineLevel="6" x14ac:dyDescent="0.2">
      <c r="B233" s="5">
        <v>175</v>
      </c>
      <c r="C233" s="6" t="s">
        <v>641</v>
      </c>
      <c r="D233" s="33" t="s">
        <v>642</v>
      </c>
      <c r="E233" s="33"/>
      <c r="F233" s="33"/>
      <c r="G233" s="33"/>
      <c r="H233" s="7" t="s">
        <v>643</v>
      </c>
      <c r="I233" s="8"/>
      <c r="J233" s="9">
        <v>36</v>
      </c>
      <c r="K233" s="10">
        <v>1942</v>
      </c>
      <c r="L233" s="11"/>
      <c r="M233" s="5">
        <v>3</v>
      </c>
      <c r="N233" s="12">
        <f>256.68*(1-Q3/100)</f>
        <v>256.68</v>
      </c>
      <c r="O233" s="13"/>
      <c r="P233" s="14">
        <f>N233*O233</f>
        <v>0</v>
      </c>
      <c r="Q233" s="15">
        <f>0.137*O233</f>
        <v>0</v>
      </c>
      <c r="R233" s="16">
        <f>0.00076*O233</f>
        <v>0</v>
      </c>
      <c r="S233" s="17" t="s">
        <v>33</v>
      </c>
      <c r="T233" s="18" t="s">
        <v>644</v>
      </c>
      <c r="U233" s="18" t="s">
        <v>63</v>
      </c>
      <c r="V233" s="19"/>
      <c r="W233" s="6" t="str">
        <f>HYPERLINK("https://redcat-toys.ru/api/getInfo/image/c81839c9-c5ec-11f0-a289-00155d82e908")</f>
        <v>https://redcat-toys.ru/api/getInfo/image/c81839c9-c5ec-11f0-a289-00155d82e908</v>
      </c>
      <c r="X233" s="6" t="s">
        <v>557</v>
      </c>
      <c r="Y233" s="6" t="s">
        <v>65</v>
      </c>
      <c r="Z233" s="6" t="str">
        <f>HYPERLINK("https://redcat-toys.ru/api/getInfo/item/c81839c9-c5ec-11f0-a289-00155d82e908")</f>
        <v>https://redcat-toys.ru/api/getInfo/item/c81839c9-c5ec-11f0-a289-00155d82e908</v>
      </c>
    </row>
    <row r="234" spans="2:26" ht="12" customHeight="1" outlineLevel="5" x14ac:dyDescent="0.2">
      <c r="B234" s="36" t="s">
        <v>645</v>
      </c>
      <c r="C234" s="36"/>
      <c r="D234" s="36"/>
      <c r="E234" s="36"/>
      <c r="F234" s="36"/>
      <c r="G234" s="36"/>
    </row>
    <row r="235" spans="2:26" ht="12" customHeight="1" outlineLevel="6" x14ac:dyDescent="0.2">
      <c r="B235" s="37" t="s">
        <v>646</v>
      </c>
      <c r="C235" s="37"/>
      <c r="D235" s="37"/>
      <c r="E235" s="37"/>
      <c r="F235" s="37"/>
      <c r="G235" s="37"/>
    </row>
    <row r="236" spans="2:26" ht="96.3" customHeight="1" outlineLevel="7" x14ac:dyDescent="0.2">
      <c r="B236" s="5">
        <v>176</v>
      </c>
      <c r="C236" s="6" t="s">
        <v>647</v>
      </c>
      <c r="D236" s="33" t="s">
        <v>648</v>
      </c>
      <c r="E236" s="33"/>
      <c r="F236" s="33"/>
      <c r="G236" s="33"/>
      <c r="H236" s="7" t="s">
        <v>649</v>
      </c>
      <c r="I236" s="8"/>
      <c r="J236" s="9">
        <v>12</v>
      </c>
      <c r="K236" s="9">
        <v>693</v>
      </c>
      <c r="L236" s="11"/>
      <c r="M236" s="5">
        <v>1</v>
      </c>
      <c r="N236" s="12">
        <f>899.5*(1-Q3/100)</f>
        <v>899.5</v>
      </c>
      <c r="O236" s="13"/>
      <c r="P236" s="14">
        <f>N236*O236</f>
        <v>0</v>
      </c>
      <c r="Q236" s="15">
        <f>0.824*O236</f>
        <v>0</v>
      </c>
      <c r="R236" s="21">
        <f>0.0031*O236</f>
        <v>0</v>
      </c>
      <c r="S236" s="17" t="s">
        <v>33</v>
      </c>
      <c r="T236" s="18" t="s">
        <v>650</v>
      </c>
      <c r="U236" s="18" t="s">
        <v>63</v>
      </c>
      <c r="V236" s="19"/>
      <c r="W236" s="6" t="str">
        <f>HYPERLINK("https://redcat-toys.ru/api/getInfo/image/8e1dff65-c5f1-11f0-a289-00155d82e908")</f>
        <v>https://redcat-toys.ru/api/getInfo/image/8e1dff65-c5f1-11f0-a289-00155d82e908</v>
      </c>
      <c r="X236" s="6" t="s">
        <v>651</v>
      </c>
      <c r="Y236" s="6" t="s">
        <v>65</v>
      </c>
      <c r="Z236" s="6" t="str">
        <f>HYPERLINK("https://redcat-toys.ru/api/getInfo/item/8e1dff65-c5f1-11f0-a289-00155d82e908")</f>
        <v>https://redcat-toys.ru/api/getInfo/item/8e1dff65-c5f1-11f0-a289-00155d82e908</v>
      </c>
    </row>
    <row r="237" spans="2:26" ht="96.3" customHeight="1" outlineLevel="7" x14ac:dyDescent="0.2">
      <c r="B237" s="5">
        <v>177</v>
      </c>
      <c r="C237" s="6" t="s">
        <v>652</v>
      </c>
      <c r="D237" s="33" t="s">
        <v>653</v>
      </c>
      <c r="E237" s="33"/>
      <c r="F237" s="33"/>
      <c r="G237" s="33"/>
      <c r="H237" s="7" t="s">
        <v>654</v>
      </c>
      <c r="I237" s="8" t="s">
        <v>32</v>
      </c>
      <c r="J237" s="9">
        <v>36</v>
      </c>
      <c r="K237" s="9">
        <v>563</v>
      </c>
      <c r="L237" s="11"/>
      <c r="M237" s="5">
        <v>4</v>
      </c>
      <c r="N237" s="12">
        <f>169.5*(1-Q3/100)</f>
        <v>169.5</v>
      </c>
      <c r="O237" s="13"/>
      <c r="P237" s="14">
        <f>N237*O237</f>
        <v>0</v>
      </c>
      <c r="Q237" s="15">
        <f>0.122*O237</f>
        <v>0</v>
      </c>
      <c r="R237" s="16">
        <f>0.00021*O237</f>
        <v>0</v>
      </c>
      <c r="S237" s="17" t="s">
        <v>33</v>
      </c>
      <c r="T237" s="18" t="s">
        <v>655</v>
      </c>
      <c r="U237" s="18" t="s">
        <v>35</v>
      </c>
      <c r="V237" s="19"/>
      <c r="W237" s="6" t="str">
        <f>HYPERLINK("https://redcat-toys.ru/api/getInfo/image/3f500f5a-c5f2-11f0-a289-00155d82e908")</f>
        <v>https://redcat-toys.ru/api/getInfo/image/3f500f5a-c5f2-11f0-a289-00155d82e908</v>
      </c>
      <c r="X237" s="6" t="s">
        <v>656</v>
      </c>
      <c r="Y237" s="6" t="s">
        <v>37</v>
      </c>
      <c r="Z237" s="6" t="str">
        <f>HYPERLINK("https://redcat-toys.ru/api/getInfo/item/3f500f5a-c5f2-11f0-a289-00155d82e908")</f>
        <v>https://redcat-toys.ru/api/getInfo/item/3f500f5a-c5f2-11f0-a289-00155d82e908</v>
      </c>
    </row>
    <row r="238" spans="2:26" ht="96.3" customHeight="1" outlineLevel="7" x14ac:dyDescent="0.2">
      <c r="B238" s="5">
        <v>178</v>
      </c>
      <c r="C238" s="6" t="s">
        <v>657</v>
      </c>
      <c r="D238" s="33" t="s">
        <v>658</v>
      </c>
      <c r="E238" s="33"/>
      <c r="F238" s="33"/>
      <c r="G238" s="33"/>
      <c r="H238" s="7" t="s">
        <v>659</v>
      </c>
      <c r="I238" s="8"/>
      <c r="J238" s="9">
        <v>24</v>
      </c>
      <c r="K238" s="10">
        <v>1108</v>
      </c>
      <c r="L238" s="11"/>
      <c r="M238" s="5">
        <v>1</v>
      </c>
      <c r="N238" s="12">
        <f>554.9*(1-Q3/100)</f>
        <v>554.9</v>
      </c>
      <c r="O238" s="13"/>
      <c r="P238" s="14">
        <f>N238*O238</f>
        <v>0</v>
      </c>
      <c r="Q238" s="15">
        <f>0.331*O238</f>
        <v>0</v>
      </c>
      <c r="R238" s="16">
        <f>0.00186*O238</f>
        <v>0</v>
      </c>
      <c r="S238" s="17" t="s">
        <v>33</v>
      </c>
      <c r="T238" s="18" t="s">
        <v>660</v>
      </c>
      <c r="U238" s="18" t="s">
        <v>63</v>
      </c>
      <c r="V238" s="19"/>
      <c r="W238" s="6" t="str">
        <f>HYPERLINK("https://redcat-toys.ru/api/getInfo/image/90810c29-c5f3-11f0-a289-00155d82e908")</f>
        <v>https://redcat-toys.ru/api/getInfo/image/90810c29-c5f3-11f0-a289-00155d82e908</v>
      </c>
      <c r="X238" s="6" t="s">
        <v>661</v>
      </c>
      <c r="Y238" s="6" t="s">
        <v>65</v>
      </c>
      <c r="Z238" s="6" t="str">
        <f>HYPERLINK("https://redcat-toys.ru/api/getInfo/item/90810c29-c5f3-11f0-a289-00155d82e908")</f>
        <v>https://redcat-toys.ru/api/getInfo/item/90810c29-c5f3-11f0-a289-00155d82e908</v>
      </c>
    </row>
    <row r="239" spans="2:26" ht="96.3" customHeight="1" outlineLevel="7" x14ac:dyDescent="0.2">
      <c r="B239" s="5">
        <v>179</v>
      </c>
      <c r="C239" s="6" t="s">
        <v>662</v>
      </c>
      <c r="D239" s="33" t="s">
        <v>663</v>
      </c>
      <c r="E239" s="33"/>
      <c r="F239" s="33"/>
      <c r="G239" s="33"/>
      <c r="H239" s="7" t="s">
        <v>664</v>
      </c>
      <c r="I239" s="8"/>
      <c r="J239" s="9">
        <v>30</v>
      </c>
      <c r="K239" s="9">
        <v>1</v>
      </c>
      <c r="L239" s="11"/>
      <c r="M239" s="5">
        <v>1</v>
      </c>
      <c r="N239" s="12">
        <f>161.9*(1-Q3/100)</f>
        <v>161.9</v>
      </c>
      <c r="O239" s="13"/>
      <c r="P239" s="14">
        <f>N239*O239</f>
        <v>0</v>
      </c>
      <c r="Q239" s="15">
        <f>0.094*O239</f>
        <v>0</v>
      </c>
      <c r="R239" s="16">
        <f>0.00008*O239</f>
        <v>0</v>
      </c>
      <c r="S239" s="17" t="s">
        <v>33</v>
      </c>
      <c r="T239" s="18" t="s">
        <v>665</v>
      </c>
      <c r="U239" s="18" t="s">
        <v>35</v>
      </c>
      <c r="V239" s="19"/>
      <c r="W239" s="6" t="str">
        <f>HYPERLINK("https://redcat-toys.ru/api/getInfo/image/ad6a4e16-c5f2-11f0-a289-00155d82e908")</f>
        <v>https://redcat-toys.ru/api/getInfo/image/ad6a4e16-c5f2-11f0-a289-00155d82e908</v>
      </c>
      <c r="X239" s="6" t="s">
        <v>666</v>
      </c>
      <c r="Y239" s="6" t="s">
        <v>65</v>
      </c>
      <c r="Z239" s="6" t="str">
        <f>HYPERLINK("https://redcat-toys.ru/api/getInfo/item/ad6a4e16-c5f2-11f0-a289-00155d82e908")</f>
        <v>https://redcat-toys.ru/api/getInfo/item/ad6a4e16-c5f2-11f0-a289-00155d82e908</v>
      </c>
    </row>
    <row r="240" spans="2:26" ht="96.3" customHeight="1" outlineLevel="7" x14ac:dyDescent="0.2">
      <c r="B240" s="5">
        <v>180</v>
      </c>
      <c r="C240" s="6" t="s">
        <v>667</v>
      </c>
      <c r="D240" s="33" t="s">
        <v>668</v>
      </c>
      <c r="E240" s="33"/>
      <c r="F240" s="33"/>
      <c r="G240" s="33"/>
      <c r="H240" s="7" t="s">
        <v>669</v>
      </c>
      <c r="I240" s="8"/>
      <c r="J240" s="9">
        <v>36</v>
      </c>
      <c r="K240" s="9">
        <v>635</v>
      </c>
      <c r="L240" s="11"/>
      <c r="M240" s="5">
        <v>5</v>
      </c>
      <c r="N240" s="12">
        <f>149.5*(1-Q3/100)</f>
        <v>149.5</v>
      </c>
      <c r="O240" s="13"/>
      <c r="P240" s="14">
        <f>N240*O240</f>
        <v>0</v>
      </c>
      <c r="Q240" s="15">
        <f>0.085*O240</f>
        <v>0</v>
      </c>
      <c r="R240" s="16">
        <f>0.00096*O240</f>
        <v>0</v>
      </c>
      <c r="S240" s="17" t="s">
        <v>33</v>
      </c>
      <c r="T240" s="18" t="s">
        <v>670</v>
      </c>
      <c r="U240" s="18" t="s">
        <v>63</v>
      </c>
      <c r="V240" s="19"/>
      <c r="W240" s="6" t="str">
        <f>HYPERLINK("https://redcat-toys.ru/api/getInfo/image/0052ca5e-c5f3-11f0-a289-00155d82e908")</f>
        <v>https://redcat-toys.ru/api/getInfo/image/0052ca5e-c5f3-11f0-a289-00155d82e908</v>
      </c>
      <c r="X240" s="6" t="s">
        <v>600</v>
      </c>
      <c r="Y240" s="6" t="s">
        <v>65</v>
      </c>
      <c r="Z240" s="6" t="str">
        <f>HYPERLINK("https://redcat-toys.ru/api/getInfo/item/0052ca5e-c5f3-11f0-a289-00155d82e908")</f>
        <v>https://redcat-toys.ru/api/getInfo/item/0052ca5e-c5f3-11f0-a289-00155d82e908</v>
      </c>
    </row>
    <row r="241" spans="2:26" ht="12" customHeight="1" outlineLevel="3" x14ac:dyDescent="0.2">
      <c r="B241" s="34" t="s">
        <v>671</v>
      </c>
      <c r="C241" s="34"/>
      <c r="D241" s="34"/>
      <c r="E241" s="34"/>
      <c r="F241" s="34"/>
      <c r="G241" s="34"/>
    </row>
    <row r="242" spans="2:26" ht="12" customHeight="1" outlineLevel="4" x14ac:dyDescent="0.2">
      <c r="B242" s="35" t="s">
        <v>672</v>
      </c>
      <c r="C242" s="35"/>
      <c r="D242" s="35"/>
      <c r="E242" s="35"/>
      <c r="F242" s="35"/>
      <c r="G242" s="35"/>
    </row>
    <row r="243" spans="2:26" ht="96.3" customHeight="1" outlineLevel="5" x14ac:dyDescent="0.2">
      <c r="B243" s="5">
        <v>181</v>
      </c>
      <c r="C243" s="6" t="s">
        <v>673</v>
      </c>
      <c r="D243" s="33" t="s">
        <v>674</v>
      </c>
      <c r="E243" s="33"/>
      <c r="F243" s="33"/>
      <c r="G243" s="33"/>
      <c r="H243" s="7" t="s">
        <v>675</v>
      </c>
      <c r="I243" s="8" t="s">
        <v>32</v>
      </c>
      <c r="J243" s="9">
        <v>120</v>
      </c>
      <c r="K243" s="10">
        <v>1200</v>
      </c>
      <c r="L243" s="11"/>
      <c r="M243" s="5">
        <v>20</v>
      </c>
      <c r="N243" s="12">
        <f>122.03*(1-Q3/100)</f>
        <v>122.03</v>
      </c>
      <c r="O243" s="13"/>
      <c r="P243" s="14">
        <f t="shared" ref="P243:P256" si="12">N243*O243</f>
        <v>0</v>
      </c>
      <c r="Q243" s="15">
        <f>0.202*O243</f>
        <v>0</v>
      </c>
      <c r="R243" s="16">
        <f>0.00122*O243</f>
        <v>0</v>
      </c>
      <c r="S243" s="17" t="s">
        <v>33</v>
      </c>
      <c r="T243" s="18" t="s">
        <v>676</v>
      </c>
      <c r="U243" s="18" t="s">
        <v>63</v>
      </c>
      <c r="V243" s="19" t="s">
        <v>677</v>
      </c>
      <c r="W243" s="6" t="str">
        <f>HYPERLINK("https://redcat-toys.ru/api/getInfo/image/03952d6e-679e-11f0-a283-00155d82e908")</f>
        <v>https://redcat-toys.ru/api/getInfo/image/03952d6e-679e-11f0-a283-00155d82e908</v>
      </c>
      <c r="X243" s="6" t="s">
        <v>678</v>
      </c>
      <c r="Y243" s="6" t="s">
        <v>37</v>
      </c>
      <c r="Z243" s="6" t="str">
        <f>HYPERLINK("https://redcat-toys.ru/api/getInfo/item/03952d6e-679e-11f0-a283-00155d82e908")</f>
        <v>https://redcat-toys.ru/api/getInfo/item/03952d6e-679e-11f0-a283-00155d82e908</v>
      </c>
    </row>
    <row r="244" spans="2:26" ht="96.3" customHeight="1" outlineLevel="5" x14ac:dyDescent="0.2">
      <c r="B244" s="5">
        <v>182</v>
      </c>
      <c r="C244" s="6" t="s">
        <v>679</v>
      </c>
      <c r="D244" s="33" t="s">
        <v>680</v>
      </c>
      <c r="E244" s="33"/>
      <c r="F244" s="33"/>
      <c r="G244" s="33"/>
      <c r="H244" s="7" t="s">
        <v>681</v>
      </c>
      <c r="I244" s="8" t="s">
        <v>32</v>
      </c>
      <c r="J244" s="9">
        <v>96</v>
      </c>
      <c r="K244" s="10">
        <v>1440</v>
      </c>
      <c r="L244" s="11"/>
      <c r="M244" s="5">
        <v>12</v>
      </c>
      <c r="N244" s="12">
        <f>166.87*(1-Q3/100)</f>
        <v>166.87</v>
      </c>
      <c r="O244" s="13"/>
      <c r="P244" s="14">
        <f t="shared" si="12"/>
        <v>0</v>
      </c>
      <c r="Q244" s="15">
        <f>0.071*O244</f>
        <v>0</v>
      </c>
      <c r="R244" s="21">
        <f>0.0013*O244</f>
        <v>0</v>
      </c>
      <c r="S244" s="17" t="s">
        <v>33</v>
      </c>
      <c r="T244" s="18" t="s">
        <v>682</v>
      </c>
      <c r="U244" s="18" t="s">
        <v>63</v>
      </c>
      <c r="V244" s="19" t="s">
        <v>677</v>
      </c>
      <c r="W244" s="6" t="str">
        <f>HYPERLINK("https://redcat-toys.ru/api/getInfo/image/f73e8105-678e-11f0-a283-00155d82e908")</f>
        <v>https://redcat-toys.ru/api/getInfo/image/f73e8105-678e-11f0-a283-00155d82e908</v>
      </c>
      <c r="X244" s="6" t="s">
        <v>683</v>
      </c>
      <c r="Y244" s="6" t="s">
        <v>37</v>
      </c>
      <c r="Z244" s="6" t="str">
        <f>HYPERLINK("https://redcat-toys.ru/api/getInfo/item/f73e8105-678e-11f0-a283-00155d82e908")</f>
        <v>https://redcat-toys.ru/api/getInfo/item/f73e8105-678e-11f0-a283-00155d82e908</v>
      </c>
    </row>
    <row r="245" spans="2:26" ht="96.3" customHeight="1" outlineLevel="5" x14ac:dyDescent="0.2">
      <c r="B245" s="5">
        <v>183</v>
      </c>
      <c r="C245" s="6" t="s">
        <v>679</v>
      </c>
      <c r="D245" s="33" t="s">
        <v>680</v>
      </c>
      <c r="E245" s="33"/>
      <c r="F245" s="33"/>
      <c r="G245" s="33"/>
      <c r="H245" s="7" t="s">
        <v>681</v>
      </c>
      <c r="I245" s="8" t="s">
        <v>32</v>
      </c>
      <c r="J245" s="9">
        <v>192</v>
      </c>
      <c r="K245" s="10">
        <v>1440</v>
      </c>
      <c r="L245" s="11"/>
      <c r="M245" s="5">
        <v>12</v>
      </c>
      <c r="N245" s="12">
        <f>166.87*(1-Q3/100)</f>
        <v>166.87</v>
      </c>
      <c r="O245" s="13"/>
      <c r="P245" s="14">
        <f t="shared" si="12"/>
        <v>0</v>
      </c>
      <c r="Q245" s="15">
        <f>0.071*O245</f>
        <v>0</v>
      </c>
      <c r="R245" s="21">
        <f>0.0013*O245</f>
        <v>0</v>
      </c>
      <c r="S245" s="17" t="s">
        <v>33</v>
      </c>
      <c r="T245" s="18" t="s">
        <v>682</v>
      </c>
      <c r="U245" s="18" t="s">
        <v>63</v>
      </c>
      <c r="V245" s="19" t="s">
        <v>677</v>
      </c>
      <c r="W245" s="6" t="str">
        <f>HYPERLINK("https://redcat-toys.ru/api/getInfo/image/f73e8105-678e-11f0-a283-00155d82e908")</f>
        <v>https://redcat-toys.ru/api/getInfo/image/f73e8105-678e-11f0-a283-00155d82e908</v>
      </c>
      <c r="X245" s="6" t="s">
        <v>683</v>
      </c>
      <c r="Y245" s="6" t="s">
        <v>37</v>
      </c>
      <c r="Z245" s="6" t="str">
        <f>HYPERLINK("https://redcat-toys.ru/api/getInfo/item/f73e8105-678e-11f0-a283-00155d82e908")</f>
        <v>https://redcat-toys.ru/api/getInfo/item/f73e8105-678e-11f0-a283-00155d82e908</v>
      </c>
    </row>
    <row r="246" spans="2:26" ht="96.3" customHeight="1" outlineLevel="5" x14ac:dyDescent="0.2">
      <c r="B246" s="5">
        <v>184</v>
      </c>
      <c r="C246" s="6" t="s">
        <v>684</v>
      </c>
      <c r="D246" s="33" t="s">
        <v>685</v>
      </c>
      <c r="E246" s="33"/>
      <c r="F246" s="33"/>
      <c r="G246" s="33"/>
      <c r="H246" s="7" t="s">
        <v>686</v>
      </c>
      <c r="I246" s="8" t="s">
        <v>32</v>
      </c>
      <c r="J246" s="9">
        <v>72</v>
      </c>
      <c r="K246" s="9">
        <v>984</v>
      </c>
      <c r="L246" s="11"/>
      <c r="M246" s="5">
        <v>12</v>
      </c>
      <c r="N246" s="12">
        <f>161.66*(1-Q3/100)</f>
        <v>161.66</v>
      </c>
      <c r="O246" s="13"/>
      <c r="P246" s="14">
        <f t="shared" si="12"/>
        <v>0</v>
      </c>
      <c r="Q246" s="15">
        <f>1.072*O246</f>
        <v>0</v>
      </c>
      <c r="R246" s="16">
        <f>0.01146*O246</f>
        <v>0</v>
      </c>
      <c r="S246" s="17" t="s">
        <v>33</v>
      </c>
      <c r="T246" s="18" t="s">
        <v>687</v>
      </c>
      <c r="U246" s="18" t="s">
        <v>63</v>
      </c>
      <c r="V246" s="19" t="s">
        <v>677</v>
      </c>
      <c r="W246" s="6" t="str">
        <f>HYPERLINK("https://redcat-toys.ru/api/getInfo/image/f8c519b6-6790-11f0-a283-00155d82e908")</f>
        <v>https://redcat-toys.ru/api/getInfo/image/f8c519b6-6790-11f0-a283-00155d82e908</v>
      </c>
      <c r="X246" s="6" t="s">
        <v>688</v>
      </c>
      <c r="Y246" s="6" t="s">
        <v>37</v>
      </c>
      <c r="Z246" s="6" t="str">
        <f>HYPERLINK("https://redcat-toys.ru/api/getInfo/item/f8c519b6-6790-11f0-a283-00155d82e908")</f>
        <v>https://redcat-toys.ru/api/getInfo/item/f8c519b6-6790-11f0-a283-00155d82e908</v>
      </c>
    </row>
    <row r="247" spans="2:26" ht="96.3" customHeight="1" outlineLevel="5" x14ac:dyDescent="0.2">
      <c r="B247" s="5">
        <v>185</v>
      </c>
      <c r="C247" s="6" t="s">
        <v>689</v>
      </c>
      <c r="D247" s="33" t="s">
        <v>690</v>
      </c>
      <c r="E247" s="33"/>
      <c r="F247" s="33"/>
      <c r="G247" s="33"/>
      <c r="H247" s="7" t="s">
        <v>691</v>
      </c>
      <c r="I247" s="8" t="s">
        <v>32</v>
      </c>
      <c r="J247" s="9">
        <v>72</v>
      </c>
      <c r="K247" s="10">
        <v>1236</v>
      </c>
      <c r="L247" s="11"/>
      <c r="M247" s="5">
        <v>12</v>
      </c>
      <c r="N247" s="12">
        <f>153.31*(1-Q3/100)</f>
        <v>153.31</v>
      </c>
      <c r="O247" s="13"/>
      <c r="P247" s="14">
        <f t="shared" si="12"/>
        <v>0</v>
      </c>
      <c r="Q247" s="15">
        <f>1.021*O247</f>
        <v>0</v>
      </c>
      <c r="R247" s="16">
        <f>0.01464*O247</f>
        <v>0</v>
      </c>
      <c r="S247" s="17" t="s">
        <v>33</v>
      </c>
      <c r="T247" s="18" t="s">
        <v>692</v>
      </c>
      <c r="U247" s="18" t="s">
        <v>63</v>
      </c>
      <c r="V247" s="19" t="s">
        <v>677</v>
      </c>
      <c r="W247" s="6" t="str">
        <f>HYPERLINK("https://redcat-toys.ru/api/getInfo/image/a4390c07-6791-11f0-a283-00155d82e908")</f>
        <v>https://redcat-toys.ru/api/getInfo/image/a4390c07-6791-11f0-a283-00155d82e908</v>
      </c>
      <c r="X247" s="6" t="s">
        <v>688</v>
      </c>
      <c r="Y247" s="6" t="s">
        <v>37</v>
      </c>
      <c r="Z247" s="6" t="str">
        <f>HYPERLINK("https://redcat-toys.ru/api/getInfo/item/a4390c07-6791-11f0-a283-00155d82e908")</f>
        <v>https://redcat-toys.ru/api/getInfo/item/a4390c07-6791-11f0-a283-00155d82e908</v>
      </c>
    </row>
    <row r="248" spans="2:26" ht="96.3" customHeight="1" outlineLevel="5" x14ac:dyDescent="0.2">
      <c r="B248" s="5">
        <v>186</v>
      </c>
      <c r="C248" s="6" t="s">
        <v>693</v>
      </c>
      <c r="D248" s="33" t="s">
        <v>694</v>
      </c>
      <c r="E248" s="33"/>
      <c r="F248" s="33"/>
      <c r="G248" s="33"/>
      <c r="H248" s="7" t="s">
        <v>695</v>
      </c>
      <c r="I248" s="8" t="s">
        <v>32</v>
      </c>
      <c r="J248" s="9">
        <v>432</v>
      </c>
      <c r="K248" s="9">
        <v>48</v>
      </c>
      <c r="L248" s="11"/>
      <c r="M248" s="5">
        <v>24</v>
      </c>
      <c r="N248" s="12">
        <f>32.85*(1-Q3/100)</f>
        <v>32.85</v>
      </c>
      <c r="O248" s="13"/>
      <c r="P248" s="14">
        <f t="shared" si="12"/>
        <v>0</v>
      </c>
      <c r="Q248" s="15">
        <f>0.051*O248</f>
        <v>0</v>
      </c>
      <c r="R248" s="16">
        <f>0.00035*O248</f>
        <v>0</v>
      </c>
      <c r="S248" s="17" t="s">
        <v>33</v>
      </c>
      <c r="T248" s="18" t="s">
        <v>696</v>
      </c>
      <c r="U248" s="18" t="s">
        <v>63</v>
      </c>
      <c r="V248" s="19"/>
      <c r="W248" s="6" t="str">
        <f>HYPERLINK("https://redcat-toys.ru/api/getInfo/image/0caa6fc8-6789-11f0-a283-00155d82e908")</f>
        <v>https://redcat-toys.ru/api/getInfo/image/0caa6fc8-6789-11f0-a283-00155d82e908</v>
      </c>
      <c r="X248" s="6" t="s">
        <v>697</v>
      </c>
      <c r="Y248" s="6" t="s">
        <v>37</v>
      </c>
      <c r="Z248" s="6" t="str">
        <f>HYPERLINK("https://redcat-toys.ru/api/getInfo/item/0caa6fc8-6789-11f0-a283-00155d82e908")</f>
        <v>https://redcat-toys.ru/api/getInfo/item/0caa6fc8-6789-11f0-a283-00155d82e908</v>
      </c>
    </row>
    <row r="249" spans="2:26" ht="96.3" customHeight="1" outlineLevel="5" x14ac:dyDescent="0.2">
      <c r="B249" s="5">
        <v>187</v>
      </c>
      <c r="C249" s="6" t="s">
        <v>698</v>
      </c>
      <c r="D249" s="33" t="s">
        <v>699</v>
      </c>
      <c r="E249" s="33"/>
      <c r="F249" s="33"/>
      <c r="G249" s="33"/>
      <c r="H249" s="7" t="s">
        <v>700</v>
      </c>
      <c r="I249" s="8" t="s">
        <v>32</v>
      </c>
      <c r="J249" s="9">
        <v>432</v>
      </c>
      <c r="K249" s="9">
        <v>216</v>
      </c>
      <c r="L249" s="11"/>
      <c r="M249" s="5">
        <v>24</v>
      </c>
      <c r="N249" s="12">
        <f>33.9*(1-Q3/100)</f>
        <v>33.9</v>
      </c>
      <c r="O249" s="13"/>
      <c r="P249" s="14">
        <f t="shared" si="12"/>
        <v>0</v>
      </c>
      <c r="Q249" s="15">
        <f>0.045*O249</f>
        <v>0</v>
      </c>
      <c r="R249" s="16">
        <f>0.00034*O249</f>
        <v>0</v>
      </c>
      <c r="S249" s="17" t="s">
        <v>33</v>
      </c>
      <c r="T249" s="18" t="s">
        <v>701</v>
      </c>
      <c r="U249" s="18" t="s">
        <v>63</v>
      </c>
      <c r="V249" s="19"/>
      <c r="W249" s="6" t="str">
        <f>HYPERLINK("https://redcat-toys.ru/api/getInfo/image/3ec436e2-678a-11f0-a283-00155d82e908")</f>
        <v>https://redcat-toys.ru/api/getInfo/image/3ec436e2-678a-11f0-a283-00155d82e908</v>
      </c>
      <c r="X249" s="6" t="s">
        <v>697</v>
      </c>
      <c r="Y249" s="6" t="s">
        <v>37</v>
      </c>
      <c r="Z249" s="6" t="str">
        <f>HYPERLINK("https://redcat-toys.ru/api/getInfo/item/3ec436e2-678a-11f0-a283-00155d82e908")</f>
        <v>https://redcat-toys.ru/api/getInfo/item/3ec436e2-678a-11f0-a283-00155d82e908</v>
      </c>
    </row>
    <row r="250" spans="2:26" ht="96.3" customHeight="1" outlineLevel="5" x14ac:dyDescent="0.2">
      <c r="B250" s="5">
        <v>188</v>
      </c>
      <c r="C250" s="6" t="s">
        <v>702</v>
      </c>
      <c r="D250" s="33" t="s">
        <v>703</v>
      </c>
      <c r="E250" s="33"/>
      <c r="F250" s="33"/>
      <c r="G250" s="33"/>
      <c r="H250" s="7" t="s">
        <v>704</v>
      </c>
      <c r="I250" s="8" t="s">
        <v>32</v>
      </c>
      <c r="J250" s="9">
        <v>432</v>
      </c>
      <c r="K250" s="10">
        <v>2664</v>
      </c>
      <c r="L250" s="11"/>
      <c r="M250" s="5">
        <v>24</v>
      </c>
      <c r="N250" s="12">
        <f>32.33*(1-Q3/100)</f>
        <v>32.33</v>
      </c>
      <c r="O250" s="13"/>
      <c r="P250" s="14">
        <f t="shared" si="12"/>
        <v>0</v>
      </c>
      <c r="Q250" s="15">
        <f>0.037*O250</f>
        <v>0</v>
      </c>
      <c r="R250" s="16">
        <f>0.00026*O250</f>
        <v>0</v>
      </c>
      <c r="S250" s="17" t="s">
        <v>33</v>
      </c>
      <c r="T250" s="18" t="s">
        <v>705</v>
      </c>
      <c r="U250" s="18" t="s">
        <v>63</v>
      </c>
      <c r="V250" s="19" t="s">
        <v>677</v>
      </c>
      <c r="W250" s="6" t="str">
        <f>HYPERLINK("https://redcat-toys.ru/api/getInfo/image/6a027ca4-678a-11f0-a283-00155d82e908")</f>
        <v>https://redcat-toys.ru/api/getInfo/image/6a027ca4-678a-11f0-a283-00155d82e908</v>
      </c>
      <c r="X250" s="6" t="s">
        <v>697</v>
      </c>
      <c r="Y250" s="6" t="s">
        <v>37</v>
      </c>
      <c r="Z250" s="6" t="str">
        <f>HYPERLINK("https://redcat-toys.ru/api/getInfo/item/6a027ca4-678a-11f0-a283-00155d82e908")</f>
        <v>https://redcat-toys.ru/api/getInfo/item/6a027ca4-678a-11f0-a283-00155d82e908</v>
      </c>
    </row>
    <row r="251" spans="2:26" ht="96.3" customHeight="1" outlineLevel="5" x14ac:dyDescent="0.2">
      <c r="B251" s="5">
        <v>189</v>
      </c>
      <c r="C251" s="6" t="s">
        <v>706</v>
      </c>
      <c r="D251" s="33" t="s">
        <v>707</v>
      </c>
      <c r="E251" s="33"/>
      <c r="F251" s="33"/>
      <c r="G251" s="33"/>
      <c r="H251" s="7" t="s">
        <v>708</v>
      </c>
      <c r="I251" s="8" t="s">
        <v>32</v>
      </c>
      <c r="J251" s="9">
        <v>432</v>
      </c>
      <c r="K251" s="9">
        <v>768</v>
      </c>
      <c r="L251" s="11"/>
      <c r="M251" s="5">
        <v>24</v>
      </c>
      <c r="N251" s="12">
        <f>32.33*(1-Q3/100)</f>
        <v>32.33</v>
      </c>
      <c r="O251" s="13"/>
      <c r="P251" s="14">
        <f t="shared" si="12"/>
        <v>0</v>
      </c>
      <c r="Q251" s="15">
        <f>0.034*O251</f>
        <v>0</v>
      </c>
      <c r="R251" s="16">
        <f>0.00024*O251</f>
        <v>0</v>
      </c>
      <c r="S251" s="17" t="s">
        <v>33</v>
      </c>
      <c r="T251" s="18" t="s">
        <v>709</v>
      </c>
      <c r="U251" s="18" t="s">
        <v>63</v>
      </c>
      <c r="V251" s="19"/>
      <c r="W251" s="6" t="str">
        <f>HYPERLINK("https://redcat-toys.ru/api/getInfo/image/c16513a6-678a-11f0-a283-00155d82e908")</f>
        <v>https://redcat-toys.ru/api/getInfo/image/c16513a6-678a-11f0-a283-00155d82e908</v>
      </c>
      <c r="X251" s="6" t="s">
        <v>697</v>
      </c>
      <c r="Y251" s="6" t="s">
        <v>37</v>
      </c>
      <c r="Z251" s="6" t="str">
        <f>HYPERLINK("https://redcat-toys.ru/api/getInfo/item/c16513a6-678a-11f0-a283-00155d82e908")</f>
        <v>https://redcat-toys.ru/api/getInfo/item/c16513a6-678a-11f0-a283-00155d82e908</v>
      </c>
    </row>
    <row r="252" spans="2:26" ht="96.3" customHeight="1" outlineLevel="5" x14ac:dyDescent="0.2">
      <c r="B252" s="5">
        <v>190</v>
      </c>
      <c r="C252" s="6" t="s">
        <v>710</v>
      </c>
      <c r="D252" s="33" t="s">
        <v>711</v>
      </c>
      <c r="E252" s="33"/>
      <c r="F252" s="33"/>
      <c r="G252" s="33"/>
      <c r="H252" s="7" t="s">
        <v>712</v>
      </c>
      <c r="I252" s="8" t="s">
        <v>32</v>
      </c>
      <c r="J252" s="9">
        <v>432</v>
      </c>
      <c r="K252" s="10">
        <v>2304</v>
      </c>
      <c r="L252" s="11"/>
      <c r="M252" s="5">
        <v>24</v>
      </c>
      <c r="N252" s="12">
        <f>32.33*(1-Q3/100)</f>
        <v>32.33</v>
      </c>
      <c r="O252" s="13"/>
      <c r="P252" s="14">
        <f t="shared" si="12"/>
        <v>0</v>
      </c>
      <c r="Q252" s="15">
        <f>0.038*O252</f>
        <v>0</v>
      </c>
      <c r="R252" s="21">
        <f>0.0002*O252</f>
        <v>0</v>
      </c>
      <c r="S252" s="17" t="s">
        <v>33</v>
      </c>
      <c r="T252" s="18" t="s">
        <v>713</v>
      </c>
      <c r="U252" s="18" t="s">
        <v>63</v>
      </c>
      <c r="V252" s="19" t="s">
        <v>677</v>
      </c>
      <c r="W252" s="6" t="str">
        <f>HYPERLINK("https://redcat-toys.ru/api/getInfo/image/f68af70f-678a-11f0-a283-00155d82e908")</f>
        <v>https://redcat-toys.ru/api/getInfo/image/f68af70f-678a-11f0-a283-00155d82e908</v>
      </c>
      <c r="X252" s="6" t="s">
        <v>697</v>
      </c>
      <c r="Y252" s="6" t="s">
        <v>37</v>
      </c>
      <c r="Z252" s="6" t="str">
        <f>HYPERLINK("https://redcat-toys.ru/api/getInfo/item/f68af70f-678a-11f0-a283-00155d82e908")</f>
        <v>https://redcat-toys.ru/api/getInfo/item/f68af70f-678a-11f0-a283-00155d82e908</v>
      </c>
    </row>
    <row r="253" spans="2:26" ht="96.3" customHeight="1" outlineLevel="5" x14ac:dyDescent="0.2">
      <c r="B253" s="5">
        <v>191</v>
      </c>
      <c r="C253" s="6" t="s">
        <v>714</v>
      </c>
      <c r="D253" s="33" t="s">
        <v>715</v>
      </c>
      <c r="E253" s="33"/>
      <c r="F253" s="33"/>
      <c r="G253" s="33"/>
      <c r="H253" s="7" t="s">
        <v>716</v>
      </c>
      <c r="I253" s="8" t="s">
        <v>32</v>
      </c>
      <c r="J253" s="9">
        <v>432</v>
      </c>
      <c r="K253" s="9">
        <v>24</v>
      </c>
      <c r="L253" s="11"/>
      <c r="M253" s="5">
        <v>24</v>
      </c>
      <c r="N253" s="12">
        <f>32.33*(1-Q3/100)</f>
        <v>32.33</v>
      </c>
      <c r="O253" s="13"/>
      <c r="P253" s="14">
        <f t="shared" si="12"/>
        <v>0</v>
      </c>
      <c r="Q253" s="22">
        <f>0.05*O253</f>
        <v>0</v>
      </c>
      <c r="R253" s="16">
        <f>0.00025*O253</f>
        <v>0</v>
      </c>
      <c r="S253" s="17" t="s">
        <v>33</v>
      </c>
      <c r="T253" s="18" t="s">
        <v>717</v>
      </c>
      <c r="U253" s="18" t="s">
        <v>63</v>
      </c>
      <c r="V253" s="19"/>
      <c r="W253" s="6" t="str">
        <f>HYPERLINK("https://redcat-toys.ru/api/getInfo/image/7c3ea156-678b-11f0-a283-00155d82e908")</f>
        <v>https://redcat-toys.ru/api/getInfo/image/7c3ea156-678b-11f0-a283-00155d82e908</v>
      </c>
      <c r="X253" s="6" t="s">
        <v>697</v>
      </c>
      <c r="Y253" s="6" t="s">
        <v>37</v>
      </c>
      <c r="Z253" s="6" t="str">
        <f>HYPERLINK("https://redcat-toys.ru/api/getInfo/item/7c3ea156-678b-11f0-a283-00155d82e908")</f>
        <v>https://redcat-toys.ru/api/getInfo/item/7c3ea156-678b-11f0-a283-00155d82e908</v>
      </c>
    </row>
    <row r="254" spans="2:26" ht="96.3" customHeight="1" outlineLevel="5" x14ac:dyDescent="0.2">
      <c r="B254" s="5">
        <v>192</v>
      </c>
      <c r="C254" s="6" t="s">
        <v>718</v>
      </c>
      <c r="D254" s="33" t="s">
        <v>719</v>
      </c>
      <c r="E254" s="33"/>
      <c r="F254" s="33"/>
      <c r="G254" s="33"/>
      <c r="H254" s="7" t="s">
        <v>720</v>
      </c>
      <c r="I254" s="8" t="s">
        <v>32</v>
      </c>
      <c r="J254" s="9">
        <v>144</v>
      </c>
      <c r="K254" s="10">
        <v>1080</v>
      </c>
      <c r="L254" s="11"/>
      <c r="M254" s="5">
        <v>12</v>
      </c>
      <c r="N254" s="12">
        <f>158.53*(1-Q3/100)</f>
        <v>158.53</v>
      </c>
      <c r="O254" s="13"/>
      <c r="P254" s="14">
        <f t="shared" si="12"/>
        <v>0</v>
      </c>
      <c r="Q254" s="15">
        <f>1.066*O254</f>
        <v>0</v>
      </c>
      <c r="R254" s="21">
        <f>0.0128*O254</f>
        <v>0</v>
      </c>
      <c r="S254" s="17" t="s">
        <v>33</v>
      </c>
      <c r="T254" s="18" t="s">
        <v>721</v>
      </c>
      <c r="U254" s="18" t="s">
        <v>63</v>
      </c>
      <c r="V254" s="19" t="s">
        <v>677</v>
      </c>
      <c r="W254" s="6" t="str">
        <f>HYPERLINK("https://redcat-toys.ru/api/getInfo/image/51effc9e-6790-11f0-a283-00155d82e908")</f>
        <v>https://redcat-toys.ru/api/getInfo/image/51effc9e-6790-11f0-a283-00155d82e908</v>
      </c>
      <c r="X254" s="6" t="s">
        <v>722</v>
      </c>
      <c r="Y254" s="6" t="s">
        <v>37</v>
      </c>
      <c r="Z254" s="6" t="str">
        <f>HYPERLINK("https://redcat-toys.ru/api/getInfo/item/51effc9e-6790-11f0-a283-00155d82e908")</f>
        <v>https://redcat-toys.ru/api/getInfo/item/51effc9e-6790-11f0-a283-00155d82e908</v>
      </c>
    </row>
    <row r="255" spans="2:26" ht="96.3" customHeight="1" outlineLevel="5" x14ac:dyDescent="0.2">
      <c r="B255" s="5">
        <v>193</v>
      </c>
      <c r="C255" s="6" t="s">
        <v>723</v>
      </c>
      <c r="D255" s="33" t="s">
        <v>724</v>
      </c>
      <c r="E255" s="33"/>
      <c r="F255" s="33"/>
      <c r="G255" s="33"/>
      <c r="H255" s="7" t="s">
        <v>725</v>
      </c>
      <c r="I255" s="8" t="s">
        <v>32</v>
      </c>
      <c r="J255" s="9">
        <v>144</v>
      </c>
      <c r="K255" s="10">
        <v>2352</v>
      </c>
      <c r="L255" s="11"/>
      <c r="M255" s="5">
        <v>24</v>
      </c>
      <c r="N255" s="12">
        <f>131.93*(1-Q3/100)</f>
        <v>131.93</v>
      </c>
      <c r="O255" s="13"/>
      <c r="P255" s="14">
        <f t="shared" si="12"/>
        <v>0</v>
      </c>
      <c r="Q255" s="15">
        <f>0.072*O255</f>
        <v>0</v>
      </c>
      <c r="R255" s="16">
        <f>0.00047*O255</f>
        <v>0</v>
      </c>
      <c r="S255" s="17" t="s">
        <v>33</v>
      </c>
      <c r="T255" s="18" t="s">
        <v>726</v>
      </c>
      <c r="U255" s="18" t="s">
        <v>63</v>
      </c>
      <c r="V255" s="19" t="s">
        <v>677</v>
      </c>
      <c r="W255" s="6" t="str">
        <f>HYPERLINK("https://redcat-toys.ru/api/getInfo/image/027ecccc-678d-11f0-a283-00155d82e908")</f>
        <v>https://redcat-toys.ru/api/getInfo/image/027ecccc-678d-11f0-a283-00155d82e908</v>
      </c>
      <c r="X255" s="6" t="s">
        <v>727</v>
      </c>
      <c r="Y255" s="6" t="s">
        <v>37</v>
      </c>
      <c r="Z255" s="6" t="str">
        <f>HYPERLINK("https://redcat-toys.ru/api/getInfo/item/027ecccc-678d-11f0-a283-00155d82e908")</f>
        <v>https://redcat-toys.ru/api/getInfo/item/027ecccc-678d-11f0-a283-00155d82e908</v>
      </c>
    </row>
    <row r="256" spans="2:26" ht="96.3" customHeight="1" outlineLevel="5" x14ac:dyDescent="0.2">
      <c r="B256" s="5">
        <v>194</v>
      </c>
      <c r="C256" s="6" t="s">
        <v>728</v>
      </c>
      <c r="D256" s="33" t="s">
        <v>729</v>
      </c>
      <c r="E256" s="33"/>
      <c r="F256" s="33"/>
      <c r="G256" s="33"/>
      <c r="H256" s="7" t="s">
        <v>730</v>
      </c>
      <c r="I256" s="8" t="s">
        <v>32</v>
      </c>
      <c r="J256" s="9">
        <v>144</v>
      </c>
      <c r="K256" s="9">
        <v>384</v>
      </c>
      <c r="L256" s="11"/>
      <c r="M256" s="5">
        <v>24</v>
      </c>
      <c r="N256" s="12">
        <f>92.82*(1-Q3/100)</f>
        <v>92.82</v>
      </c>
      <c r="O256" s="13"/>
      <c r="P256" s="14">
        <f t="shared" si="12"/>
        <v>0</v>
      </c>
      <c r="Q256" s="15">
        <f>0.071*O256</f>
        <v>0</v>
      </c>
      <c r="R256" s="16">
        <f>0.00044*O256</f>
        <v>0</v>
      </c>
      <c r="S256" s="17" t="s">
        <v>33</v>
      </c>
      <c r="T256" s="18" t="s">
        <v>731</v>
      </c>
      <c r="U256" s="18" t="s">
        <v>63</v>
      </c>
      <c r="V256" s="19"/>
      <c r="W256" s="6" t="str">
        <f>HYPERLINK("https://redcat-toys.ru/api/getInfo/image/69a3af9e-678d-11f0-a283-00155d82e908")</f>
        <v>https://redcat-toys.ru/api/getInfo/image/69a3af9e-678d-11f0-a283-00155d82e908</v>
      </c>
      <c r="X256" s="6" t="s">
        <v>727</v>
      </c>
      <c r="Y256" s="6" t="s">
        <v>37</v>
      </c>
      <c r="Z256" s="6" t="str">
        <f>HYPERLINK("https://redcat-toys.ru/api/getInfo/item/69a3af9e-678d-11f0-a283-00155d82e908")</f>
        <v>https://redcat-toys.ru/api/getInfo/item/69a3af9e-678d-11f0-a283-00155d82e908</v>
      </c>
    </row>
    <row r="257" spans="2:26" ht="12" customHeight="1" outlineLevel="4" x14ac:dyDescent="0.2">
      <c r="B257" s="35" t="s">
        <v>732</v>
      </c>
      <c r="C257" s="35"/>
      <c r="D257" s="35"/>
      <c r="E257" s="35"/>
      <c r="F257" s="35"/>
      <c r="G257" s="35"/>
    </row>
    <row r="258" spans="2:26" ht="96.3" customHeight="1" outlineLevel="5" x14ac:dyDescent="0.2">
      <c r="B258" s="5">
        <v>195</v>
      </c>
      <c r="C258" s="6" t="s">
        <v>733</v>
      </c>
      <c r="D258" s="33" t="s">
        <v>734</v>
      </c>
      <c r="E258" s="33"/>
      <c r="F258" s="33"/>
      <c r="G258" s="33"/>
      <c r="H258" s="7" t="s">
        <v>735</v>
      </c>
      <c r="I258" s="8" t="s">
        <v>32</v>
      </c>
      <c r="J258" s="9">
        <v>70</v>
      </c>
      <c r="K258" s="9">
        <v>642</v>
      </c>
      <c r="L258" s="11"/>
      <c r="M258" s="5">
        <v>3</v>
      </c>
      <c r="N258" s="12">
        <f>257.6*(1-Q3/100)</f>
        <v>257.60000000000002</v>
      </c>
      <c r="O258" s="13"/>
      <c r="P258" s="14">
        <f t="shared" ref="P258:P268" si="13">N258*O258</f>
        <v>0</v>
      </c>
      <c r="Q258" s="15">
        <f>0.129*O258</f>
        <v>0</v>
      </c>
      <c r="R258" s="16">
        <f>0.00025*O258</f>
        <v>0</v>
      </c>
      <c r="S258" s="17" t="s">
        <v>33</v>
      </c>
      <c r="T258" s="18" t="s">
        <v>736</v>
      </c>
      <c r="U258" s="18" t="s">
        <v>63</v>
      </c>
      <c r="V258" s="19" t="s">
        <v>677</v>
      </c>
      <c r="W258" s="6" t="str">
        <f>HYPERLINK("https://redcat-toys.ru/api/getInfo/image/44b78af2-685c-11f0-a283-00155d82e908")</f>
        <v>https://redcat-toys.ru/api/getInfo/image/44b78af2-685c-11f0-a283-00155d82e908</v>
      </c>
      <c r="X258" s="6" t="s">
        <v>737</v>
      </c>
      <c r="Y258" s="6" t="s">
        <v>738</v>
      </c>
      <c r="Z258" s="6" t="str">
        <f>HYPERLINK("https://redcat-toys.ru/api/getInfo/item/44b78af2-685c-11f0-a283-00155d82e908")</f>
        <v>https://redcat-toys.ru/api/getInfo/item/44b78af2-685c-11f0-a283-00155d82e908</v>
      </c>
    </row>
    <row r="259" spans="2:26" ht="96.3" customHeight="1" outlineLevel="5" x14ac:dyDescent="0.2">
      <c r="B259" s="5">
        <v>196</v>
      </c>
      <c r="C259" s="6" t="s">
        <v>733</v>
      </c>
      <c r="D259" s="33" t="s">
        <v>734</v>
      </c>
      <c r="E259" s="33"/>
      <c r="F259" s="33"/>
      <c r="G259" s="33"/>
      <c r="H259" s="7" t="s">
        <v>735</v>
      </c>
      <c r="I259" s="8" t="s">
        <v>32</v>
      </c>
      <c r="J259" s="9">
        <v>140</v>
      </c>
      <c r="K259" s="9">
        <v>642</v>
      </c>
      <c r="L259" s="11"/>
      <c r="M259" s="5">
        <v>3</v>
      </c>
      <c r="N259" s="12">
        <f>257.6*(1-Q3/100)</f>
        <v>257.60000000000002</v>
      </c>
      <c r="O259" s="13"/>
      <c r="P259" s="14">
        <f t="shared" si="13"/>
        <v>0</v>
      </c>
      <c r="Q259" s="15">
        <f>0.129*O259</f>
        <v>0</v>
      </c>
      <c r="R259" s="16">
        <f>0.00025*O259</f>
        <v>0</v>
      </c>
      <c r="S259" s="17" t="s">
        <v>33</v>
      </c>
      <c r="T259" s="18" t="s">
        <v>736</v>
      </c>
      <c r="U259" s="18" t="s">
        <v>63</v>
      </c>
      <c r="V259" s="19" t="s">
        <v>677</v>
      </c>
      <c r="W259" s="6" t="str">
        <f>HYPERLINK("https://redcat-toys.ru/api/getInfo/image/44b78af2-685c-11f0-a283-00155d82e908")</f>
        <v>https://redcat-toys.ru/api/getInfo/image/44b78af2-685c-11f0-a283-00155d82e908</v>
      </c>
      <c r="X259" s="6" t="s">
        <v>737</v>
      </c>
      <c r="Y259" s="6" t="s">
        <v>738</v>
      </c>
      <c r="Z259" s="6" t="str">
        <f>HYPERLINK("https://redcat-toys.ru/api/getInfo/item/44b78af2-685c-11f0-a283-00155d82e908")</f>
        <v>https://redcat-toys.ru/api/getInfo/item/44b78af2-685c-11f0-a283-00155d82e908</v>
      </c>
    </row>
    <row r="260" spans="2:26" ht="96.3" customHeight="1" outlineLevel="5" x14ac:dyDescent="0.2">
      <c r="B260" s="5">
        <v>197</v>
      </c>
      <c r="C260" s="6" t="s">
        <v>739</v>
      </c>
      <c r="D260" s="33" t="s">
        <v>740</v>
      </c>
      <c r="E260" s="33"/>
      <c r="F260" s="33"/>
      <c r="G260" s="33"/>
      <c r="H260" s="7" t="s">
        <v>741</v>
      </c>
      <c r="I260" s="8" t="s">
        <v>32</v>
      </c>
      <c r="J260" s="9">
        <v>120</v>
      </c>
      <c r="K260" s="9">
        <v>787</v>
      </c>
      <c r="L260" s="11"/>
      <c r="M260" s="5">
        <v>10</v>
      </c>
      <c r="N260" s="12">
        <f>63.35*(1-Q3/100)</f>
        <v>63.35</v>
      </c>
      <c r="O260" s="13"/>
      <c r="P260" s="14">
        <f t="shared" si="13"/>
        <v>0</v>
      </c>
      <c r="Q260" s="15">
        <f>0.023*O260</f>
        <v>0</v>
      </c>
      <c r="R260" s="16">
        <f>0.00012*O260</f>
        <v>0</v>
      </c>
      <c r="S260" s="17" t="s">
        <v>33</v>
      </c>
      <c r="T260" s="18" t="s">
        <v>742</v>
      </c>
      <c r="U260" s="18" t="s">
        <v>63</v>
      </c>
      <c r="V260" s="19" t="s">
        <v>677</v>
      </c>
      <c r="W260" s="6" t="str">
        <f>HYPERLINK("https://redcat-toys.ru/api/getInfo/image/a9ed0a29-6857-11f0-a283-00155d82e908")</f>
        <v>https://redcat-toys.ru/api/getInfo/image/a9ed0a29-6857-11f0-a283-00155d82e908</v>
      </c>
      <c r="X260" s="6" t="s">
        <v>743</v>
      </c>
      <c r="Y260" s="6" t="s">
        <v>738</v>
      </c>
      <c r="Z260" s="6" t="str">
        <f>HYPERLINK("https://redcat-toys.ru/api/getInfo/item/a9ed0a29-6857-11f0-a283-00155d82e908")</f>
        <v>https://redcat-toys.ru/api/getInfo/item/a9ed0a29-6857-11f0-a283-00155d82e908</v>
      </c>
    </row>
    <row r="261" spans="2:26" ht="96.3" customHeight="1" outlineLevel="5" x14ac:dyDescent="0.2">
      <c r="B261" s="5">
        <v>198</v>
      </c>
      <c r="C261" s="6" t="s">
        <v>739</v>
      </c>
      <c r="D261" s="33" t="s">
        <v>740</v>
      </c>
      <c r="E261" s="33"/>
      <c r="F261" s="33"/>
      <c r="G261" s="33"/>
      <c r="H261" s="7" t="s">
        <v>741</v>
      </c>
      <c r="I261" s="8" t="s">
        <v>32</v>
      </c>
      <c r="J261" s="9">
        <v>720</v>
      </c>
      <c r="K261" s="9">
        <v>787</v>
      </c>
      <c r="L261" s="11"/>
      <c r="M261" s="5">
        <v>10</v>
      </c>
      <c r="N261" s="12">
        <f>63.35*(1-Q3/100)</f>
        <v>63.35</v>
      </c>
      <c r="O261" s="13"/>
      <c r="P261" s="14">
        <f t="shared" si="13"/>
        <v>0</v>
      </c>
      <c r="Q261" s="15">
        <f>0.023*O261</f>
        <v>0</v>
      </c>
      <c r="R261" s="16">
        <f>0.00012*O261</f>
        <v>0</v>
      </c>
      <c r="S261" s="17" t="s">
        <v>33</v>
      </c>
      <c r="T261" s="18" t="s">
        <v>742</v>
      </c>
      <c r="U261" s="18" t="s">
        <v>63</v>
      </c>
      <c r="V261" s="19" t="s">
        <v>677</v>
      </c>
      <c r="W261" s="6" t="str">
        <f>HYPERLINK("https://redcat-toys.ru/api/getInfo/image/a9ed0a29-6857-11f0-a283-00155d82e908")</f>
        <v>https://redcat-toys.ru/api/getInfo/image/a9ed0a29-6857-11f0-a283-00155d82e908</v>
      </c>
      <c r="X261" s="6" t="s">
        <v>743</v>
      </c>
      <c r="Y261" s="6" t="s">
        <v>738</v>
      </c>
      <c r="Z261" s="6" t="str">
        <f>HYPERLINK("https://redcat-toys.ru/api/getInfo/item/a9ed0a29-6857-11f0-a283-00155d82e908")</f>
        <v>https://redcat-toys.ru/api/getInfo/item/a9ed0a29-6857-11f0-a283-00155d82e908</v>
      </c>
    </row>
    <row r="262" spans="2:26" ht="96.3" customHeight="1" outlineLevel="5" x14ac:dyDescent="0.2">
      <c r="B262" s="5">
        <v>199</v>
      </c>
      <c r="C262" s="6" t="s">
        <v>744</v>
      </c>
      <c r="D262" s="33" t="s">
        <v>745</v>
      </c>
      <c r="E262" s="33"/>
      <c r="F262" s="33"/>
      <c r="G262" s="33"/>
      <c r="H262" s="7" t="s">
        <v>746</v>
      </c>
      <c r="I262" s="8" t="s">
        <v>32</v>
      </c>
      <c r="J262" s="9">
        <v>48</v>
      </c>
      <c r="K262" s="9">
        <v>509</v>
      </c>
      <c r="L262" s="11"/>
      <c r="M262" s="5">
        <v>4</v>
      </c>
      <c r="N262" s="12">
        <f>187.19*(1-Q3/100)</f>
        <v>187.19</v>
      </c>
      <c r="O262" s="13"/>
      <c r="P262" s="14">
        <f t="shared" si="13"/>
        <v>0</v>
      </c>
      <c r="Q262" s="15">
        <f>0.304*O262</f>
        <v>0</v>
      </c>
      <c r="R262" s="16">
        <f>0.00011*O262</f>
        <v>0</v>
      </c>
      <c r="S262" s="17" t="s">
        <v>33</v>
      </c>
      <c r="T262" s="18" t="s">
        <v>747</v>
      </c>
      <c r="U262" s="18" t="s">
        <v>63</v>
      </c>
      <c r="V262" s="19"/>
      <c r="W262" s="6" t="str">
        <f>HYPERLINK("https://redcat-toys.ru/api/getInfo/image/fba1f001-6856-11f0-a283-00155d82e908")</f>
        <v>https://redcat-toys.ru/api/getInfo/image/fba1f001-6856-11f0-a283-00155d82e908</v>
      </c>
      <c r="X262" s="6" t="s">
        <v>748</v>
      </c>
      <c r="Y262" s="6" t="s">
        <v>738</v>
      </c>
      <c r="Z262" s="6" t="str">
        <f>HYPERLINK("https://redcat-toys.ru/api/getInfo/item/fba1f001-6856-11f0-a283-00155d82e908")</f>
        <v>https://redcat-toys.ru/api/getInfo/item/fba1f001-6856-11f0-a283-00155d82e908</v>
      </c>
    </row>
    <row r="263" spans="2:26" ht="96.3" customHeight="1" outlineLevel="5" x14ac:dyDescent="0.2">
      <c r="B263" s="5">
        <v>200</v>
      </c>
      <c r="C263" s="6" t="s">
        <v>749</v>
      </c>
      <c r="D263" s="33" t="s">
        <v>750</v>
      </c>
      <c r="E263" s="33"/>
      <c r="F263" s="33"/>
      <c r="G263" s="33"/>
      <c r="H263" s="7" t="s">
        <v>751</v>
      </c>
      <c r="I263" s="8" t="s">
        <v>32</v>
      </c>
      <c r="J263" s="9">
        <v>70</v>
      </c>
      <c r="K263" s="9">
        <v>1</v>
      </c>
      <c r="L263" s="11"/>
      <c r="M263" s="5">
        <v>1</v>
      </c>
      <c r="N263" s="12">
        <f>108.6*(1-Q3/100)</f>
        <v>108.6</v>
      </c>
      <c r="O263" s="13"/>
      <c r="P263" s="14">
        <f t="shared" si="13"/>
        <v>0</v>
      </c>
      <c r="Q263" s="15">
        <f>0.055*O263</f>
        <v>0</v>
      </c>
      <c r="R263" s="16">
        <f>0.00128*O263</f>
        <v>0</v>
      </c>
      <c r="S263" s="17" t="s">
        <v>33</v>
      </c>
      <c r="T263" s="18" t="s">
        <v>752</v>
      </c>
      <c r="U263" s="18" t="s">
        <v>63</v>
      </c>
      <c r="V263" s="19"/>
      <c r="W263" s="6" t="str">
        <f>HYPERLINK("https://redcat-toys.ru/api/getInfo/image/a21d5fe8-685a-11f0-a283-00155d82e908")</f>
        <v>https://redcat-toys.ru/api/getInfo/image/a21d5fe8-685a-11f0-a283-00155d82e908</v>
      </c>
      <c r="X263" s="6" t="s">
        <v>753</v>
      </c>
      <c r="Y263" s="6" t="s">
        <v>738</v>
      </c>
      <c r="Z263" s="6" t="str">
        <f>HYPERLINK("https://redcat-toys.ru/api/getInfo/item/a21d5fe8-685a-11f0-a283-00155d82e908")</f>
        <v>https://redcat-toys.ru/api/getInfo/item/a21d5fe8-685a-11f0-a283-00155d82e908</v>
      </c>
    </row>
    <row r="264" spans="2:26" ht="96.3" customHeight="1" outlineLevel="5" x14ac:dyDescent="0.2">
      <c r="B264" s="5">
        <v>201</v>
      </c>
      <c r="C264" s="6" t="s">
        <v>749</v>
      </c>
      <c r="D264" s="33" t="s">
        <v>750</v>
      </c>
      <c r="E264" s="33"/>
      <c r="F264" s="33"/>
      <c r="G264" s="33"/>
      <c r="H264" s="7" t="s">
        <v>751</v>
      </c>
      <c r="I264" s="8" t="s">
        <v>32</v>
      </c>
      <c r="J264" s="9">
        <v>280</v>
      </c>
      <c r="K264" s="9">
        <v>1</v>
      </c>
      <c r="L264" s="11"/>
      <c r="M264" s="5">
        <v>1</v>
      </c>
      <c r="N264" s="12">
        <f>108.6*(1-Q3/100)</f>
        <v>108.6</v>
      </c>
      <c r="O264" s="13"/>
      <c r="P264" s="14">
        <f t="shared" si="13"/>
        <v>0</v>
      </c>
      <c r="Q264" s="15">
        <f>0.055*O264</f>
        <v>0</v>
      </c>
      <c r="R264" s="16">
        <f>0.00128*O264</f>
        <v>0</v>
      </c>
      <c r="S264" s="17" t="s">
        <v>33</v>
      </c>
      <c r="T264" s="18" t="s">
        <v>752</v>
      </c>
      <c r="U264" s="18" t="s">
        <v>63</v>
      </c>
      <c r="V264" s="19"/>
      <c r="W264" s="6" t="str">
        <f>HYPERLINK("https://redcat-toys.ru/api/getInfo/image/a21d5fe8-685a-11f0-a283-00155d82e908")</f>
        <v>https://redcat-toys.ru/api/getInfo/image/a21d5fe8-685a-11f0-a283-00155d82e908</v>
      </c>
      <c r="X264" s="6" t="s">
        <v>753</v>
      </c>
      <c r="Y264" s="6" t="s">
        <v>738</v>
      </c>
      <c r="Z264" s="6" t="str">
        <f>HYPERLINK("https://redcat-toys.ru/api/getInfo/item/a21d5fe8-685a-11f0-a283-00155d82e908")</f>
        <v>https://redcat-toys.ru/api/getInfo/item/a21d5fe8-685a-11f0-a283-00155d82e908</v>
      </c>
    </row>
    <row r="265" spans="2:26" ht="96.3" customHeight="1" outlineLevel="5" x14ac:dyDescent="0.2">
      <c r="B265" s="5">
        <v>202</v>
      </c>
      <c r="C265" s="6" t="s">
        <v>754</v>
      </c>
      <c r="D265" s="33" t="s">
        <v>755</v>
      </c>
      <c r="E265" s="33"/>
      <c r="F265" s="33"/>
      <c r="G265" s="33"/>
      <c r="H265" s="7" t="s">
        <v>756</v>
      </c>
      <c r="I265" s="8" t="s">
        <v>32</v>
      </c>
      <c r="J265" s="9">
        <v>60</v>
      </c>
      <c r="K265" s="9">
        <v>114</v>
      </c>
      <c r="L265" s="11"/>
      <c r="M265" s="5">
        <v>3</v>
      </c>
      <c r="N265" s="12">
        <f>191.95*(1-Q3/100)</f>
        <v>191.95</v>
      </c>
      <c r="O265" s="13"/>
      <c r="P265" s="14">
        <f t="shared" si="13"/>
        <v>0</v>
      </c>
      <c r="Q265" s="15">
        <f>0.097*O265</f>
        <v>0</v>
      </c>
      <c r="R265" s="16">
        <f>0.00019*O265</f>
        <v>0</v>
      </c>
      <c r="S265" s="17" t="s">
        <v>33</v>
      </c>
      <c r="T265" s="18" t="s">
        <v>757</v>
      </c>
      <c r="U265" s="18" t="s">
        <v>63</v>
      </c>
      <c r="V265" s="19"/>
      <c r="W265" s="6" t="str">
        <f>HYPERLINK("https://redcat-toys.ru/api/getInfo/image/3ed2e488-685b-11f0-a283-00155d82e908")</f>
        <v>https://redcat-toys.ru/api/getInfo/image/3ed2e488-685b-11f0-a283-00155d82e908</v>
      </c>
      <c r="X265" s="6" t="s">
        <v>758</v>
      </c>
      <c r="Y265" s="6" t="s">
        <v>738</v>
      </c>
      <c r="Z265" s="6" t="str">
        <f>HYPERLINK("https://redcat-toys.ru/api/getInfo/item/3ed2e488-685b-11f0-a283-00155d82e908")</f>
        <v>https://redcat-toys.ru/api/getInfo/item/3ed2e488-685b-11f0-a283-00155d82e908</v>
      </c>
    </row>
    <row r="266" spans="2:26" ht="96.3" customHeight="1" outlineLevel="5" x14ac:dyDescent="0.2">
      <c r="B266" s="5">
        <v>203</v>
      </c>
      <c r="C266" s="6" t="s">
        <v>754</v>
      </c>
      <c r="D266" s="33" t="s">
        <v>755</v>
      </c>
      <c r="E266" s="33"/>
      <c r="F266" s="33"/>
      <c r="G266" s="33"/>
      <c r="H266" s="7" t="s">
        <v>756</v>
      </c>
      <c r="I266" s="8" t="s">
        <v>32</v>
      </c>
      <c r="J266" s="9">
        <v>180</v>
      </c>
      <c r="K266" s="9">
        <v>114</v>
      </c>
      <c r="L266" s="11"/>
      <c r="M266" s="5">
        <v>3</v>
      </c>
      <c r="N266" s="12">
        <f>191.95*(1-Q3/100)</f>
        <v>191.95</v>
      </c>
      <c r="O266" s="13"/>
      <c r="P266" s="14">
        <f t="shared" si="13"/>
        <v>0</v>
      </c>
      <c r="Q266" s="15">
        <f>0.097*O266</f>
        <v>0</v>
      </c>
      <c r="R266" s="16">
        <f>0.00019*O266</f>
        <v>0</v>
      </c>
      <c r="S266" s="17" t="s">
        <v>33</v>
      </c>
      <c r="T266" s="18" t="s">
        <v>757</v>
      </c>
      <c r="U266" s="18" t="s">
        <v>63</v>
      </c>
      <c r="V266" s="19"/>
      <c r="W266" s="6" t="str">
        <f>HYPERLINK("https://redcat-toys.ru/api/getInfo/image/3ed2e488-685b-11f0-a283-00155d82e908")</f>
        <v>https://redcat-toys.ru/api/getInfo/image/3ed2e488-685b-11f0-a283-00155d82e908</v>
      </c>
      <c r="X266" s="6" t="s">
        <v>758</v>
      </c>
      <c r="Y266" s="6" t="s">
        <v>738</v>
      </c>
      <c r="Z266" s="6" t="str">
        <f>HYPERLINK("https://redcat-toys.ru/api/getInfo/item/3ed2e488-685b-11f0-a283-00155d82e908")</f>
        <v>https://redcat-toys.ru/api/getInfo/item/3ed2e488-685b-11f0-a283-00155d82e908</v>
      </c>
    </row>
    <row r="267" spans="2:26" ht="96.3" customHeight="1" outlineLevel="5" x14ac:dyDescent="0.2">
      <c r="B267" s="5">
        <v>204</v>
      </c>
      <c r="C267" s="6" t="s">
        <v>759</v>
      </c>
      <c r="D267" s="33" t="s">
        <v>760</v>
      </c>
      <c r="E267" s="33"/>
      <c r="F267" s="33"/>
      <c r="G267" s="33"/>
      <c r="H267" s="7" t="s">
        <v>761</v>
      </c>
      <c r="I267" s="8" t="s">
        <v>32</v>
      </c>
      <c r="J267" s="9">
        <v>72</v>
      </c>
      <c r="K267" s="10">
        <v>1122</v>
      </c>
      <c r="L267" s="11"/>
      <c r="M267" s="5">
        <v>3</v>
      </c>
      <c r="N267" s="12">
        <f>227.2*(1-Q3/100)</f>
        <v>227.2</v>
      </c>
      <c r="O267" s="13"/>
      <c r="P267" s="14">
        <f t="shared" si="13"/>
        <v>0</v>
      </c>
      <c r="Q267" s="15">
        <f>0.108*O267</f>
        <v>0</v>
      </c>
      <c r="R267" s="16">
        <f>0.00169*O267</f>
        <v>0</v>
      </c>
      <c r="S267" s="17" t="s">
        <v>33</v>
      </c>
      <c r="T267" s="18" t="s">
        <v>762</v>
      </c>
      <c r="U267" s="18" t="s">
        <v>63</v>
      </c>
      <c r="V267" s="19" t="s">
        <v>677</v>
      </c>
      <c r="W267" s="6" t="str">
        <f>HYPERLINK("https://redcat-toys.ru/api/getInfo/image/c9c0008b-685b-11f0-a283-00155d82e908")</f>
        <v>https://redcat-toys.ru/api/getInfo/image/c9c0008b-685b-11f0-a283-00155d82e908</v>
      </c>
      <c r="X267" s="6" t="s">
        <v>763</v>
      </c>
      <c r="Y267" s="6" t="s">
        <v>738</v>
      </c>
      <c r="Z267" s="6" t="str">
        <f>HYPERLINK("https://redcat-toys.ru/api/getInfo/item/c9c0008b-685b-11f0-a283-00155d82e908")</f>
        <v>https://redcat-toys.ru/api/getInfo/item/c9c0008b-685b-11f0-a283-00155d82e908</v>
      </c>
    </row>
    <row r="268" spans="2:26" ht="96.3" customHeight="1" outlineLevel="5" x14ac:dyDescent="0.2">
      <c r="B268" s="5">
        <v>205</v>
      </c>
      <c r="C268" s="6" t="s">
        <v>759</v>
      </c>
      <c r="D268" s="33" t="s">
        <v>760</v>
      </c>
      <c r="E268" s="33"/>
      <c r="F268" s="33"/>
      <c r="G268" s="33"/>
      <c r="H268" s="7" t="s">
        <v>761</v>
      </c>
      <c r="I268" s="8" t="s">
        <v>32</v>
      </c>
      <c r="J268" s="9">
        <v>144</v>
      </c>
      <c r="K268" s="10">
        <v>1122</v>
      </c>
      <c r="L268" s="11"/>
      <c r="M268" s="5">
        <v>3</v>
      </c>
      <c r="N268" s="12">
        <f>227.2*(1-Q3/100)</f>
        <v>227.2</v>
      </c>
      <c r="O268" s="13"/>
      <c r="P268" s="14">
        <f t="shared" si="13"/>
        <v>0</v>
      </c>
      <c r="Q268" s="15">
        <f>0.108*O268</f>
        <v>0</v>
      </c>
      <c r="R268" s="16">
        <f>0.00169*O268</f>
        <v>0</v>
      </c>
      <c r="S268" s="17" t="s">
        <v>33</v>
      </c>
      <c r="T268" s="18" t="s">
        <v>762</v>
      </c>
      <c r="U268" s="18" t="s">
        <v>63</v>
      </c>
      <c r="V268" s="19" t="s">
        <v>677</v>
      </c>
      <c r="W268" s="6" t="str">
        <f>HYPERLINK("https://redcat-toys.ru/api/getInfo/image/c9c0008b-685b-11f0-a283-00155d82e908")</f>
        <v>https://redcat-toys.ru/api/getInfo/image/c9c0008b-685b-11f0-a283-00155d82e908</v>
      </c>
      <c r="X268" s="6" t="s">
        <v>763</v>
      </c>
      <c r="Y268" s="6" t="s">
        <v>738</v>
      </c>
      <c r="Z268" s="6" t="str">
        <f>HYPERLINK("https://redcat-toys.ru/api/getInfo/item/c9c0008b-685b-11f0-a283-00155d82e908")</f>
        <v>https://redcat-toys.ru/api/getInfo/item/c9c0008b-685b-11f0-a283-00155d82e908</v>
      </c>
    </row>
    <row r="269" spans="2:26" ht="12" customHeight="1" outlineLevel="3" x14ac:dyDescent="0.2">
      <c r="B269" s="34" t="s">
        <v>764</v>
      </c>
      <c r="C269" s="34"/>
      <c r="D269" s="34"/>
      <c r="E269" s="34"/>
      <c r="F269" s="34"/>
      <c r="G269" s="34"/>
    </row>
    <row r="270" spans="2:26" ht="12" customHeight="1" outlineLevel="4" x14ac:dyDescent="0.2">
      <c r="B270" s="35" t="s">
        <v>765</v>
      </c>
      <c r="C270" s="35"/>
      <c r="D270" s="35"/>
      <c r="E270" s="35"/>
      <c r="F270" s="35"/>
      <c r="G270" s="35"/>
    </row>
    <row r="271" spans="2:26" ht="96.3" customHeight="1" outlineLevel="5" x14ac:dyDescent="0.2">
      <c r="B271" s="5">
        <v>206</v>
      </c>
      <c r="C271" s="6" t="s">
        <v>766</v>
      </c>
      <c r="D271" s="33" t="s">
        <v>767</v>
      </c>
      <c r="E271" s="33"/>
      <c r="F271" s="33"/>
      <c r="G271" s="33"/>
      <c r="H271" s="7" t="s">
        <v>768</v>
      </c>
      <c r="I271" s="8" t="s">
        <v>32</v>
      </c>
      <c r="J271" s="9">
        <v>900</v>
      </c>
      <c r="K271" s="9">
        <v>20</v>
      </c>
      <c r="L271" s="11"/>
      <c r="M271" s="5">
        <v>10</v>
      </c>
      <c r="N271" s="12">
        <f>67.5*(1-Q3/100)</f>
        <v>67.5</v>
      </c>
      <c r="O271" s="13"/>
      <c r="P271" s="14">
        <f>N271*O271</f>
        <v>0</v>
      </c>
      <c r="Q271" s="15">
        <f>0.011*O271</f>
        <v>0</v>
      </c>
      <c r="R271" s="16">
        <f>0.00089*O271</f>
        <v>0</v>
      </c>
      <c r="S271" s="17" t="s">
        <v>33</v>
      </c>
      <c r="T271" s="18" t="s">
        <v>769</v>
      </c>
      <c r="U271" s="18" t="s">
        <v>35</v>
      </c>
      <c r="V271" s="19"/>
      <c r="W271" s="6" t="str">
        <f>HYPERLINK("https://redcat-toys.ru/api/getInfo/image/6a8d868a-55fa-11ee-a245-00155d82e902")</f>
        <v>https://redcat-toys.ru/api/getInfo/image/6a8d868a-55fa-11ee-a245-00155d82e902</v>
      </c>
      <c r="X271" s="6" t="s">
        <v>770</v>
      </c>
      <c r="Y271" s="6" t="s">
        <v>37</v>
      </c>
      <c r="Z271" s="6" t="str">
        <f>HYPERLINK("https://redcat-toys.ru/api/getInfo/item/6a8d868a-55fa-11ee-a245-00155d82e902")</f>
        <v>https://redcat-toys.ru/api/getInfo/item/6a8d868a-55fa-11ee-a245-00155d82e902</v>
      </c>
    </row>
    <row r="272" spans="2:26" ht="96.3" customHeight="1" outlineLevel="5" x14ac:dyDescent="0.2">
      <c r="B272" s="5">
        <v>207</v>
      </c>
      <c r="C272" s="6" t="s">
        <v>766</v>
      </c>
      <c r="D272" s="33" t="s">
        <v>767</v>
      </c>
      <c r="E272" s="33"/>
      <c r="F272" s="33"/>
      <c r="G272" s="33"/>
      <c r="H272" s="7" t="s">
        <v>768</v>
      </c>
      <c r="I272" s="8" t="s">
        <v>32</v>
      </c>
      <c r="J272" s="10">
        <v>1100</v>
      </c>
      <c r="K272" s="9">
        <v>20</v>
      </c>
      <c r="L272" s="11"/>
      <c r="M272" s="5">
        <v>10</v>
      </c>
      <c r="N272" s="12">
        <f>67.5*(1-Q3/100)</f>
        <v>67.5</v>
      </c>
      <c r="O272" s="13"/>
      <c r="P272" s="14">
        <f>N272*O272</f>
        <v>0</v>
      </c>
      <c r="Q272" s="15">
        <f>0.011*O272</f>
        <v>0</v>
      </c>
      <c r="R272" s="16">
        <f>0.00089*O272</f>
        <v>0</v>
      </c>
      <c r="S272" s="17" t="s">
        <v>33</v>
      </c>
      <c r="T272" s="18" t="s">
        <v>769</v>
      </c>
      <c r="U272" s="18" t="s">
        <v>35</v>
      </c>
      <c r="V272" s="19"/>
      <c r="W272" s="6" t="str">
        <f>HYPERLINK("https://redcat-toys.ru/api/getInfo/image/6a8d868a-55fa-11ee-a245-00155d82e902")</f>
        <v>https://redcat-toys.ru/api/getInfo/image/6a8d868a-55fa-11ee-a245-00155d82e902</v>
      </c>
      <c r="X272" s="6" t="s">
        <v>770</v>
      </c>
      <c r="Y272" s="6" t="s">
        <v>37</v>
      </c>
      <c r="Z272" s="6" t="str">
        <f>HYPERLINK("https://redcat-toys.ru/api/getInfo/item/6a8d868a-55fa-11ee-a245-00155d82e902")</f>
        <v>https://redcat-toys.ru/api/getInfo/item/6a8d868a-55fa-11ee-a245-00155d82e902</v>
      </c>
    </row>
    <row r="273" spans="2:26" ht="96.3" customHeight="1" outlineLevel="5" x14ac:dyDescent="0.2">
      <c r="B273" s="5">
        <v>208</v>
      </c>
      <c r="C273" s="6" t="s">
        <v>771</v>
      </c>
      <c r="D273" s="33" t="s">
        <v>772</v>
      </c>
      <c r="E273" s="33"/>
      <c r="F273" s="33"/>
      <c r="G273" s="33"/>
      <c r="H273" s="7" t="s">
        <v>773</v>
      </c>
      <c r="I273" s="8" t="s">
        <v>32</v>
      </c>
      <c r="J273" s="9">
        <v>100</v>
      </c>
      <c r="K273" s="10">
        <v>3383</v>
      </c>
      <c r="L273" s="11"/>
      <c r="M273" s="5">
        <v>5</v>
      </c>
      <c r="N273" s="12">
        <f>154.41*(1-Q3/100)</f>
        <v>154.41</v>
      </c>
      <c r="O273" s="13"/>
      <c r="P273" s="14">
        <f>N273*O273</f>
        <v>0</v>
      </c>
      <c r="Q273" s="15">
        <f>0.049*O273</f>
        <v>0</v>
      </c>
      <c r="R273" s="16">
        <f>0.00349*O273</f>
        <v>0</v>
      </c>
      <c r="S273" s="17" t="s">
        <v>33</v>
      </c>
      <c r="T273" s="18" t="s">
        <v>774</v>
      </c>
      <c r="U273" s="18" t="s">
        <v>35</v>
      </c>
      <c r="V273" s="19" t="s">
        <v>677</v>
      </c>
      <c r="W273" s="6" t="str">
        <f>HYPERLINK("https://redcat-toys.ru/api/getInfo/image/45f6574a-e5c3-11e9-a235-ac1f6b442184")</f>
        <v>https://redcat-toys.ru/api/getInfo/image/45f6574a-e5c3-11e9-a235-ac1f6b442184</v>
      </c>
      <c r="X273" s="6" t="s">
        <v>775</v>
      </c>
      <c r="Y273" s="6" t="s">
        <v>37</v>
      </c>
      <c r="Z273" s="6" t="str">
        <f>HYPERLINK("https://redcat-toys.ru/api/getInfo/item/45f6574a-e5c3-11e9-a235-ac1f6b442184")</f>
        <v>https://redcat-toys.ru/api/getInfo/item/45f6574a-e5c3-11e9-a235-ac1f6b442184</v>
      </c>
    </row>
    <row r="274" spans="2:26" ht="96.3" customHeight="1" outlineLevel="5" x14ac:dyDescent="0.2">
      <c r="B274" s="5">
        <v>209</v>
      </c>
      <c r="C274" s="6" t="s">
        <v>771</v>
      </c>
      <c r="D274" s="33" t="s">
        <v>772</v>
      </c>
      <c r="E274" s="33"/>
      <c r="F274" s="33"/>
      <c r="G274" s="33"/>
      <c r="H274" s="7" t="s">
        <v>773</v>
      </c>
      <c r="I274" s="8" t="s">
        <v>32</v>
      </c>
      <c r="J274" s="9">
        <v>120</v>
      </c>
      <c r="K274" s="10">
        <v>3383</v>
      </c>
      <c r="L274" s="11"/>
      <c r="M274" s="5">
        <v>5</v>
      </c>
      <c r="N274" s="12">
        <f>154.41*(1-Q3/100)</f>
        <v>154.41</v>
      </c>
      <c r="O274" s="13"/>
      <c r="P274" s="14">
        <f>N274*O274</f>
        <v>0</v>
      </c>
      <c r="Q274" s="15">
        <f>0.049*O274</f>
        <v>0</v>
      </c>
      <c r="R274" s="16">
        <f>0.00349*O274</f>
        <v>0</v>
      </c>
      <c r="S274" s="17" t="s">
        <v>33</v>
      </c>
      <c r="T274" s="18" t="s">
        <v>774</v>
      </c>
      <c r="U274" s="18" t="s">
        <v>35</v>
      </c>
      <c r="V274" s="19" t="s">
        <v>677</v>
      </c>
      <c r="W274" s="6" t="str">
        <f>HYPERLINK("https://redcat-toys.ru/api/getInfo/image/45f6574a-e5c3-11e9-a235-ac1f6b442184")</f>
        <v>https://redcat-toys.ru/api/getInfo/image/45f6574a-e5c3-11e9-a235-ac1f6b442184</v>
      </c>
      <c r="X274" s="6" t="s">
        <v>775</v>
      </c>
      <c r="Y274" s="6" t="s">
        <v>37</v>
      </c>
      <c r="Z274" s="6" t="str">
        <f>HYPERLINK("https://redcat-toys.ru/api/getInfo/item/45f6574a-e5c3-11e9-a235-ac1f6b442184")</f>
        <v>https://redcat-toys.ru/api/getInfo/item/45f6574a-e5c3-11e9-a235-ac1f6b442184</v>
      </c>
    </row>
    <row r="275" spans="2:26" ht="12" customHeight="1" outlineLevel="2" x14ac:dyDescent="0.2">
      <c r="B275" s="32" t="s">
        <v>776</v>
      </c>
      <c r="C275" s="32"/>
      <c r="D275" s="32"/>
      <c r="E275" s="32"/>
      <c r="F275" s="32"/>
      <c r="G275" s="32"/>
    </row>
    <row r="276" spans="2:26" ht="12" customHeight="1" outlineLevel="3" x14ac:dyDescent="0.2">
      <c r="B276" s="34" t="s">
        <v>777</v>
      </c>
      <c r="C276" s="34"/>
      <c r="D276" s="34"/>
      <c r="E276" s="34"/>
      <c r="F276" s="34"/>
      <c r="G276" s="34"/>
    </row>
    <row r="277" spans="2:26" ht="12" customHeight="1" outlineLevel="4" x14ac:dyDescent="0.2">
      <c r="B277" s="35" t="s">
        <v>778</v>
      </c>
      <c r="C277" s="35"/>
      <c r="D277" s="35"/>
      <c r="E277" s="35"/>
      <c r="F277" s="35"/>
      <c r="G277" s="35"/>
    </row>
    <row r="278" spans="2:26" ht="12" customHeight="1" outlineLevel="5" x14ac:dyDescent="0.2">
      <c r="B278" s="36" t="s">
        <v>779</v>
      </c>
      <c r="C278" s="36"/>
      <c r="D278" s="36"/>
      <c r="E278" s="36"/>
      <c r="F278" s="36"/>
      <c r="G278" s="36"/>
    </row>
    <row r="279" spans="2:26" ht="12" customHeight="1" outlineLevel="6" x14ac:dyDescent="0.2">
      <c r="B279" s="37" t="s">
        <v>780</v>
      </c>
      <c r="C279" s="37"/>
      <c r="D279" s="37"/>
      <c r="E279" s="37"/>
      <c r="F279" s="37"/>
      <c r="G279" s="37"/>
    </row>
    <row r="280" spans="2:26" ht="96.3" customHeight="1" outlineLevel="7" x14ac:dyDescent="0.2">
      <c r="B280" s="5">
        <v>210</v>
      </c>
      <c r="C280" s="6" t="s">
        <v>781</v>
      </c>
      <c r="D280" s="33" t="s">
        <v>782</v>
      </c>
      <c r="E280" s="33"/>
      <c r="F280" s="33"/>
      <c r="G280" s="33"/>
      <c r="H280" s="7" t="s">
        <v>783</v>
      </c>
      <c r="I280" s="8" t="s">
        <v>32</v>
      </c>
      <c r="J280" s="9">
        <v>1</v>
      </c>
      <c r="K280" s="9">
        <v>460</v>
      </c>
      <c r="L280" s="11"/>
      <c r="M280" s="5">
        <v>1</v>
      </c>
      <c r="N280" s="23">
        <f>8500*(1-Q3/100)</f>
        <v>8500</v>
      </c>
      <c r="O280" s="13"/>
      <c r="P280" s="14">
        <f>N280*O280</f>
        <v>0</v>
      </c>
      <c r="Q280" s="15">
        <f>10.442*O280</f>
        <v>0</v>
      </c>
      <c r="R280" s="16">
        <f>0.07033*O280</f>
        <v>0</v>
      </c>
      <c r="S280" s="17" t="s">
        <v>33</v>
      </c>
      <c r="T280" s="18"/>
      <c r="U280" s="18" t="s">
        <v>35</v>
      </c>
      <c r="V280" s="19"/>
      <c r="W280" s="6" t="str">
        <f>HYPERLINK("https://redcat-toys.ru/api/getInfo/image/eb7a4680-f696-11f0-a28d-00155d82e908")</f>
        <v>https://redcat-toys.ru/api/getInfo/image/eb7a4680-f696-11f0-a28d-00155d82e908</v>
      </c>
      <c r="X280" s="6" t="s">
        <v>784</v>
      </c>
      <c r="Y280" s="6" t="s">
        <v>785</v>
      </c>
      <c r="Z280" s="6" t="str">
        <f>HYPERLINK("https://redcat-toys.ru/api/getInfo/item/eb7a4680-f696-11f0-a28d-00155d82e908")</f>
        <v>https://redcat-toys.ru/api/getInfo/item/eb7a4680-f696-11f0-a28d-00155d82e908</v>
      </c>
    </row>
    <row r="281" spans="2:26" ht="96.3" customHeight="1" outlineLevel="7" x14ac:dyDescent="0.2">
      <c r="B281" s="5">
        <v>211</v>
      </c>
      <c r="C281" s="6" t="s">
        <v>786</v>
      </c>
      <c r="D281" s="33" t="s">
        <v>787</v>
      </c>
      <c r="E281" s="33"/>
      <c r="F281" s="33"/>
      <c r="G281" s="33"/>
      <c r="H281" s="7" t="s">
        <v>788</v>
      </c>
      <c r="I281" s="8" t="s">
        <v>32</v>
      </c>
      <c r="J281" s="9">
        <v>1</v>
      </c>
      <c r="K281" s="9">
        <v>546</v>
      </c>
      <c r="L281" s="11"/>
      <c r="M281" s="5">
        <v>1</v>
      </c>
      <c r="N281" s="23">
        <f>3950*(1-Q3/100)</f>
        <v>3950</v>
      </c>
      <c r="O281" s="13"/>
      <c r="P281" s="14">
        <f>N281*O281</f>
        <v>0</v>
      </c>
      <c r="Q281" s="22">
        <f>4.27*O281</f>
        <v>0</v>
      </c>
      <c r="R281" s="16">
        <f>0.05267*O281</f>
        <v>0</v>
      </c>
      <c r="S281" s="17" t="s">
        <v>33</v>
      </c>
      <c r="T281" s="18"/>
      <c r="U281" s="18" t="s">
        <v>35</v>
      </c>
      <c r="V281" s="19"/>
      <c r="W281" s="6" t="str">
        <f>HYPERLINK("https://redcat-toys.ru/api/getInfo/image/37966e0c-efbd-11f0-a28d-00155d82e908")</f>
        <v>https://redcat-toys.ru/api/getInfo/image/37966e0c-efbd-11f0-a28d-00155d82e908</v>
      </c>
      <c r="X281" s="6" t="s">
        <v>789</v>
      </c>
      <c r="Y281" s="6" t="s">
        <v>785</v>
      </c>
      <c r="Z281" s="6" t="str">
        <f>HYPERLINK("https://redcat-toys.ru/api/getInfo/item/37966e0c-efbd-11f0-a28d-00155d82e908")</f>
        <v>https://redcat-toys.ru/api/getInfo/item/37966e0c-efbd-11f0-a28d-00155d82e908</v>
      </c>
    </row>
    <row r="282" spans="2:26" ht="12" customHeight="1" outlineLevel="5" x14ac:dyDescent="0.2">
      <c r="B282" s="36" t="s">
        <v>790</v>
      </c>
      <c r="C282" s="36"/>
      <c r="D282" s="36"/>
      <c r="E282" s="36"/>
      <c r="F282" s="36"/>
      <c r="G282" s="36"/>
    </row>
    <row r="283" spans="2:26" ht="12" customHeight="1" outlineLevel="6" x14ac:dyDescent="0.2">
      <c r="B283" s="37" t="s">
        <v>791</v>
      </c>
      <c r="C283" s="37"/>
      <c r="D283" s="37"/>
      <c r="E283" s="37"/>
      <c r="F283" s="37"/>
      <c r="G283" s="37"/>
    </row>
    <row r="284" spans="2:26" ht="23.25" customHeight="1" outlineLevel="7" x14ac:dyDescent="0.2">
      <c r="B284" s="38" t="s">
        <v>792</v>
      </c>
      <c r="C284" s="38"/>
      <c r="D284" s="38"/>
      <c r="E284" s="38"/>
      <c r="F284" s="38"/>
      <c r="G284" s="38"/>
    </row>
    <row r="285" spans="2:26" ht="96.3" customHeight="1" outlineLevel="7" x14ac:dyDescent="0.2">
      <c r="B285" s="5">
        <v>212</v>
      </c>
      <c r="C285" s="6" t="s">
        <v>793</v>
      </c>
      <c r="D285" s="33" t="s">
        <v>794</v>
      </c>
      <c r="E285" s="33"/>
      <c r="F285" s="33"/>
      <c r="G285" s="33"/>
      <c r="H285" s="7" t="s">
        <v>795</v>
      </c>
      <c r="I285" s="8" t="s">
        <v>32</v>
      </c>
      <c r="J285" s="9">
        <v>1</v>
      </c>
      <c r="K285" s="9">
        <v>227</v>
      </c>
      <c r="L285" s="11"/>
      <c r="M285" s="5">
        <v>1</v>
      </c>
      <c r="N285" s="23">
        <f>7900*(1-Q3/100)</f>
        <v>7900</v>
      </c>
      <c r="O285" s="13"/>
      <c r="P285" s="14">
        <f>N285*O285</f>
        <v>0</v>
      </c>
      <c r="Q285" s="15">
        <f>9.453*O285</f>
        <v>0</v>
      </c>
      <c r="R285" s="16">
        <f>0.08734*O285</f>
        <v>0</v>
      </c>
      <c r="S285" s="17" t="s">
        <v>33</v>
      </c>
      <c r="T285" s="18"/>
      <c r="U285" s="18" t="s">
        <v>35</v>
      </c>
      <c r="V285" s="19" t="s">
        <v>677</v>
      </c>
      <c r="W285" s="6" t="str">
        <f>HYPERLINK("https://redcat-toys.ru/api/getInfo/image/3914fd38-cb83-11f0-a28a-00155d82e908")</f>
        <v>https://redcat-toys.ru/api/getInfo/image/3914fd38-cb83-11f0-a28a-00155d82e908</v>
      </c>
      <c r="X285" s="6" t="s">
        <v>796</v>
      </c>
      <c r="Y285" s="6" t="s">
        <v>785</v>
      </c>
      <c r="Z285" s="6" t="str">
        <f>HYPERLINK("https://redcat-toys.ru/api/getInfo/item/3914fd38-cb83-11f0-a28a-00155d82e908")</f>
        <v>https://redcat-toys.ru/api/getInfo/item/3914fd38-cb83-11f0-a28a-00155d82e908</v>
      </c>
    </row>
    <row r="286" spans="2:26" ht="96.3" customHeight="1" outlineLevel="7" x14ac:dyDescent="0.2">
      <c r="B286" s="5">
        <v>213</v>
      </c>
      <c r="C286" s="6" t="s">
        <v>797</v>
      </c>
      <c r="D286" s="33" t="s">
        <v>798</v>
      </c>
      <c r="E286" s="33"/>
      <c r="F286" s="33"/>
      <c r="G286" s="33"/>
      <c r="H286" s="7" t="s">
        <v>799</v>
      </c>
      <c r="I286" s="8" t="s">
        <v>32</v>
      </c>
      <c r="J286" s="9">
        <v>1</v>
      </c>
      <c r="K286" s="9">
        <v>188</v>
      </c>
      <c r="L286" s="11"/>
      <c r="M286" s="5">
        <v>1</v>
      </c>
      <c r="N286" s="23">
        <f>7900*(1-Q3/100)</f>
        <v>7900</v>
      </c>
      <c r="O286" s="13"/>
      <c r="P286" s="14">
        <f>N286*O286</f>
        <v>0</v>
      </c>
      <c r="Q286" s="15">
        <f>9.503*O286</f>
        <v>0</v>
      </c>
      <c r="R286" s="16">
        <f>0.08823*O286</f>
        <v>0</v>
      </c>
      <c r="S286" s="17" t="s">
        <v>33</v>
      </c>
      <c r="T286" s="18"/>
      <c r="U286" s="18" t="s">
        <v>35</v>
      </c>
      <c r="V286" s="19" t="s">
        <v>677</v>
      </c>
      <c r="W286" s="6" t="str">
        <f>HYPERLINK("https://redcat-toys.ru/api/getInfo/image/d8b5ce0f-cb82-11f0-a28a-00155d82e908")</f>
        <v>https://redcat-toys.ru/api/getInfo/image/d8b5ce0f-cb82-11f0-a28a-00155d82e908</v>
      </c>
      <c r="X286" s="6" t="s">
        <v>796</v>
      </c>
      <c r="Y286" s="6" t="s">
        <v>785</v>
      </c>
      <c r="Z286" s="6" t="str">
        <f>HYPERLINK("https://redcat-toys.ru/api/getInfo/item/d8b5ce0f-cb82-11f0-a28a-00155d82e908")</f>
        <v>https://redcat-toys.ru/api/getInfo/item/d8b5ce0f-cb82-11f0-a28a-00155d82e908</v>
      </c>
    </row>
    <row r="287" spans="2:26" ht="96.3" customHeight="1" outlineLevel="7" x14ac:dyDescent="0.2">
      <c r="B287" s="5">
        <v>214</v>
      </c>
      <c r="C287" s="6" t="s">
        <v>800</v>
      </c>
      <c r="D287" s="33" t="s">
        <v>801</v>
      </c>
      <c r="E287" s="33"/>
      <c r="F287" s="33"/>
      <c r="G287" s="33"/>
      <c r="H287" s="7" t="s">
        <v>802</v>
      </c>
      <c r="I287" s="8" t="s">
        <v>32</v>
      </c>
      <c r="J287" s="9">
        <v>1</v>
      </c>
      <c r="K287" s="9">
        <v>123</v>
      </c>
      <c r="L287" s="11"/>
      <c r="M287" s="5">
        <v>1</v>
      </c>
      <c r="N287" s="23">
        <f>7900*(1-Q3/100)</f>
        <v>7900</v>
      </c>
      <c r="O287" s="13"/>
      <c r="P287" s="14">
        <f>N287*O287</f>
        <v>0</v>
      </c>
      <c r="Q287" s="15">
        <f>9.334*O287</f>
        <v>0</v>
      </c>
      <c r="R287" s="16">
        <f>0.08593*O287</f>
        <v>0</v>
      </c>
      <c r="S287" s="17" t="s">
        <v>33</v>
      </c>
      <c r="T287" s="18"/>
      <c r="U287" s="18" t="s">
        <v>35</v>
      </c>
      <c r="V287" s="19" t="s">
        <v>677</v>
      </c>
      <c r="W287" s="6" t="str">
        <f>HYPERLINK("https://redcat-toys.ru/api/getInfo/image/5c4eed7b-cb82-11f0-a28a-00155d82e908")</f>
        <v>https://redcat-toys.ru/api/getInfo/image/5c4eed7b-cb82-11f0-a28a-00155d82e908</v>
      </c>
      <c r="X287" s="6" t="s">
        <v>796</v>
      </c>
      <c r="Y287" s="6" t="s">
        <v>785</v>
      </c>
      <c r="Z287" s="6" t="str">
        <f>HYPERLINK("https://redcat-toys.ru/api/getInfo/item/5c4eed7b-cb82-11f0-a28a-00155d82e908")</f>
        <v>https://redcat-toys.ru/api/getInfo/item/5c4eed7b-cb82-11f0-a28a-00155d82e908</v>
      </c>
    </row>
    <row r="288" spans="2:26" ht="12" customHeight="1" outlineLevel="6" x14ac:dyDescent="0.2">
      <c r="B288" s="37" t="s">
        <v>803</v>
      </c>
      <c r="C288" s="37"/>
      <c r="D288" s="37"/>
      <c r="E288" s="37"/>
      <c r="F288" s="37"/>
      <c r="G288" s="37"/>
    </row>
    <row r="289" spans="2:26" ht="12" customHeight="1" outlineLevel="7" x14ac:dyDescent="0.2">
      <c r="B289" s="38" t="s">
        <v>804</v>
      </c>
      <c r="C289" s="38"/>
      <c r="D289" s="38"/>
      <c r="E289" s="38"/>
      <c r="F289" s="38"/>
      <c r="G289" s="38"/>
    </row>
    <row r="290" spans="2:26" ht="96.3" customHeight="1" outlineLevel="7" x14ac:dyDescent="0.2">
      <c r="B290" s="5">
        <v>215</v>
      </c>
      <c r="C290" s="6" t="s">
        <v>805</v>
      </c>
      <c r="D290" s="33" t="s">
        <v>806</v>
      </c>
      <c r="E290" s="33"/>
      <c r="F290" s="33"/>
      <c r="G290" s="33"/>
      <c r="H290" s="7" t="s">
        <v>807</v>
      </c>
      <c r="I290" s="8" t="s">
        <v>32</v>
      </c>
      <c r="J290" s="9">
        <v>1</v>
      </c>
      <c r="K290" s="9">
        <v>206</v>
      </c>
      <c r="L290" s="11"/>
      <c r="M290" s="5">
        <v>1</v>
      </c>
      <c r="N290" s="23">
        <f>6150*(1-Q3/100)</f>
        <v>6150</v>
      </c>
      <c r="O290" s="13"/>
      <c r="P290" s="14">
        <f>N290*O290</f>
        <v>0</v>
      </c>
      <c r="Q290" s="15">
        <f>8.522*O290</f>
        <v>0</v>
      </c>
      <c r="R290" s="21">
        <f>0.0751*O290</f>
        <v>0</v>
      </c>
      <c r="S290" s="17" t="s">
        <v>33</v>
      </c>
      <c r="T290" s="18" t="s">
        <v>808</v>
      </c>
      <c r="U290" s="18" t="s">
        <v>35</v>
      </c>
      <c r="V290" s="19" t="s">
        <v>677</v>
      </c>
      <c r="W290" s="6" t="str">
        <f>HYPERLINK("https://redcat-toys.ru/api/getInfo/image/e417d120-8ef5-11f0-a284-00155d82e908")</f>
        <v>https://redcat-toys.ru/api/getInfo/image/e417d120-8ef5-11f0-a284-00155d82e908</v>
      </c>
      <c r="X290" s="6" t="s">
        <v>809</v>
      </c>
      <c r="Y290" s="6" t="s">
        <v>785</v>
      </c>
      <c r="Z290" s="6" t="str">
        <f>HYPERLINK("https://redcat-toys.ru/api/getInfo/item/e417d120-8ef5-11f0-a284-00155d82e908")</f>
        <v>https://redcat-toys.ru/api/getInfo/item/e417d120-8ef5-11f0-a284-00155d82e908</v>
      </c>
    </row>
    <row r="291" spans="2:26" ht="12" customHeight="1" outlineLevel="4" x14ac:dyDescent="0.2">
      <c r="B291" s="35" t="s">
        <v>810</v>
      </c>
      <c r="C291" s="35"/>
      <c r="D291" s="35"/>
      <c r="E291" s="35"/>
      <c r="F291" s="35"/>
      <c r="G291" s="35"/>
    </row>
    <row r="292" spans="2:26" ht="12" customHeight="1" outlineLevel="5" x14ac:dyDescent="0.2">
      <c r="B292" s="36" t="s">
        <v>811</v>
      </c>
      <c r="C292" s="36"/>
      <c r="D292" s="36"/>
      <c r="E292" s="36"/>
      <c r="F292" s="36"/>
      <c r="G292" s="36"/>
    </row>
    <row r="293" spans="2:26" ht="12" customHeight="1" outlineLevel="6" x14ac:dyDescent="0.2">
      <c r="B293" s="37" t="s">
        <v>812</v>
      </c>
      <c r="C293" s="37"/>
      <c r="D293" s="37"/>
      <c r="E293" s="37"/>
      <c r="F293" s="37"/>
      <c r="G293" s="37"/>
    </row>
    <row r="294" spans="2:26" ht="12" customHeight="1" outlineLevel="7" x14ac:dyDescent="0.2">
      <c r="B294" s="38" t="s">
        <v>813</v>
      </c>
      <c r="C294" s="38"/>
      <c r="D294" s="38"/>
      <c r="E294" s="38"/>
      <c r="F294" s="38"/>
      <c r="G294" s="38"/>
    </row>
    <row r="295" spans="2:26" ht="12" customHeight="1" outlineLevel="7" x14ac:dyDescent="0.2">
      <c r="B295" s="39" t="s">
        <v>814</v>
      </c>
      <c r="C295" s="39"/>
      <c r="D295" s="39"/>
      <c r="E295" s="39"/>
      <c r="F295" s="39"/>
      <c r="G295" s="39"/>
    </row>
    <row r="296" spans="2:26" ht="96.3" customHeight="1" outlineLevel="7" x14ac:dyDescent="0.2">
      <c r="B296" s="5">
        <v>216</v>
      </c>
      <c r="C296" s="6" t="s">
        <v>815</v>
      </c>
      <c r="D296" s="33" t="s">
        <v>816</v>
      </c>
      <c r="E296" s="33"/>
      <c r="F296" s="33"/>
      <c r="G296" s="33"/>
      <c r="H296" s="7" t="s">
        <v>817</v>
      </c>
      <c r="I296" s="8" t="s">
        <v>32</v>
      </c>
      <c r="J296" s="9">
        <v>1</v>
      </c>
      <c r="K296" s="9">
        <v>89</v>
      </c>
      <c r="L296" s="11"/>
      <c r="M296" s="5">
        <v>1</v>
      </c>
      <c r="N296" s="23">
        <f>7300*(1-Q3/100)</f>
        <v>7300</v>
      </c>
      <c r="O296" s="13"/>
      <c r="P296" s="14">
        <f>N296*O296</f>
        <v>0</v>
      </c>
      <c r="Q296" s="20">
        <f>10.2*O296</f>
        <v>0</v>
      </c>
      <c r="R296" s="16">
        <f>0.06391*O296</f>
        <v>0</v>
      </c>
      <c r="S296" s="17" t="s">
        <v>33</v>
      </c>
      <c r="T296" s="18" t="s">
        <v>818</v>
      </c>
      <c r="U296" s="18" t="s">
        <v>63</v>
      </c>
      <c r="V296" s="19"/>
      <c r="W296" s="6" t="str">
        <f>HYPERLINK("https://redcat-toys.ru/api/getInfo/image/27ea1189-873b-11f0-a284-00155d82e908")</f>
        <v>https://redcat-toys.ru/api/getInfo/image/27ea1189-873b-11f0-a284-00155d82e908</v>
      </c>
      <c r="X296" s="6" t="s">
        <v>819</v>
      </c>
      <c r="Y296" s="6" t="s">
        <v>785</v>
      </c>
      <c r="Z296" s="6" t="str">
        <f>HYPERLINK("https://redcat-toys.ru/api/getInfo/item/27ea1189-873b-11f0-a284-00155d82e908")</f>
        <v>https://redcat-toys.ru/api/getInfo/item/27ea1189-873b-11f0-a284-00155d82e908</v>
      </c>
    </row>
    <row r="297" spans="2:26" ht="96.3" customHeight="1" outlineLevel="7" x14ac:dyDescent="0.2">
      <c r="B297" s="5">
        <v>217</v>
      </c>
      <c r="C297" s="6" t="s">
        <v>820</v>
      </c>
      <c r="D297" s="33" t="s">
        <v>821</v>
      </c>
      <c r="E297" s="33"/>
      <c r="F297" s="33"/>
      <c r="G297" s="33"/>
      <c r="H297" s="7" t="s">
        <v>822</v>
      </c>
      <c r="I297" s="8" t="s">
        <v>32</v>
      </c>
      <c r="J297" s="9">
        <v>1</v>
      </c>
      <c r="K297" s="9">
        <v>2</v>
      </c>
      <c r="L297" s="11"/>
      <c r="M297" s="5">
        <v>1</v>
      </c>
      <c r="N297" s="23">
        <f>7300*(1-Q3/100)</f>
        <v>7300</v>
      </c>
      <c r="O297" s="13"/>
      <c r="P297" s="14">
        <f>N297*O297</f>
        <v>0</v>
      </c>
      <c r="Q297" s="22">
        <f>10.15*O297</f>
        <v>0</v>
      </c>
      <c r="R297" s="16">
        <f>0.06551*O297</f>
        <v>0</v>
      </c>
      <c r="S297" s="17" t="s">
        <v>33</v>
      </c>
      <c r="T297" s="18" t="s">
        <v>823</v>
      </c>
      <c r="U297" s="18" t="s">
        <v>63</v>
      </c>
      <c r="V297" s="19"/>
      <c r="W297" s="6" t="str">
        <f>HYPERLINK("https://redcat-toys.ru/api/getInfo/image/9a187310-873b-11f0-a284-00155d82e908")</f>
        <v>https://redcat-toys.ru/api/getInfo/image/9a187310-873b-11f0-a284-00155d82e908</v>
      </c>
      <c r="X297" s="6" t="s">
        <v>819</v>
      </c>
      <c r="Y297" s="6" t="s">
        <v>785</v>
      </c>
      <c r="Z297" s="6" t="str">
        <f>HYPERLINK("https://redcat-toys.ru/api/getInfo/item/9a187310-873b-11f0-a284-00155d82e908")</f>
        <v>https://redcat-toys.ru/api/getInfo/item/9a187310-873b-11f0-a284-00155d82e908</v>
      </c>
    </row>
    <row r="298" spans="2:26" ht="12" customHeight="1" outlineLevel="7" x14ac:dyDescent="0.2">
      <c r="B298" s="39" t="s">
        <v>824</v>
      </c>
      <c r="C298" s="39"/>
      <c r="D298" s="39"/>
      <c r="E298" s="39"/>
      <c r="F298" s="39"/>
      <c r="G298" s="39"/>
    </row>
    <row r="299" spans="2:26" ht="96.3" customHeight="1" outlineLevel="7" x14ac:dyDescent="0.2">
      <c r="B299" s="5">
        <v>218</v>
      </c>
      <c r="C299" s="6" t="s">
        <v>825</v>
      </c>
      <c r="D299" s="33" t="s">
        <v>826</v>
      </c>
      <c r="E299" s="33"/>
      <c r="F299" s="33"/>
      <c r="G299" s="33"/>
      <c r="H299" s="7" t="s">
        <v>827</v>
      </c>
      <c r="I299" s="8" t="s">
        <v>32</v>
      </c>
      <c r="J299" s="9">
        <v>1</v>
      </c>
      <c r="K299" s="9">
        <v>30</v>
      </c>
      <c r="L299" s="11"/>
      <c r="M299" s="5">
        <v>1</v>
      </c>
      <c r="N299" s="23">
        <f>7600*(1-Q3/100)</f>
        <v>7600</v>
      </c>
      <c r="O299" s="13"/>
      <c r="P299" s="14">
        <f>N299*O299</f>
        <v>0</v>
      </c>
      <c r="Q299" s="22">
        <f>11.04*O299</f>
        <v>0</v>
      </c>
      <c r="R299" s="16">
        <f>0.08115*O299</f>
        <v>0</v>
      </c>
      <c r="S299" s="17" t="s">
        <v>33</v>
      </c>
      <c r="T299" s="18" t="s">
        <v>828</v>
      </c>
      <c r="U299" s="18" t="s">
        <v>63</v>
      </c>
      <c r="V299" s="19"/>
      <c r="W299" s="6" t="str">
        <f>HYPERLINK("https://redcat-toys.ru/api/getInfo/image/4325972c-873c-11f0-a284-00155d82e908")</f>
        <v>https://redcat-toys.ru/api/getInfo/image/4325972c-873c-11f0-a284-00155d82e908</v>
      </c>
      <c r="X299" s="6" t="s">
        <v>829</v>
      </c>
      <c r="Y299" s="6" t="s">
        <v>785</v>
      </c>
      <c r="Z299" s="6" t="str">
        <f>HYPERLINK("https://redcat-toys.ru/api/getInfo/item/4325972c-873c-11f0-a284-00155d82e908")</f>
        <v>https://redcat-toys.ru/api/getInfo/item/4325972c-873c-11f0-a284-00155d82e908</v>
      </c>
    </row>
    <row r="300" spans="2:26" ht="96.3" customHeight="1" outlineLevel="7" x14ac:dyDescent="0.2">
      <c r="B300" s="5">
        <v>219</v>
      </c>
      <c r="C300" s="6" t="s">
        <v>830</v>
      </c>
      <c r="D300" s="33" t="s">
        <v>831</v>
      </c>
      <c r="E300" s="33"/>
      <c r="F300" s="33"/>
      <c r="G300" s="33"/>
      <c r="H300" s="7" t="s">
        <v>832</v>
      </c>
      <c r="I300" s="8" t="s">
        <v>32</v>
      </c>
      <c r="J300" s="9">
        <v>1</v>
      </c>
      <c r="K300" s="9">
        <v>31</v>
      </c>
      <c r="L300" s="11"/>
      <c r="M300" s="5">
        <v>1</v>
      </c>
      <c r="N300" s="23">
        <f>7600*(1-Q3/100)</f>
        <v>7600</v>
      </c>
      <c r="O300" s="13"/>
      <c r="P300" s="14">
        <f>N300*O300</f>
        <v>0</v>
      </c>
      <c r="Q300" s="22">
        <f>11.04*O300</f>
        <v>0</v>
      </c>
      <c r="R300" s="16">
        <f>0.07826*O300</f>
        <v>0</v>
      </c>
      <c r="S300" s="17" t="s">
        <v>33</v>
      </c>
      <c r="T300" s="18" t="s">
        <v>833</v>
      </c>
      <c r="U300" s="18" t="s">
        <v>63</v>
      </c>
      <c r="V300" s="19"/>
      <c r="W300" s="6" t="str">
        <f>HYPERLINK("https://redcat-toys.ru/api/getInfo/image/989bee73-873c-11f0-a284-00155d82e908")</f>
        <v>https://redcat-toys.ru/api/getInfo/image/989bee73-873c-11f0-a284-00155d82e908</v>
      </c>
      <c r="X300" s="6" t="s">
        <v>829</v>
      </c>
      <c r="Y300" s="6" t="s">
        <v>785</v>
      </c>
      <c r="Z300" s="6" t="str">
        <f>HYPERLINK("https://redcat-toys.ru/api/getInfo/item/989bee73-873c-11f0-a284-00155d82e908")</f>
        <v>https://redcat-toys.ru/api/getInfo/item/989bee73-873c-11f0-a284-00155d82e908</v>
      </c>
    </row>
    <row r="301" spans="2:26" ht="12" customHeight="1" outlineLevel="7" x14ac:dyDescent="0.2">
      <c r="B301" s="39" t="s">
        <v>834</v>
      </c>
      <c r="C301" s="39"/>
      <c r="D301" s="39"/>
      <c r="E301" s="39"/>
      <c r="F301" s="39"/>
      <c r="G301" s="39"/>
    </row>
    <row r="302" spans="2:26" ht="96.3" customHeight="1" outlineLevel="7" x14ac:dyDescent="0.2">
      <c r="B302" s="5">
        <v>220</v>
      </c>
      <c r="C302" s="6" t="s">
        <v>835</v>
      </c>
      <c r="D302" s="33" t="s">
        <v>836</v>
      </c>
      <c r="E302" s="33"/>
      <c r="F302" s="33"/>
      <c r="G302" s="33"/>
      <c r="H302" s="7" t="s">
        <v>837</v>
      </c>
      <c r="I302" s="8" t="s">
        <v>32</v>
      </c>
      <c r="J302" s="9">
        <v>1</v>
      </c>
      <c r="K302" s="9">
        <v>29</v>
      </c>
      <c r="L302" s="11"/>
      <c r="M302" s="5">
        <v>1</v>
      </c>
      <c r="N302" s="23">
        <f>8000*(1-Q3/100)</f>
        <v>8000</v>
      </c>
      <c r="O302" s="13"/>
      <c r="P302" s="14">
        <f>N302*O302</f>
        <v>0</v>
      </c>
      <c r="Q302" s="20">
        <f>11.5*O302</f>
        <v>0</v>
      </c>
      <c r="R302" s="16">
        <f>0.11508*O302</f>
        <v>0</v>
      </c>
      <c r="S302" s="17" t="s">
        <v>33</v>
      </c>
      <c r="T302" s="18" t="s">
        <v>838</v>
      </c>
      <c r="U302" s="18" t="s">
        <v>63</v>
      </c>
      <c r="V302" s="19"/>
      <c r="W302" s="6" t="str">
        <f>HYPERLINK("https://redcat-toys.ru/api/getInfo/image/dc1dcb1c-873c-11f0-a284-00155d82e908")</f>
        <v>https://redcat-toys.ru/api/getInfo/image/dc1dcb1c-873c-11f0-a284-00155d82e908</v>
      </c>
      <c r="X302" s="6" t="s">
        <v>839</v>
      </c>
      <c r="Y302" s="6" t="s">
        <v>785</v>
      </c>
      <c r="Z302" s="6" t="str">
        <f>HYPERLINK("https://redcat-toys.ru/api/getInfo/item/dc1dcb1c-873c-11f0-a284-00155d82e908")</f>
        <v>https://redcat-toys.ru/api/getInfo/item/dc1dcb1c-873c-11f0-a284-00155d82e908</v>
      </c>
    </row>
    <row r="303" spans="2:26" ht="96.3" customHeight="1" outlineLevel="7" x14ac:dyDescent="0.2">
      <c r="B303" s="5">
        <v>221</v>
      </c>
      <c r="C303" s="6" t="s">
        <v>840</v>
      </c>
      <c r="D303" s="33" t="s">
        <v>841</v>
      </c>
      <c r="E303" s="33"/>
      <c r="F303" s="33"/>
      <c r="G303" s="33"/>
      <c r="H303" s="7" t="s">
        <v>842</v>
      </c>
      <c r="I303" s="8" t="s">
        <v>32</v>
      </c>
      <c r="J303" s="9">
        <v>1</v>
      </c>
      <c r="K303" s="9">
        <v>2</v>
      </c>
      <c r="L303" s="11"/>
      <c r="M303" s="5">
        <v>1</v>
      </c>
      <c r="N303" s="23">
        <f>8000*(1-Q3/100)</f>
        <v>8000</v>
      </c>
      <c r="O303" s="13"/>
      <c r="P303" s="14">
        <f>N303*O303</f>
        <v>0</v>
      </c>
      <c r="Q303" s="22">
        <f>13.15*O303</f>
        <v>0</v>
      </c>
      <c r="R303" s="16">
        <f>0.11508*O303</f>
        <v>0</v>
      </c>
      <c r="S303" s="17" t="s">
        <v>33</v>
      </c>
      <c r="T303" s="18" t="s">
        <v>843</v>
      </c>
      <c r="U303" s="18" t="s">
        <v>63</v>
      </c>
      <c r="V303" s="19"/>
      <c r="W303" s="6" t="str">
        <f>HYPERLINK("https://redcat-toys.ru/api/getInfo/image/34e0dcff-873d-11f0-a284-00155d82e908")</f>
        <v>https://redcat-toys.ru/api/getInfo/image/34e0dcff-873d-11f0-a284-00155d82e908</v>
      </c>
      <c r="X303" s="6" t="s">
        <v>839</v>
      </c>
      <c r="Y303" s="6" t="s">
        <v>785</v>
      </c>
      <c r="Z303" s="6" t="str">
        <f>HYPERLINK("https://redcat-toys.ru/api/getInfo/item/34e0dcff-873d-11f0-a284-00155d82e908")</f>
        <v>https://redcat-toys.ru/api/getInfo/item/34e0dcff-873d-11f0-a284-00155d82e908</v>
      </c>
    </row>
    <row r="304" spans="2:26" ht="12" customHeight="1" outlineLevel="6" x14ac:dyDescent="0.2">
      <c r="B304" s="37" t="s">
        <v>844</v>
      </c>
      <c r="C304" s="37"/>
      <c r="D304" s="37"/>
      <c r="E304" s="37"/>
      <c r="F304" s="37"/>
      <c r="G304" s="37"/>
    </row>
    <row r="305" spans="2:26" ht="96.3" customHeight="1" outlineLevel="7" x14ac:dyDescent="0.2">
      <c r="B305" s="5">
        <v>222</v>
      </c>
      <c r="C305" s="6" t="s">
        <v>845</v>
      </c>
      <c r="D305" s="33" t="s">
        <v>846</v>
      </c>
      <c r="E305" s="33"/>
      <c r="F305" s="33"/>
      <c r="G305" s="33"/>
      <c r="H305" s="7" t="s">
        <v>847</v>
      </c>
      <c r="I305" s="8" t="s">
        <v>32</v>
      </c>
      <c r="J305" s="9">
        <v>1</v>
      </c>
      <c r="K305" s="9">
        <v>12</v>
      </c>
      <c r="L305" s="11"/>
      <c r="M305" s="5">
        <v>1</v>
      </c>
      <c r="N305" s="23">
        <f>12500*(1-Q3/100)</f>
        <v>12500</v>
      </c>
      <c r="O305" s="13"/>
      <c r="P305" s="14">
        <f>N305*O305</f>
        <v>0</v>
      </c>
      <c r="Q305" s="20">
        <f>13.5*O305</f>
        <v>0</v>
      </c>
      <c r="R305" s="16">
        <f>0.13547*O305</f>
        <v>0</v>
      </c>
      <c r="S305" s="17" t="s">
        <v>33</v>
      </c>
      <c r="T305" s="18" t="s">
        <v>848</v>
      </c>
      <c r="U305" s="18" t="s">
        <v>63</v>
      </c>
      <c r="V305" s="19"/>
      <c r="W305" s="6" t="str">
        <f>HYPERLINK("https://redcat-toys.ru/api/getInfo/image/179f3f9d-8c96-11f0-a284-00155d82e908")</f>
        <v>https://redcat-toys.ru/api/getInfo/image/179f3f9d-8c96-11f0-a284-00155d82e908</v>
      </c>
      <c r="X305" s="6" t="s">
        <v>849</v>
      </c>
      <c r="Y305" s="6" t="s">
        <v>785</v>
      </c>
      <c r="Z305" s="6" t="str">
        <f>HYPERLINK("https://redcat-toys.ru/api/getInfo/item/179f3f9d-8c96-11f0-a284-00155d82e908")</f>
        <v>https://redcat-toys.ru/api/getInfo/item/179f3f9d-8c96-11f0-a284-00155d82e908</v>
      </c>
    </row>
    <row r="306" spans="2:26" ht="96.3" customHeight="1" outlineLevel="7" x14ac:dyDescent="0.2">
      <c r="B306" s="5">
        <v>223</v>
      </c>
      <c r="C306" s="6" t="s">
        <v>850</v>
      </c>
      <c r="D306" s="33" t="s">
        <v>851</v>
      </c>
      <c r="E306" s="33"/>
      <c r="F306" s="33"/>
      <c r="G306" s="33"/>
      <c r="H306" s="7" t="s">
        <v>852</v>
      </c>
      <c r="I306" s="8" t="s">
        <v>32</v>
      </c>
      <c r="J306" s="9">
        <v>1</v>
      </c>
      <c r="K306" s="9">
        <v>27</v>
      </c>
      <c r="L306" s="11"/>
      <c r="M306" s="5">
        <v>1</v>
      </c>
      <c r="N306" s="23">
        <f>12500*(1-Q3/100)</f>
        <v>12500</v>
      </c>
      <c r="O306" s="13"/>
      <c r="P306" s="14">
        <f>N306*O306</f>
        <v>0</v>
      </c>
      <c r="Q306" s="20">
        <f>13.5*O306</f>
        <v>0</v>
      </c>
      <c r="R306" s="16">
        <f>0.13547*O306</f>
        <v>0</v>
      </c>
      <c r="S306" s="17" t="s">
        <v>33</v>
      </c>
      <c r="T306" s="18" t="s">
        <v>853</v>
      </c>
      <c r="U306" s="18" t="s">
        <v>63</v>
      </c>
      <c r="V306" s="19"/>
      <c r="W306" s="6" t="str">
        <f>HYPERLINK("https://redcat-toys.ru/api/getInfo/image/2f5d7874-8c96-11f0-a284-00155d82e908")</f>
        <v>https://redcat-toys.ru/api/getInfo/image/2f5d7874-8c96-11f0-a284-00155d82e908</v>
      </c>
      <c r="X306" s="6" t="s">
        <v>849</v>
      </c>
      <c r="Y306" s="6" t="s">
        <v>785</v>
      </c>
      <c r="Z306" s="6" t="str">
        <f>HYPERLINK("https://redcat-toys.ru/api/getInfo/item/2f5d7874-8c96-11f0-a284-00155d82e908")</f>
        <v>https://redcat-toys.ru/api/getInfo/item/2f5d7874-8c96-11f0-a284-00155d82e908</v>
      </c>
    </row>
    <row r="307" spans="2:26" ht="12" customHeight="1" outlineLevel="6" x14ac:dyDescent="0.2">
      <c r="B307" s="37" t="s">
        <v>854</v>
      </c>
      <c r="C307" s="37"/>
      <c r="D307" s="37"/>
      <c r="E307" s="37"/>
      <c r="F307" s="37"/>
      <c r="G307" s="37"/>
    </row>
    <row r="308" spans="2:26" ht="96.3" customHeight="1" outlineLevel="7" x14ac:dyDescent="0.2">
      <c r="B308" s="5">
        <v>224</v>
      </c>
      <c r="C308" s="6" t="s">
        <v>855</v>
      </c>
      <c r="D308" s="33" t="s">
        <v>856</v>
      </c>
      <c r="E308" s="33"/>
      <c r="F308" s="33"/>
      <c r="G308" s="33"/>
      <c r="H308" s="7" t="s">
        <v>857</v>
      </c>
      <c r="I308" s="8" t="s">
        <v>32</v>
      </c>
      <c r="J308" s="9">
        <v>1</v>
      </c>
      <c r="K308" s="9">
        <v>4</v>
      </c>
      <c r="L308" s="11"/>
      <c r="M308" s="5">
        <v>1</v>
      </c>
      <c r="N308" s="23">
        <f>12300*(1-Q3/100)</f>
        <v>12300</v>
      </c>
      <c r="O308" s="13"/>
      <c r="P308" s="14">
        <f>N308*O308</f>
        <v>0</v>
      </c>
      <c r="Q308" s="9">
        <f>14*O308</f>
        <v>0</v>
      </c>
      <c r="R308" s="16">
        <f>0.13547*O308</f>
        <v>0</v>
      </c>
      <c r="S308" s="17" t="s">
        <v>33</v>
      </c>
      <c r="T308" s="18" t="s">
        <v>858</v>
      </c>
      <c r="U308" s="18" t="s">
        <v>63</v>
      </c>
      <c r="V308" s="19"/>
      <c r="W308" s="6" t="str">
        <f>HYPERLINK("https://redcat-toys.ru/api/getInfo/image/80140274-8c95-11f0-a284-00155d82e908")</f>
        <v>https://redcat-toys.ru/api/getInfo/image/80140274-8c95-11f0-a284-00155d82e908</v>
      </c>
      <c r="X308" s="6" t="s">
        <v>859</v>
      </c>
      <c r="Y308" s="6" t="s">
        <v>785</v>
      </c>
      <c r="Z308" s="6" t="str">
        <f>HYPERLINK("https://redcat-toys.ru/api/getInfo/item/80140274-8c95-11f0-a284-00155d82e908")</f>
        <v>https://redcat-toys.ru/api/getInfo/item/80140274-8c95-11f0-a284-00155d82e908</v>
      </c>
    </row>
    <row r="309" spans="2:26" ht="96.3" customHeight="1" outlineLevel="7" x14ac:dyDescent="0.2">
      <c r="B309" s="5">
        <v>225</v>
      </c>
      <c r="C309" s="6" t="s">
        <v>860</v>
      </c>
      <c r="D309" s="33" t="s">
        <v>861</v>
      </c>
      <c r="E309" s="33"/>
      <c r="F309" s="33"/>
      <c r="G309" s="33"/>
      <c r="H309" s="7" t="s">
        <v>862</v>
      </c>
      <c r="I309" s="8" t="s">
        <v>32</v>
      </c>
      <c r="J309" s="9">
        <v>1</v>
      </c>
      <c r="K309" s="9">
        <v>2</v>
      </c>
      <c r="L309" s="11"/>
      <c r="M309" s="5">
        <v>1</v>
      </c>
      <c r="N309" s="23">
        <f>12300*(1-Q3/100)</f>
        <v>12300</v>
      </c>
      <c r="O309" s="13"/>
      <c r="P309" s="14">
        <f>N309*O309</f>
        <v>0</v>
      </c>
      <c r="Q309" s="9">
        <f>14*O309</f>
        <v>0</v>
      </c>
      <c r="R309" s="16">
        <f>0.13547*O309</f>
        <v>0</v>
      </c>
      <c r="S309" s="17" t="s">
        <v>33</v>
      </c>
      <c r="T309" s="18" t="s">
        <v>863</v>
      </c>
      <c r="U309" s="18" t="s">
        <v>63</v>
      </c>
      <c r="V309" s="19"/>
      <c r="W309" s="6" t="str">
        <f>HYPERLINK("https://redcat-toys.ru/api/getInfo/image/67c0f878-8c95-11f0-a284-00155d82e908")</f>
        <v>https://redcat-toys.ru/api/getInfo/image/67c0f878-8c95-11f0-a284-00155d82e908</v>
      </c>
      <c r="X309" s="6" t="s">
        <v>859</v>
      </c>
      <c r="Y309" s="6" t="s">
        <v>785</v>
      </c>
      <c r="Z309" s="6" t="str">
        <f>HYPERLINK("https://redcat-toys.ru/api/getInfo/item/67c0f878-8c95-11f0-a284-00155d82e908")</f>
        <v>https://redcat-toys.ru/api/getInfo/item/67c0f878-8c95-11f0-a284-00155d82e908</v>
      </c>
    </row>
    <row r="310" spans="2:26" ht="12" customHeight="1" outlineLevel="3" x14ac:dyDescent="0.2">
      <c r="B310" s="34" t="s">
        <v>864</v>
      </c>
      <c r="C310" s="34"/>
      <c r="D310" s="34"/>
      <c r="E310" s="34"/>
      <c r="F310" s="34"/>
      <c r="G310" s="34"/>
    </row>
    <row r="311" spans="2:26" ht="12" customHeight="1" outlineLevel="4" x14ac:dyDescent="0.2">
      <c r="B311" s="35" t="s">
        <v>865</v>
      </c>
      <c r="C311" s="35"/>
      <c r="D311" s="35"/>
      <c r="E311" s="35"/>
      <c r="F311" s="35"/>
      <c r="G311" s="35"/>
    </row>
    <row r="312" spans="2:26" ht="96.3" customHeight="1" outlineLevel="5" x14ac:dyDescent="0.2">
      <c r="B312" s="5">
        <v>226</v>
      </c>
      <c r="C312" s="6" t="s">
        <v>866</v>
      </c>
      <c r="D312" s="33" t="s">
        <v>867</v>
      </c>
      <c r="E312" s="33"/>
      <c r="F312" s="33"/>
      <c r="G312" s="33"/>
      <c r="H312" s="7" t="s">
        <v>868</v>
      </c>
      <c r="I312" s="8" t="s">
        <v>32</v>
      </c>
      <c r="J312" s="9">
        <v>6</v>
      </c>
      <c r="K312" s="10">
        <v>1397</v>
      </c>
      <c r="L312" s="11"/>
      <c r="M312" s="5">
        <v>1</v>
      </c>
      <c r="N312" s="23">
        <f>3550*(1-Q3/100)</f>
        <v>3550</v>
      </c>
      <c r="O312" s="13"/>
      <c r="P312" s="14">
        <f>N312*O312</f>
        <v>0</v>
      </c>
      <c r="Q312" s="15">
        <f>3.634*O312</f>
        <v>0</v>
      </c>
      <c r="R312" s="16">
        <f>0.03916*O312</f>
        <v>0</v>
      </c>
      <c r="S312" s="17" t="s">
        <v>33</v>
      </c>
      <c r="T312" s="18" t="s">
        <v>869</v>
      </c>
      <c r="U312" s="18" t="s">
        <v>35</v>
      </c>
      <c r="V312" s="19"/>
      <c r="W312" s="6" t="str">
        <f>HYPERLINK("https://redcat-toys.ru/api/getInfo/image/b56d34f8-f5d6-11f0-a28d-00155d82e908")</f>
        <v>https://redcat-toys.ru/api/getInfo/image/b56d34f8-f5d6-11f0-a28d-00155d82e908</v>
      </c>
      <c r="X312" s="6" t="s">
        <v>870</v>
      </c>
      <c r="Y312" s="6" t="s">
        <v>37</v>
      </c>
      <c r="Z312" s="6" t="str">
        <f>HYPERLINK("https://redcat-toys.ru/api/getInfo/item/b56d34f8-f5d6-11f0-a28d-00155d82e908")</f>
        <v>https://redcat-toys.ru/api/getInfo/item/b56d34f8-f5d6-11f0-a28d-00155d82e908</v>
      </c>
    </row>
    <row r="313" spans="2:26" ht="12" customHeight="1" outlineLevel="4" x14ac:dyDescent="0.2">
      <c r="B313" s="35" t="s">
        <v>871</v>
      </c>
      <c r="C313" s="35"/>
      <c r="D313" s="35"/>
      <c r="E313" s="35"/>
      <c r="F313" s="35"/>
      <c r="G313" s="35"/>
    </row>
    <row r="314" spans="2:26" ht="12" customHeight="1" outlineLevel="5" x14ac:dyDescent="0.2">
      <c r="B314" s="36" t="s">
        <v>872</v>
      </c>
      <c r="C314" s="36"/>
      <c r="D314" s="36"/>
      <c r="E314" s="36"/>
      <c r="F314" s="36"/>
      <c r="G314" s="36"/>
    </row>
    <row r="315" spans="2:26" ht="23.25" customHeight="1" outlineLevel="6" x14ac:dyDescent="0.2">
      <c r="B315" s="37" t="s">
        <v>873</v>
      </c>
      <c r="C315" s="37"/>
      <c r="D315" s="37"/>
      <c r="E315" s="37"/>
      <c r="F315" s="37"/>
      <c r="G315" s="37"/>
    </row>
    <row r="316" spans="2:26" ht="96.3" customHeight="1" outlineLevel="7" x14ac:dyDescent="0.2">
      <c r="B316" s="5">
        <v>227</v>
      </c>
      <c r="C316" s="6" t="s">
        <v>874</v>
      </c>
      <c r="D316" s="33" t="s">
        <v>875</v>
      </c>
      <c r="E316" s="33"/>
      <c r="F316" s="33"/>
      <c r="G316" s="33"/>
      <c r="H316" s="7" t="s">
        <v>876</v>
      </c>
      <c r="I316" s="8"/>
      <c r="J316" s="9">
        <v>4</v>
      </c>
      <c r="K316" s="9">
        <v>59</v>
      </c>
      <c r="L316" s="11"/>
      <c r="M316" s="5">
        <v>1</v>
      </c>
      <c r="N316" s="23">
        <f>4150*(1-Q3/100)</f>
        <v>4150</v>
      </c>
      <c r="O316" s="13"/>
      <c r="P316" s="14">
        <f>N316*O316</f>
        <v>0</v>
      </c>
      <c r="Q316" s="15">
        <f>2.979*O316</f>
        <v>0</v>
      </c>
      <c r="R316" s="21">
        <f>0.0399*O316</f>
        <v>0</v>
      </c>
      <c r="S316" s="17" t="s">
        <v>33</v>
      </c>
      <c r="T316" s="18" t="s">
        <v>877</v>
      </c>
      <c r="U316" s="18" t="s">
        <v>63</v>
      </c>
      <c r="V316" s="19" t="s">
        <v>677</v>
      </c>
      <c r="W316" s="6" t="str">
        <f>HYPERLINK("https://redcat-toys.ru/api/getInfo/image/d3c25d26-a9a5-11f0-a286-00155d82e908")</f>
        <v>https://redcat-toys.ru/api/getInfo/image/d3c25d26-a9a5-11f0-a286-00155d82e908</v>
      </c>
      <c r="X316" s="6" t="s">
        <v>878</v>
      </c>
      <c r="Y316" s="6" t="s">
        <v>65</v>
      </c>
      <c r="Z316" s="6" t="str">
        <f>HYPERLINK("https://redcat-toys.ru/api/getInfo/item/d3c25d26-a9a5-11f0-a286-00155d82e908")</f>
        <v>https://redcat-toys.ru/api/getInfo/item/d3c25d26-a9a5-11f0-a286-00155d82e908</v>
      </c>
    </row>
    <row r="317" spans="2:26" ht="96.3" customHeight="1" outlineLevel="7" x14ac:dyDescent="0.2">
      <c r="B317" s="5">
        <v>228</v>
      </c>
      <c r="C317" s="6" t="s">
        <v>874</v>
      </c>
      <c r="D317" s="33" t="s">
        <v>875</v>
      </c>
      <c r="E317" s="33"/>
      <c r="F317" s="33"/>
      <c r="G317" s="33"/>
      <c r="H317" s="7" t="s">
        <v>876</v>
      </c>
      <c r="I317" s="8"/>
      <c r="J317" s="9">
        <v>6</v>
      </c>
      <c r="K317" s="9">
        <v>59</v>
      </c>
      <c r="L317" s="11"/>
      <c r="M317" s="5">
        <v>1</v>
      </c>
      <c r="N317" s="23">
        <f>4150*(1-Q3/100)</f>
        <v>4150</v>
      </c>
      <c r="O317" s="13"/>
      <c r="P317" s="14">
        <f>N317*O317</f>
        <v>0</v>
      </c>
      <c r="Q317" s="15">
        <f>2.979*O317</f>
        <v>0</v>
      </c>
      <c r="R317" s="21">
        <f>0.0399*O317</f>
        <v>0</v>
      </c>
      <c r="S317" s="17" t="s">
        <v>33</v>
      </c>
      <c r="T317" s="18" t="s">
        <v>877</v>
      </c>
      <c r="U317" s="18" t="s">
        <v>63</v>
      </c>
      <c r="V317" s="19" t="s">
        <v>677</v>
      </c>
      <c r="W317" s="6" t="str">
        <f>HYPERLINK("https://redcat-toys.ru/api/getInfo/image/d3c25d26-a9a5-11f0-a286-00155d82e908")</f>
        <v>https://redcat-toys.ru/api/getInfo/image/d3c25d26-a9a5-11f0-a286-00155d82e908</v>
      </c>
      <c r="X317" s="6" t="s">
        <v>878</v>
      </c>
      <c r="Y317" s="6" t="s">
        <v>65</v>
      </c>
      <c r="Z317" s="6" t="str">
        <f>HYPERLINK("https://redcat-toys.ru/api/getInfo/item/d3c25d26-a9a5-11f0-a286-00155d82e908")</f>
        <v>https://redcat-toys.ru/api/getInfo/item/d3c25d26-a9a5-11f0-a286-00155d82e908</v>
      </c>
    </row>
    <row r="318" spans="2:26" ht="12" customHeight="1" outlineLevel="5" x14ac:dyDescent="0.2">
      <c r="B318" s="36" t="s">
        <v>879</v>
      </c>
      <c r="C318" s="36"/>
      <c r="D318" s="36"/>
      <c r="E318" s="36"/>
      <c r="F318" s="36"/>
      <c r="G318" s="36"/>
    </row>
    <row r="319" spans="2:26" ht="23.25" customHeight="1" outlineLevel="6" x14ac:dyDescent="0.2">
      <c r="B319" s="37" t="s">
        <v>880</v>
      </c>
      <c r="C319" s="37"/>
      <c r="D319" s="37"/>
      <c r="E319" s="37"/>
      <c r="F319" s="37"/>
      <c r="G319" s="37"/>
    </row>
    <row r="320" spans="2:26" ht="96.3" customHeight="1" outlineLevel="7" x14ac:dyDescent="0.2">
      <c r="B320" s="5">
        <v>229</v>
      </c>
      <c r="C320" s="6" t="s">
        <v>881</v>
      </c>
      <c r="D320" s="33" t="s">
        <v>882</v>
      </c>
      <c r="E320" s="33"/>
      <c r="F320" s="33"/>
      <c r="G320" s="33"/>
      <c r="H320" s="7" t="s">
        <v>883</v>
      </c>
      <c r="I320" s="8"/>
      <c r="J320" s="9">
        <v>6</v>
      </c>
      <c r="K320" s="9">
        <v>141</v>
      </c>
      <c r="L320" s="11"/>
      <c r="M320" s="5">
        <v>1</v>
      </c>
      <c r="N320" s="23">
        <f>4900*(1-Q3/100)</f>
        <v>4900</v>
      </c>
      <c r="O320" s="13"/>
      <c r="P320" s="14">
        <f>N320*O320</f>
        <v>0</v>
      </c>
      <c r="Q320" s="22">
        <f>3.98*O320</f>
        <v>0</v>
      </c>
      <c r="R320" s="16">
        <f>0.03607*O320</f>
        <v>0</v>
      </c>
      <c r="S320" s="17" t="s">
        <v>33</v>
      </c>
      <c r="T320" s="18" t="s">
        <v>884</v>
      </c>
      <c r="U320" s="18" t="s">
        <v>63</v>
      </c>
      <c r="V320" s="19" t="s">
        <v>677</v>
      </c>
      <c r="W320" s="6" t="str">
        <f>HYPERLINK("https://redcat-toys.ru/api/getInfo/image/7bf85fbb-a9b4-11f0-a286-00155d82e908")</f>
        <v>https://redcat-toys.ru/api/getInfo/image/7bf85fbb-a9b4-11f0-a286-00155d82e908</v>
      </c>
      <c r="X320" s="6" t="s">
        <v>885</v>
      </c>
      <c r="Y320" s="6" t="s">
        <v>65</v>
      </c>
      <c r="Z320" s="6" t="str">
        <f>HYPERLINK("https://redcat-toys.ru/api/getInfo/item/7bf85fbb-a9b4-11f0-a286-00155d82e908")</f>
        <v>https://redcat-toys.ru/api/getInfo/item/7bf85fbb-a9b4-11f0-a286-00155d82e908</v>
      </c>
    </row>
    <row r="321" spans="2:26" ht="12" customHeight="1" outlineLevel="3" x14ac:dyDescent="0.2">
      <c r="B321" s="34" t="s">
        <v>886</v>
      </c>
      <c r="C321" s="34"/>
      <c r="D321" s="34"/>
      <c r="E321" s="34"/>
      <c r="F321" s="34"/>
      <c r="G321" s="34"/>
    </row>
    <row r="322" spans="2:26" ht="12" customHeight="1" outlineLevel="4" x14ac:dyDescent="0.2">
      <c r="B322" s="35" t="s">
        <v>887</v>
      </c>
      <c r="C322" s="35"/>
      <c r="D322" s="35"/>
      <c r="E322" s="35"/>
      <c r="F322" s="35"/>
      <c r="G322" s="35"/>
    </row>
    <row r="323" spans="2:26" ht="12" customHeight="1" outlineLevel="5" x14ac:dyDescent="0.2">
      <c r="B323" s="36" t="s">
        <v>888</v>
      </c>
      <c r="C323" s="36"/>
      <c r="D323" s="36"/>
      <c r="E323" s="36"/>
      <c r="F323" s="36"/>
      <c r="G323" s="36"/>
    </row>
    <row r="324" spans="2:26" ht="96.3" customHeight="1" outlineLevel="6" x14ac:dyDescent="0.2">
      <c r="B324" s="5">
        <v>230</v>
      </c>
      <c r="C324" s="6" t="s">
        <v>889</v>
      </c>
      <c r="D324" s="33" t="s">
        <v>890</v>
      </c>
      <c r="E324" s="33"/>
      <c r="F324" s="33"/>
      <c r="G324" s="33"/>
      <c r="H324" s="7" t="s">
        <v>891</v>
      </c>
      <c r="I324" s="8"/>
      <c r="J324" s="9">
        <v>50</v>
      </c>
      <c r="K324" s="9">
        <v>445</v>
      </c>
      <c r="L324" s="11"/>
      <c r="M324" s="5">
        <v>3</v>
      </c>
      <c r="N324" s="12">
        <f>234.14*(1-Q3/100)</f>
        <v>234.14</v>
      </c>
      <c r="O324" s="13"/>
      <c r="P324" s="14">
        <f>N324*O324</f>
        <v>0</v>
      </c>
      <c r="Q324" s="22">
        <f>0.18*O324</f>
        <v>0</v>
      </c>
      <c r="R324" s="16">
        <f>0.00467*O324</f>
        <v>0</v>
      </c>
      <c r="S324" s="17" t="s">
        <v>33</v>
      </c>
      <c r="T324" s="18" t="s">
        <v>892</v>
      </c>
      <c r="U324" s="18" t="s">
        <v>63</v>
      </c>
      <c r="V324" s="19"/>
      <c r="W324" s="6" t="str">
        <f>HYPERLINK("https://redcat-toys.ru/api/getInfo/image/34d402b4-e25c-11f0-a28c-00155d82e908")</f>
        <v>https://redcat-toys.ru/api/getInfo/image/34d402b4-e25c-11f0-a28c-00155d82e908</v>
      </c>
      <c r="X324" s="6" t="s">
        <v>893</v>
      </c>
      <c r="Y324" s="6" t="s">
        <v>65</v>
      </c>
      <c r="Z324" s="6" t="str">
        <f>HYPERLINK("https://redcat-toys.ru/api/getInfo/item/34d402b4-e25c-11f0-a28c-00155d82e908")</f>
        <v>https://redcat-toys.ru/api/getInfo/item/34d402b4-e25c-11f0-a28c-00155d82e908</v>
      </c>
    </row>
    <row r="325" spans="2:26" ht="12" customHeight="1" outlineLevel="4" x14ac:dyDescent="0.2">
      <c r="B325" s="35" t="s">
        <v>894</v>
      </c>
      <c r="C325" s="35"/>
      <c r="D325" s="35"/>
      <c r="E325" s="35"/>
      <c r="F325" s="35"/>
      <c r="G325" s="35"/>
    </row>
    <row r="326" spans="2:26" ht="12" customHeight="1" outlineLevel="5" x14ac:dyDescent="0.2">
      <c r="B326" s="36" t="s">
        <v>895</v>
      </c>
      <c r="C326" s="36"/>
      <c r="D326" s="36"/>
      <c r="E326" s="36"/>
      <c r="F326" s="36"/>
      <c r="G326" s="36"/>
    </row>
    <row r="327" spans="2:26" ht="96.3" customHeight="1" outlineLevel="6" x14ac:dyDescent="0.2">
      <c r="B327" s="5">
        <v>231</v>
      </c>
      <c r="C327" s="6" t="s">
        <v>896</v>
      </c>
      <c r="D327" s="33" t="s">
        <v>897</v>
      </c>
      <c r="E327" s="33"/>
      <c r="F327" s="33"/>
      <c r="G327" s="33"/>
      <c r="H327" s="7" t="s">
        <v>898</v>
      </c>
      <c r="I327" s="8" t="s">
        <v>32</v>
      </c>
      <c r="J327" s="9">
        <v>72</v>
      </c>
      <c r="K327" s="9">
        <v>167</v>
      </c>
      <c r="L327" s="11"/>
      <c r="M327" s="5">
        <v>3</v>
      </c>
      <c r="N327" s="12">
        <f>210.67*(1-Q3/100)</f>
        <v>210.67</v>
      </c>
      <c r="O327" s="13"/>
      <c r="P327" s="14">
        <f>N327*O327</f>
        <v>0</v>
      </c>
      <c r="Q327" s="15">
        <f>0.106*O327</f>
        <v>0</v>
      </c>
      <c r="R327" s="16">
        <f>0.00373*O327</f>
        <v>0</v>
      </c>
      <c r="S327" s="17" t="s">
        <v>33</v>
      </c>
      <c r="T327" s="18" t="s">
        <v>899</v>
      </c>
      <c r="U327" s="18" t="s">
        <v>35</v>
      </c>
      <c r="V327" s="19"/>
      <c r="W327" s="6" t="str">
        <f>HYPERLINK("https://redcat-toys.ru/api/getInfo/image/74f67c95-42ef-11f1-a294-00155d82e908")</f>
        <v>https://redcat-toys.ru/api/getInfo/image/74f67c95-42ef-11f1-a294-00155d82e908</v>
      </c>
      <c r="X327" s="6" t="s">
        <v>900</v>
      </c>
      <c r="Y327" s="6" t="s">
        <v>37</v>
      </c>
      <c r="Z327" s="6" t="str">
        <f>HYPERLINK("https://redcat-toys.ru/api/getInfo/item/74f67c95-42ef-11f1-a294-00155d82e908")</f>
        <v>https://redcat-toys.ru/api/getInfo/item/74f67c95-42ef-11f1-a294-00155d82e908</v>
      </c>
    </row>
    <row r="328" spans="2:26" ht="96.3" customHeight="1" outlineLevel="6" x14ac:dyDescent="0.2">
      <c r="B328" s="5">
        <v>232</v>
      </c>
      <c r="C328" s="6" t="s">
        <v>896</v>
      </c>
      <c r="D328" s="33" t="s">
        <v>897</v>
      </c>
      <c r="E328" s="33"/>
      <c r="F328" s="33"/>
      <c r="G328" s="33"/>
      <c r="H328" s="7" t="s">
        <v>898</v>
      </c>
      <c r="I328" s="8" t="s">
        <v>32</v>
      </c>
      <c r="J328" s="9">
        <v>144</v>
      </c>
      <c r="K328" s="9">
        <v>167</v>
      </c>
      <c r="L328" s="11"/>
      <c r="M328" s="5">
        <v>3</v>
      </c>
      <c r="N328" s="12">
        <f>210.67*(1-Q3/100)</f>
        <v>210.67</v>
      </c>
      <c r="O328" s="13"/>
      <c r="P328" s="14">
        <f>N328*O328</f>
        <v>0</v>
      </c>
      <c r="Q328" s="15">
        <f>0.106*O328</f>
        <v>0</v>
      </c>
      <c r="R328" s="16">
        <f>0.00373*O328</f>
        <v>0</v>
      </c>
      <c r="S328" s="17" t="s">
        <v>33</v>
      </c>
      <c r="T328" s="18" t="s">
        <v>899</v>
      </c>
      <c r="U328" s="18" t="s">
        <v>35</v>
      </c>
      <c r="V328" s="19"/>
      <c r="W328" s="6" t="str">
        <f>HYPERLINK("https://redcat-toys.ru/api/getInfo/image/74f67c95-42ef-11f1-a294-00155d82e908")</f>
        <v>https://redcat-toys.ru/api/getInfo/image/74f67c95-42ef-11f1-a294-00155d82e908</v>
      </c>
      <c r="X328" s="6" t="s">
        <v>900</v>
      </c>
      <c r="Y328" s="6" t="s">
        <v>37</v>
      </c>
      <c r="Z328" s="6" t="str">
        <f>HYPERLINK("https://redcat-toys.ru/api/getInfo/item/74f67c95-42ef-11f1-a294-00155d82e908")</f>
        <v>https://redcat-toys.ru/api/getInfo/item/74f67c95-42ef-11f1-a294-00155d82e908</v>
      </c>
    </row>
    <row r="329" spans="2:26" ht="12" customHeight="1" outlineLevel="3" x14ac:dyDescent="0.2">
      <c r="B329" s="34" t="s">
        <v>901</v>
      </c>
      <c r="C329" s="34"/>
      <c r="D329" s="34"/>
      <c r="E329" s="34"/>
      <c r="F329" s="34"/>
      <c r="G329" s="34"/>
    </row>
    <row r="330" spans="2:26" ht="12" customHeight="1" outlineLevel="4" x14ac:dyDescent="0.2">
      <c r="B330" s="35" t="s">
        <v>902</v>
      </c>
      <c r="C330" s="35"/>
      <c r="D330" s="35"/>
      <c r="E330" s="35"/>
      <c r="F330" s="35"/>
      <c r="G330" s="35"/>
    </row>
    <row r="331" spans="2:26" ht="12" customHeight="1" outlineLevel="5" x14ac:dyDescent="0.2">
      <c r="B331" s="36" t="s">
        <v>903</v>
      </c>
      <c r="C331" s="36"/>
      <c r="D331" s="36"/>
      <c r="E331" s="36"/>
      <c r="F331" s="36"/>
      <c r="G331" s="36"/>
    </row>
    <row r="332" spans="2:26" ht="96.3" customHeight="1" outlineLevel="6" x14ac:dyDescent="0.2">
      <c r="B332" s="5">
        <v>233</v>
      </c>
      <c r="C332" s="6" t="s">
        <v>904</v>
      </c>
      <c r="D332" s="33" t="s">
        <v>905</v>
      </c>
      <c r="E332" s="33"/>
      <c r="F332" s="33"/>
      <c r="G332" s="33"/>
      <c r="H332" s="7" t="s">
        <v>906</v>
      </c>
      <c r="I332" s="8"/>
      <c r="J332" s="9">
        <v>100</v>
      </c>
      <c r="K332" s="9">
        <v>1</v>
      </c>
      <c r="L332" s="11"/>
      <c r="M332" s="5">
        <v>1</v>
      </c>
      <c r="N332" s="12">
        <f>405.59*(1-Q3/100)</f>
        <v>405.59</v>
      </c>
      <c r="O332" s="13"/>
      <c r="P332" s="14">
        <f>N332*O332</f>
        <v>0</v>
      </c>
      <c r="Q332" s="15">
        <f>0.117*O332</f>
        <v>0</v>
      </c>
      <c r="R332" s="16">
        <f>0.00107*O332</f>
        <v>0</v>
      </c>
      <c r="S332" s="17" t="s">
        <v>33</v>
      </c>
      <c r="T332" s="18" t="s">
        <v>907</v>
      </c>
      <c r="U332" s="18" t="s">
        <v>63</v>
      </c>
      <c r="V332" s="19"/>
      <c r="W332" s="6" t="str">
        <f>HYPERLINK("https://redcat-toys.ru/api/getInfo/image/795b5543-d1b8-11f0-a28b-00155d82e908")</f>
        <v>https://redcat-toys.ru/api/getInfo/image/795b5543-d1b8-11f0-a28b-00155d82e908</v>
      </c>
      <c r="X332" s="6" t="s">
        <v>908</v>
      </c>
      <c r="Y332" s="6" t="s">
        <v>65</v>
      </c>
      <c r="Z332" s="6" t="str">
        <f>HYPERLINK("https://redcat-toys.ru/api/getInfo/item/795b5543-d1b8-11f0-a28b-00155d82e908")</f>
        <v>https://redcat-toys.ru/api/getInfo/item/795b5543-d1b8-11f0-a28b-00155d82e908</v>
      </c>
    </row>
    <row r="333" spans="2:26" ht="96.3" customHeight="1" outlineLevel="6" x14ac:dyDescent="0.2">
      <c r="B333" s="5">
        <v>234</v>
      </c>
      <c r="C333" s="6" t="s">
        <v>909</v>
      </c>
      <c r="D333" s="33" t="s">
        <v>910</v>
      </c>
      <c r="E333" s="33"/>
      <c r="F333" s="33"/>
      <c r="G333" s="33"/>
      <c r="H333" s="7" t="s">
        <v>911</v>
      </c>
      <c r="I333" s="8"/>
      <c r="J333" s="9">
        <v>30</v>
      </c>
      <c r="K333" s="9">
        <v>64</v>
      </c>
      <c r="L333" s="11"/>
      <c r="M333" s="5">
        <v>1</v>
      </c>
      <c r="N333" s="23">
        <f>2150*(1-Q3/100)</f>
        <v>2150</v>
      </c>
      <c r="O333" s="13"/>
      <c r="P333" s="14">
        <f>N333*O333</f>
        <v>0</v>
      </c>
      <c r="Q333" s="15">
        <f>0.532*O333</f>
        <v>0</v>
      </c>
      <c r="R333" s="16">
        <f>0.00155*O333</f>
        <v>0</v>
      </c>
      <c r="S333" s="17" t="s">
        <v>33</v>
      </c>
      <c r="T333" s="18" t="s">
        <v>912</v>
      </c>
      <c r="U333" s="18" t="s">
        <v>63</v>
      </c>
      <c r="V333" s="19"/>
      <c r="W333" s="6" t="str">
        <f>HYPERLINK("https://redcat-toys.ru/api/getInfo/image/12d151dd-d1b9-11f0-a28b-00155d82e908")</f>
        <v>https://redcat-toys.ru/api/getInfo/image/12d151dd-d1b9-11f0-a28b-00155d82e908</v>
      </c>
      <c r="X333" s="6" t="s">
        <v>913</v>
      </c>
      <c r="Y333" s="6" t="s">
        <v>65</v>
      </c>
      <c r="Z333" s="6" t="str">
        <f>HYPERLINK("https://redcat-toys.ru/api/getInfo/item/12d151dd-d1b9-11f0-a28b-00155d82e908")</f>
        <v>https://redcat-toys.ru/api/getInfo/item/12d151dd-d1b9-11f0-a28b-00155d82e908</v>
      </c>
    </row>
    <row r="334" spans="2:26" ht="12" customHeight="1" outlineLevel="3" x14ac:dyDescent="0.2">
      <c r="B334" s="34" t="s">
        <v>914</v>
      </c>
      <c r="C334" s="34"/>
      <c r="D334" s="34"/>
      <c r="E334" s="34"/>
      <c r="F334" s="34"/>
      <c r="G334" s="34"/>
    </row>
    <row r="335" spans="2:26" ht="96.3" customHeight="1" outlineLevel="4" x14ac:dyDescent="0.2">
      <c r="B335" s="5">
        <v>235</v>
      </c>
      <c r="C335" s="6" t="s">
        <v>915</v>
      </c>
      <c r="D335" s="33" t="s">
        <v>916</v>
      </c>
      <c r="E335" s="33"/>
      <c r="F335" s="33"/>
      <c r="G335" s="33"/>
      <c r="H335" s="7" t="s">
        <v>917</v>
      </c>
      <c r="I335" s="8" t="s">
        <v>32</v>
      </c>
      <c r="J335" s="9">
        <v>1</v>
      </c>
      <c r="K335" s="9">
        <v>237</v>
      </c>
      <c r="L335" s="11"/>
      <c r="M335" s="5">
        <v>1</v>
      </c>
      <c r="N335" s="23">
        <f>3075.57*(1-Q3/100)</f>
        <v>3075.57</v>
      </c>
      <c r="O335" s="13"/>
      <c r="P335" s="14">
        <f t="shared" ref="P335:P343" si="14">N335*O335</f>
        <v>0</v>
      </c>
      <c r="Q335" s="15">
        <f>3.739*O335</f>
        <v>0</v>
      </c>
      <c r="R335" s="16">
        <f>0.07298*O335</f>
        <v>0</v>
      </c>
      <c r="S335" s="17" t="s">
        <v>33</v>
      </c>
      <c r="T335" s="18"/>
      <c r="U335" s="18" t="s">
        <v>35</v>
      </c>
      <c r="V335" s="19"/>
      <c r="W335" s="6" t="str">
        <f>HYPERLINK("https://redcat-toys.ru/api/getInfo/image/8d66531b-124c-11f1-a28f-00155d82e908")</f>
        <v>https://redcat-toys.ru/api/getInfo/image/8d66531b-124c-11f1-a28f-00155d82e908</v>
      </c>
      <c r="X335" s="6" t="s">
        <v>918</v>
      </c>
      <c r="Y335" s="6" t="s">
        <v>37</v>
      </c>
      <c r="Z335" s="6" t="str">
        <f>HYPERLINK("https://redcat-toys.ru/api/getInfo/item/8d66531b-124c-11f1-a28f-00155d82e908")</f>
        <v>https://redcat-toys.ru/api/getInfo/item/8d66531b-124c-11f1-a28f-00155d82e908</v>
      </c>
    </row>
    <row r="336" spans="2:26" ht="96.3" customHeight="1" outlineLevel="4" x14ac:dyDescent="0.2">
      <c r="B336" s="5">
        <v>236</v>
      </c>
      <c r="C336" s="6" t="s">
        <v>919</v>
      </c>
      <c r="D336" s="33" t="s">
        <v>920</v>
      </c>
      <c r="E336" s="33"/>
      <c r="F336" s="33"/>
      <c r="G336" s="33"/>
      <c r="H336" s="7" t="s">
        <v>921</v>
      </c>
      <c r="I336" s="8" t="s">
        <v>32</v>
      </c>
      <c r="J336" s="9">
        <v>1</v>
      </c>
      <c r="K336" s="9">
        <v>263</v>
      </c>
      <c r="L336" s="11"/>
      <c r="M336" s="5">
        <v>1</v>
      </c>
      <c r="N336" s="23">
        <f>3427.07*(1-Q3/100)</f>
        <v>3427.07</v>
      </c>
      <c r="O336" s="13"/>
      <c r="P336" s="14">
        <f t="shared" si="14"/>
        <v>0</v>
      </c>
      <c r="Q336" s="20">
        <f>4.1*O336</f>
        <v>0</v>
      </c>
      <c r="R336" s="21">
        <f>0.0541*O336</f>
        <v>0</v>
      </c>
      <c r="S336" s="17" t="s">
        <v>33</v>
      </c>
      <c r="T336" s="18"/>
      <c r="U336" s="18" t="s">
        <v>35</v>
      </c>
      <c r="V336" s="19"/>
      <c r="W336" s="6" t="str">
        <f>HYPERLINK("https://redcat-toys.ru/api/getInfo/image/110728cc-124c-11f1-a28f-00155d82e908")</f>
        <v>https://redcat-toys.ru/api/getInfo/image/110728cc-124c-11f1-a28f-00155d82e908</v>
      </c>
      <c r="X336" s="6" t="s">
        <v>922</v>
      </c>
      <c r="Y336" s="6" t="s">
        <v>37</v>
      </c>
      <c r="Z336" s="6" t="str">
        <f>HYPERLINK("https://redcat-toys.ru/api/getInfo/item/110728cc-124c-11f1-a28f-00155d82e908")</f>
        <v>https://redcat-toys.ru/api/getInfo/item/110728cc-124c-11f1-a28f-00155d82e908</v>
      </c>
    </row>
    <row r="337" spans="2:26" ht="96.3" customHeight="1" outlineLevel="4" x14ac:dyDescent="0.2">
      <c r="B337" s="5">
        <v>237</v>
      </c>
      <c r="C337" s="6" t="s">
        <v>923</v>
      </c>
      <c r="D337" s="33" t="s">
        <v>924</v>
      </c>
      <c r="E337" s="33"/>
      <c r="F337" s="33"/>
      <c r="G337" s="33"/>
      <c r="H337" s="7" t="s">
        <v>925</v>
      </c>
      <c r="I337" s="8" t="s">
        <v>32</v>
      </c>
      <c r="J337" s="9">
        <v>1</v>
      </c>
      <c r="K337" s="9">
        <v>255</v>
      </c>
      <c r="L337" s="11"/>
      <c r="M337" s="5">
        <v>1</v>
      </c>
      <c r="N337" s="23">
        <f>3427.07*(1-Q3/100)</f>
        <v>3427.07</v>
      </c>
      <c r="O337" s="13"/>
      <c r="P337" s="14">
        <f t="shared" si="14"/>
        <v>0</v>
      </c>
      <c r="Q337" s="15">
        <f>4.264*O337</f>
        <v>0</v>
      </c>
      <c r="R337" s="21">
        <f>0.0558*O337</f>
        <v>0</v>
      </c>
      <c r="S337" s="17" t="s">
        <v>33</v>
      </c>
      <c r="T337" s="18"/>
      <c r="U337" s="18" t="s">
        <v>35</v>
      </c>
      <c r="V337" s="19"/>
      <c r="W337" s="6" t="str">
        <f>HYPERLINK("https://redcat-toys.ru/api/getInfo/image/46456b53-124c-11f1-a28f-00155d82e908")</f>
        <v>https://redcat-toys.ru/api/getInfo/image/46456b53-124c-11f1-a28f-00155d82e908</v>
      </c>
      <c r="X337" s="6" t="s">
        <v>926</v>
      </c>
      <c r="Y337" s="6" t="s">
        <v>37</v>
      </c>
      <c r="Z337" s="6" t="str">
        <f>HYPERLINK("https://redcat-toys.ru/api/getInfo/item/46456b53-124c-11f1-a28f-00155d82e908")</f>
        <v>https://redcat-toys.ru/api/getInfo/item/46456b53-124c-11f1-a28f-00155d82e908</v>
      </c>
    </row>
    <row r="338" spans="2:26" ht="96.3" customHeight="1" outlineLevel="4" x14ac:dyDescent="0.2">
      <c r="B338" s="5">
        <v>238</v>
      </c>
      <c r="C338" s="6" t="s">
        <v>927</v>
      </c>
      <c r="D338" s="33" t="s">
        <v>928</v>
      </c>
      <c r="E338" s="33"/>
      <c r="F338" s="33"/>
      <c r="G338" s="33"/>
      <c r="H338" s="7" t="s">
        <v>929</v>
      </c>
      <c r="I338" s="8" t="s">
        <v>32</v>
      </c>
      <c r="J338" s="9">
        <v>1</v>
      </c>
      <c r="K338" s="9">
        <v>280</v>
      </c>
      <c r="L338" s="11"/>
      <c r="M338" s="5">
        <v>1</v>
      </c>
      <c r="N338" s="23">
        <f>3427.07*(1-Q3/100)</f>
        <v>3427.07</v>
      </c>
      <c r="O338" s="13"/>
      <c r="P338" s="14">
        <f t="shared" si="14"/>
        <v>0</v>
      </c>
      <c r="Q338" s="15">
        <f>4.231*O338</f>
        <v>0</v>
      </c>
      <c r="R338" s="16">
        <f>0.05627*O338</f>
        <v>0</v>
      </c>
      <c r="S338" s="17" t="s">
        <v>33</v>
      </c>
      <c r="T338" s="18"/>
      <c r="U338" s="18" t="s">
        <v>35</v>
      </c>
      <c r="V338" s="19"/>
      <c r="W338" s="6" t="str">
        <f>HYPERLINK("https://redcat-toys.ru/api/getInfo/image/d23c3b61-124b-11f1-a28f-00155d82e908")</f>
        <v>https://redcat-toys.ru/api/getInfo/image/d23c3b61-124b-11f1-a28f-00155d82e908</v>
      </c>
      <c r="X338" s="6" t="s">
        <v>930</v>
      </c>
      <c r="Y338" s="6" t="s">
        <v>37</v>
      </c>
      <c r="Z338" s="6" t="str">
        <f>HYPERLINK("https://redcat-toys.ru/api/getInfo/item/d23c3b61-124b-11f1-a28f-00155d82e908")</f>
        <v>https://redcat-toys.ru/api/getInfo/item/d23c3b61-124b-11f1-a28f-00155d82e908</v>
      </c>
    </row>
    <row r="339" spans="2:26" ht="96.3" customHeight="1" outlineLevel="4" x14ac:dyDescent="0.2">
      <c r="B339" s="5">
        <v>239</v>
      </c>
      <c r="C339" s="6" t="s">
        <v>931</v>
      </c>
      <c r="D339" s="33" t="s">
        <v>932</v>
      </c>
      <c r="E339" s="33"/>
      <c r="F339" s="33"/>
      <c r="G339" s="33"/>
      <c r="H339" s="7" t="s">
        <v>933</v>
      </c>
      <c r="I339" s="8" t="s">
        <v>32</v>
      </c>
      <c r="J339" s="9">
        <v>1</v>
      </c>
      <c r="K339" s="9">
        <v>170</v>
      </c>
      <c r="L339" s="11"/>
      <c r="M339" s="5">
        <v>1</v>
      </c>
      <c r="N339" s="23">
        <f>2597.77*(1-Q3/100)</f>
        <v>2597.77</v>
      </c>
      <c r="O339" s="13"/>
      <c r="P339" s="14">
        <f t="shared" si="14"/>
        <v>0</v>
      </c>
      <c r="Q339" s="14">
        <v>0</v>
      </c>
      <c r="R339" s="14">
        <v>0</v>
      </c>
      <c r="S339" s="17" t="s">
        <v>33</v>
      </c>
      <c r="T339" s="18"/>
      <c r="U339" s="18" t="s">
        <v>35</v>
      </c>
      <c r="V339" s="19"/>
      <c r="W339" s="6" t="str">
        <f>HYPERLINK("https://redcat-toys.ru/api/getInfo/image/c9776201-fabb-11f0-a28e-00155d82e908")</f>
        <v>https://redcat-toys.ru/api/getInfo/image/c9776201-fabb-11f0-a28e-00155d82e908</v>
      </c>
      <c r="X339" s="6" t="s">
        <v>934</v>
      </c>
      <c r="Y339" s="6" t="s">
        <v>37</v>
      </c>
      <c r="Z339" s="6" t="str">
        <f>HYPERLINK("https://redcat-toys.ru/api/getInfo/item/c9776201-fabb-11f0-a28e-00155d82e908")</f>
        <v>https://redcat-toys.ru/api/getInfo/item/c9776201-fabb-11f0-a28e-00155d82e908</v>
      </c>
    </row>
    <row r="340" spans="2:26" ht="96.3" customHeight="1" outlineLevel="4" x14ac:dyDescent="0.2">
      <c r="B340" s="5">
        <v>240</v>
      </c>
      <c r="C340" s="6" t="s">
        <v>935</v>
      </c>
      <c r="D340" s="33" t="s">
        <v>936</v>
      </c>
      <c r="E340" s="33"/>
      <c r="F340" s="33"/>
      <c r="G340" s="33"/>
      <c r="H340" s="7" t="s">
        <v>937</v>
      </c>
      <c r="I340" s="8" t="s">
        <v>32</v>
      </c>
      <c r="J340" s="9">
        <v>1</v>
      </c>
      <c r="K340" s="9">
        <v>170</v>
      </c>
      <c r="L340" s="11"/>
      <c r="M340" s="5">
        <v>1</v>
      </c>
      <c r="N340" s="23">
        <f>2072.69*(1-Q3/100)</f>
        <v>2072.69</v>
      </c>
      <c r="O340" s="13"/>
      <c r="P340" s="14">
        <f t="shared" si="14"/>
        <v>0</v>
      </c>
      <c r="Q340" s="14">
        <v>0</v>
      </c>
      <c r="R340" s="14">
        <v>0</v>
      </c>
      <c r="S340" s="17" t="s">
        <v>33</v>
      </c>
      <c r="T340" s="18"/>
      <c r="U340" s="18" t="s">
        <v>35</v>
      </c>
      <c r="V340" s="19"/>
      <c r="W340" s="6" t="str">
        <f>HYPERLINK("https://redcat-toys.ru/api/getInfo/image/381a7fef-fabc-11f0-a28e-00155d82e908")</f>
        <v>https://redcat-toys.ru/api/getInfo/image/381a7fef-fabc-11f0-a28e-00155d82e908</v>
      </c>
      <c r="X340" s="6" t="s">
        <v>938</v>
      </c>
      <c r="Y340" s="6" t="s">
        <v>37</v>
      </c>
      <c r="Z340" s="6" t="str">
        <f>HYPERLINK("https://redcat-toys.ru/api/getInfo/item/381a7fef-fabc-11f0-a28e-00155d82e908")</f>
        <v>https://redcat-toys.ru/api/getInfo/item/381a7fef-fabc-11f0-a28e-00155d82e908</v>
      </c>
    </row>
    <row r="341" spans="2:26" ht="96.3" customHeight="1" outlineLevel="4" x14ac:dyDescent="0.2">
      <c r="B341" s="5">
        <v>241</v>
      </c>
      <c r="C341" s="6" t="s">
        <v>939</v>
      </c>
      <c r="D341" s="33" t="s">
        <v>940</v>
      </c>
      <c r="E341" s="33"/>
      <c r="F341" s="33"/>
      <c r="G341" s="33"/>
      <c r="H341" s="7" t="s">
        <v>941</v>
      </c>
      <c r="I341" s="8" t="s">
        <v>32</v>
      </c>
      <c r="J341" s="9">
        <v>1</v>
      </c>
      <c r="K341" s="9">
        <v>169</v>
      </c>
      <c r="L341" s="11"/>
      <c r="M341" s="5">
        <v>1</v>
      </c>
      <c r="N341" s="23">
        <f>2072.69*(1-Q3/100)</f>
        <v>2072.69</v>
      </c>
      <c r="O341" s="13"/>
      <c r="P341" s="14">
        <f t="shared" si="14"/>
        <v>0</v>
      </c>
      <c r="Q341" s="14">
        <v>0</v>
      </c>
      <c r="R341" s="14">
        <v>0</v>
      </c>
      <c r="S341" s="17" t="s">
        <v>33</v>
      </c>
      <c r="T341" s="18"/>
      <c r="U341" s="18" t="s">
        <v>35</v>
      </c>
      <c r="V341" s="19"/>
      <c r="W341" s="6" t="str">
        <f>HYPERLINK("https://redcat-toys.ru/api/getInfo/image/6a853a98-fabc-11f0-a28e-00155d82e908")</f>
        <v>https://redcat-toys.ru/api/getInfo/image/6a853a98-fabc-11f0-a28e-00155d82e908</v>
      </c>
      <c r="X341" s="6" t="s">
        <v>942</v>
      </c>
      <c r="Y341" s="6" t="s">
        <v>37</v>
      </c>
      <c r="Z341" s="6" t="str">
        <f>HYPERLINK("https://redcat-toys.ru/api/getInfo/item/6a853a98-fabc-11f0-a28e-00155d82e908")</f>
        <v>https://redcat-toys.ru/api/getInfo/item/6a853a98-fabc-11f0-a28e-00155d82e908</v>
      </c>
    </row>
    <row r="342" spans="2:26" ht="96.3" customHeight="1" outlineLevel="4" x14ac:dyDescent="0.2">
      <c r="B342" s="5">
        <v>242</v>
      </c>
      <c r="C342" s="6" t="s">
        <v>943</v>
      </c>
      <c r="D342" s="33" t="s">
        <v>944</v>
      </c>
      <c r="E342" s="33"/>
      <c r="F342" s="33"/>
      <c r="G342" s="33"/>
      <c r="H342" s="7" t="s">
        <v>945</v>
      </c>
      <c r="I342" s="8" t="s">
        <v>32</v>
      </c>
      <c r="J342" s="9">
        <v>1</v>
      </c>
      <c r="K342" s="9">
        <v>170</v>
      </c>
      <c r="L342" s="11"/>
      <c r="M342" s="5">
        <v>1</v>
      </c>
      <c r="N342" s="23">
        <f>2597.77*(1-Q3/100)</f>
        <v>2597.77</v>
      </c>
      <c r="O342" s="13"/>
      <c r="P342" s="14">
        <f t="shared" si="14"/>
        <v>0</v>
      </c>
      <c r="Q342" s="14">
        <v>0</v>
      </c>
      <c r="R342" s="14">
        <v>0</v>
      </c>
      <c r="S342" s="17" t="s">
        <v>33</v>
      </c>
      <c r="T342" s="18"/>
      <c r="U342" s="18" t="s">
        <v>35</v>
      </c>
      <c r="V342" s="19"/>
      <c r="W342" s="6" t="str">
        <f>HYPERLINK("https://redcat-toys.ru/api/getInfo/image/636bd917-fabb-11f0-a28e-00155d82e908")</f>
        <v>https://redcat-toys.ru/api/getInfo/image/636bd917-fabb-11f0-a28e-00155d82e908</v>
      </c>
      <c r="X342" s="6" t="s">
        <v>946</v>
      </c>
      <c r="Y342" s="6" t="s">
        <v>37</v>
      </c>
      <c r="Z342" s="6" t="str">
        <f>HYPERLINK("https://redcat-toys.ru/api/getInfo/item/636bd917-fabb-11f0-a28e-00155d82e908")</f>
        <v>https://redcat-toys.ru/api/getInfo/item/636bd917-fabb-11f0-a28e-00155d82e908</v>
      </c>
    </row>
    <row r="343" spans="2:26" ht="96.3" customHeight="1" outlineLevel="4" x14ac:dyDescent="0.2">
      <c r="B343" s="5">
        <v>243</v>
      </c>
      <c r="C343" s="6" t="s">
        <v>947</v>
      </c>
      <c r="D343" s="33" t="s">
        <v>948</v>
      </c>
      <c r="E343" s="33"/>
      <c r="F343" s="33"/>
      <c r="G343" s="33"/>
      <c r="H343" s="7" t="s">
        <v>949</v>
      </c>
      <c r="I343" s="8" t="s">
        <v>32</v>
      </c>
      <c r="J343" s="9">
        <v>1</v>
      </c>
      <c r="K343" s="9">
        <v>147</v>
      </c>
      <c r="L343" s="11"/>
      <c r="M343" s="5">
        <v>1</v>
      </c>
      <c r="N343" s="23">
        <f>2072.69*(1-Q3/100)</f>
        <v>2072.69</v>
      </c>
      <c r="O343" s="13"/>
      <c r="P343" s="14">
        <f t="shared" si="14"/>
        <v>0</v>
      </c>
      <c r="Q343" s="14">
        <v>0</v>
      </c>
      <c r="R343" s="14">
        <v>0</v>
      </c>
      <c r="S343" s="17" t="s">
        <v>33</v>
      </c>
      <c r="T343" s="18"/>
      <c r="U343" s="18" t="s">
        <v>35</v>
      </c>
      <c r="V343" s="19"/>
      <c r="W343" s="6" t="str">
        <f>HYPERLINK("https://redcat-toys.ru/api/getInfo/image/fd785761-fabb-11f0-a28e-00155d82e908")</f>
        <v>https://redcat-toys.ru/api/getInfo/image/fd785761-fabb-11f0-a28e-00155d82e908</v>
      </c>
      <c r="X343" s="6" t="s">
        <v>950</v>
      </c>
      <c r="Y343" s="6" t="s">
        <v>37</v>
      </c>
      <c r="Z343" s="6" t="str">
        <f>HYPERLINK("https://redcat-toys.ru/api/getInfo/item/fd785761-fabb-11f0-a28e-00155d82e908")</f>
        <v>https://redcat-toys.ru/api/getInfo/item/fd785761-fabb-11f0-a28e-00155d82e908</v>
      </c>
    </row>
    <row r="344" spans="2:26" ht="15.75" customHeight="1" outlineLevel="1" x14ac:dyDescent="0.2">
      <c r="B344" s="31" t="s">
        <v>951</v>
      </c>
      <c r="C344" s="31"/>
      <c r="D344" s="31"/>
      <c r="E344" s="31"/>
      <c r="F344" s="31"/>
      <c r="G344" s="31"/>
    </row>
    <row r="345" spans="2:26" ht="12" customHeight="1" outlineLevel="2" x14ac:dyDescent="0.2">
      <c r="B345" s="32" t="s">
        <v>952</v>
      </c>
      <c r="C345" s="32"/>
      <c r="D345" s="32"/>
      <c r="E345" s="32"/>
      <c r="F345" s="32"/>
      <c r="G345" s="32"/>
    </row>
    <row r="346" spans="2:26" ht="12" customHeight="1" outlineLevel="3" x14ac:dyDescent="0.2">
      <c r="B346" s="34" t="s">
        <v>953</v>
      </c>
      <c r="C346" s="34"/>
      <c r="D346" s="34"/>
      <c r="E346" s="34"/>
      <c r="F346" s="34"/>
      <c r="G346" s="34"/>
    </row>
    <row r="347" spans="2:26" ht="96.3" customHeight="1" outlineLevel="4" x14ac:dyDescent="0.2">
      <c r="B347" s="5">
        <v>244</v>
      </c>
      <c r="C347" s="6" t="s">
        <v>954</v>
      </c>
      <c r="D347" s="33" t="s">
        <v>955</v>
      </c>
      <c r="E347" s="33"/>
      <c r="F347" s="33"/>
      <c r="G347" s="33"/>
      <c r="H347" s="7" t="s">
        <v>956</v>
      </c>
      <c r="I347" s="8" t="s">
        <v>32</v>
      </c>
      <c r="J347" s="9">
        <v>144</v>
      </c>
      <c r="K347" s="9">
        <v>389</v>
      </c>
      <c r="L347" s="11"/>
      <c r="M347" s="5">
        <v>6</v>
      </c>
      <c r="N347" s="12">
        <f>117.24*(1-Q3/100)</f>
        <v>117.24</v>
      </c>
      <c r="O347" s="13"/>
      <c r="P347" s="14">
        <f>N347*O347</f>
        <v>0</v>
      </c>
      <c r="Q347" s="15">
        <f>0.071*O347</f>
        <v>0</v>
      </c>
      <c r="R347" s="21">
        <f>0.0003*O347</f>
        <v>0</v>
      </c>
      <c r="S347" s="17" t="s">
        <v>33</v>
      </c>
      <c r="T347" s="18" t="s">
        <v>957</v>
      </c>
      <c r="U347" s="18" t="s">
        <v>35</v>
      </c>
      <c r="V347" s="19"/>
      <c r="W347" s="6" t="str">
        <f>HYPERLINK("https://redcat-toys.ru/api/getInfo/image/305ce5ff-3711-11f1-a293-00155d82e908")</f>
        <v>https://redcat-toys.ru/api/getInfo/image/305ce5ff-3711-11f1-a293-00155d82e908</v>
      </c>
      <c r="X347" s="6" t="s">
        <v>958</v>
      </c>
      <c r="Y347" s="6" t="s">
        <v>37</v>
      </c>
      <c r="Z347" s="6" t="str">
        <f>HYPERLINK("https://redcat-toys.ru/api/getInfo/item/305ce5ff-3711-11f1-a293-00155d82e908")</f>
        <v>https://redcat-toys.ru/api/getInfo/item/305ce5ff-3711-11f1-a293-00155d82e908</v>
      </c>
    </row>
    <row r="348" spans="2:26" ht="96.3" customHeight="1" outlineLevel="4" x14ac:dyDescent="0.2">
      <c r="B348" s="5">
        <v>245</v>
      </c>
      <c r="C348" s="6" t="s">
        <v>954</v>
      </c>
      <c r="D348" s="33" t="s">
        <v>955</v>
      </c>
      <c r="E348" s="33"/>
      <c r="F348" s="33"/>
      <c r="G348" s="33"/>
      <c r="H348" s="7" t="s">
        <v>956</v>
      </c>
      <c r="I348" s="8" t="s">
        <v>32</v>
      </c>
      <c r="J348" s="9">
        <v>288</v>
      </c>
      <c r="K348" s="9">
        <v>389</v>
      </c>
      <c r="L348" s="11"/>
      <c r="M348" s="5">
        <v>6</v>
      </c>
      <c r="N348" s="12">
        <f>117.24*(1-Q3/100)</f>
        <v>117.24</v>
      </c>
      <c r="O348" s="13"/>
      <c r="P348" s="14">
        <f>N348*O348</f>
        <v>0</v>
      </c>
      <c r="Q348" s="15">
        <f>0.071*O348</f>
        <v>0</v>
      </c>
      <c r="R348" s="21">
        <f>0.0003*O348</f>
        <v>0</v>
      </c>
      <c r="S348" s="17" t="s">
        <v>33</v>
      </c>
      <c r="T348" s="18" t="s">
        <v>957</v>
      </c>
      <c r="U348" s="18" t="s">
        <v>35</v>
      </c>
      <c r="V348" s="19"/>
      <c r="W348" s="6" t="str">
        <f>HYPERLINK("https://redcat-toys.ru/api/getInfo/image/305ce5ff-3711-11f1-a293-00155d82e908")</f>
        <v>https://redcat-toys.ru/api/getInfo/image/305ce5ff-3711-11f1-a293-00155d82e908</v>
      </c>
      <c r="X348" s="6" t="s">
        <v>958</v>
      </c>
      <c r="Y348" s="6" t="s">
        <v>37</v>
      </c>
      <c r="Z348" s="6" t="str">
        <f>HYPERLINK("https://redcat-toys.ru/api/getInfo/item/305ce5ff-3711-11f1-a293-00155d82e908")</f>
        <v>https://redcat-toys.ru/api/getInfo/item/305ce5ff-3711-11f1-a293-00155d82e908</v>
      </c>
    </row>
    <row r="349" spans="2:26" ht="12" customHeight="1" outlineLevel="2" x14ac:dyDescent="0.2">
      <c r="B349" s="32" t="s">
        <v>959</v>
      </c>
      <c r="C349" s="32"/>
      <c r="D349" s="32"/>
      <c r="E349" s="32"/>
      <c r="F349" s="32"/>
      <c r="G349" s="32"/>
    </row>
    <row r="350" spans="2:26" ht="12" customHeight="1" outlineLevel="3" x14ac:dyDescent="0.2">
      <c r="B350" s="34" t="s">
        <v>960</v>
      </c>
      <c r="C350" s="34"/>
      <c r="D350" s="34"/>
      <c r="E350" s="34"/>
      <c r="F350" s="34"/>
      <c r="G350" s="34"/>
    </row>
    <row r="351" spans="2:26" ht="12" customHeight="1" outlineLevel="4" x14ac:dyDescent="0.2">
      <c r="B351" s="35" t="s">
        <v>961</v>
      </c>
      <c r="C351" s="35"/>
      <c r="D351" s="35"/>
      <c r="E351" s="35"/>
      <c r="F351" s="35"/>
      <c r="G351" s="35"/>
    </row>
    <row r="352" spans="2:26" ht="96.3" customHeight="1" outlineLevel="5" x14ac:dyDescent="0.2">
      <c r="B352" s="5">
        <v>246</v>
      </c>
      <c r="C352" s="6" t="s">
        <v>962</v>
      </c>
      <c r="D352" s="33" t="s">
        <v>963</v>
      </c>
      <c r="E352" s="33"/>
      <c r="F352" s="33"/>
      <c r="G352" s="33"/>
      <c r="H352" s="7" t="s">
        <v>964</v>
      </c>
      <c r="I352" s="8" t="s">
        <v>32</v>
      </c>
      <c r="J352" s="9">
        <v>144</v>
      </c>
      <c r="K352" s="9">
        <v>12</v>
      </c>
      <c r="L352" s="11"/>
      <c r="M352" s="5">
        <v>12</v>
      </c>
      <c r="N352" s="12">
        <f>119.28*(1-Q3/100)</f>
        <v>119.28</v>
      </c>
      <c r="O352" s="13"/>
      <c r="P352" s="14">
        <f>N352*O352</f>
        <v>0</v>
      </c>
      <c r="Q352" s="15">
        <f>0.111*O352</f>
        <v>0</v>
      </c>
      <c r="R352" s="16">
        <f>0.00047*O352</f>
        <v>0</v>
      </c>
      <c r="S352" s="17" t="s">
        <v>33</v>
      </c>
      <c r="T352" s="18" t="s">
        <v>965</v>
      </c>
      <c r="U352" s="18" t="s">
        <v>35</v>
      </c>
      <c r="V352" s="19"/>
      <c r="W352" s="6" t="str">
        <f>HYPERLINK("https://redcat-toys.ru/api/getInfo/image/ed33a162-db20-11f0-a28c-00155d82e908")</f>
        <v>https://redcat-toys.ru/api/getInfo/image/ed33a162-db20-11f0-a28c-00155d82e908</v>
      </c>
      <c r="X352" s="6" t="s">
        <v>966</v>
      </c>
      <c r="Y352" s="6" t="s">
        <v>37</v>
      </c>
      <c r="Z352" s="6" t="str">
        <f>HYPERLINK("https://redcat-toys.ru/api/getInfo/item/ed33a162-db20-11f0-a28c-00155d82e908")</f>
        <v>https://redcat-toys.ru/api/getInfo/item/ed33a162-db20-11f0-a28c-00155d82e908</v>
      </c>
    </row>
    <row r="353" spans="2:26" ht="96.3" customHeight="1" outlineLevel="5" x14ac:dyDescent="0.2">
      <c r="B353" s="5">
        <v>247</v>
      </c>
      <c r="C353" s="6" t="s">
        <v>967</v>
      </c>
      <c r="D353" s="33" t="s">
        <v>968</v>
      </c>
      <c r="E353" s="33"/>
      <c r="F353" s="33"/>
      <c r="G353" s="33"/>
      <c r="H353" s="7" t="s">
        <v>969</v>
      </c>
      <c r="I353" s="8" t="s">
        <v>32</v>
      </c>
      <c r="J353" s="9">
        <v>144</v>
      </c>
      <c r="K353" s="9">
        <v>54</v>
      </c>
      <c r="L353" s="11"/>
      <c r="M353" s="5">
        <v>18</v>
      </c>
      <c r="N353" s="12">
        <f>127.65*(1-Q3/100)</f>
        <v>127.65</v>
      </c>
      <c r="O353" s="13"/>
      <c r="P353" s="14">
        <f>N353*O353</f>
        <v>0</v>
      </c>
      <c r="Q353" s="15">
        <f>0.098*O353</f>
        <v>0</v>
      </c>
      <c r="R353" s="16">
        <f>0.00032*O353</f>
        <v>0</v>
      </c>
      <c r="S353" s="17" t="s">
        <v>33</v>
      </c>
      <c r="T353" s="18" t="s">
        <v>970</v>
      </c>
      <c r="U353" s="18" t="s">
        <v>35</v>
      </c>
      <c r="V353" s="19"/>
      <c r="W353" s="6" t="str">
        <f>HYPERLINK("https://redcat-toys.ru/api/getInfo/image/806b09b5-db1a-11f0-a28c-00155d82e908")</f>
        <v>https://redcat-toys.ru/api/getInfo/image/806b09b5-db1a-11f0-a28c-00155d82e908</v>
      </c>
      <c r="X353" s="6" t="s">
        <v>971</v>
      </c>
      <c r="Y353" s="6" t="s">
        <v>37</v>
      </c>
      <c r="Z353" s="6" t="str">
        <f>HYPERLINK("https://redcat-toys.ru/api/getInfo/item/806b09b5-db1a-11f0-a28c-00155d82e908")</f>
        <v>https://redcat-toys.ru/api/getInfo/item/806b09b5-db1a-11f0-a28c-00155d82e908</v>
      </c>
    </row>
    <row r="354" spans="2:26" ht="12" customHeight="1" outlineLevel="3" x14ac:dyDescent="0.2">
      <c r="B354" s="34" t="s">
        <v>972</v>
      </c>
      <c r="C354" s="34"/>
      <c r="D354" s="34"/>
      <c r="E354" s="34"/>
      <c r="F354" s="34"/>
      <c r="G354" s="34"/>
    </row>
    <row r="355" spans="2:26" ht="12" customHeight="1" outlineLevel="4" x14ac:dyDescent="0.2">
      <c r="B355" s="35" t="s">
        <v>973</v>
      </c>
      <c r="C355" s="35"/>
      <c r="D355" s="35"/>
      <c r="E355" s="35"/>
      <c r="F355" s="35"/>
      <c r="G355" s="35"/>
    </row>
    <row r="356" spans="2:26" ht="96.3" customHeight="1" outlineLevel="5" x14ac:dyDescent="0.2">
      <c r="B356" s="5">
        <v>248</v>
      </c>
      <c r="C356" s="6" t="s">
        <v>974</v>
      </c>
      <c r="D356" s="33" t="s">
        <v>975</v>
      </c>
      <c r="E356" s="33"/>
      <c r="F356" s="33"/>
      <c r="G356" s="33"/>
      <c r="H356" s="7" t="s">
        <v>976</v>
      </c>
      <c r="I356" s="8" t="s">
        <v>32</v>
      </c>
      <c r="J356" s="9">
        <v>144</v>
      </c>
      <c r="K356" s="9">
        <v>24</v>
      </c>
      <c r="L356" s="11"/>
      <c r="M356" s="5">
        <v>24</v>
      </c>
      <c r="N356" s="12">
        <f>69.06*(1-Q3/100)</f>
        <v>69.06</v>
      </c>
      <c r="O356" s="13"/>
      <c r="P356" s="14">
        <f>N356*O356</f>
        <v>0</v>
      </c>
      <c r="Q356" s="15">
        <f>0.133*O356</f>
        <v>0</v>
      </c>
      <c r="R356" s="16">
        <f>0.00038*O356</f>
        <v>0</v>
      </c>
      <c r="S356" s="17" t="s">
        <v>33</v>
      </c>
      <c r="T356" s="18" t="s">
        <v>977</v>
      </c>
      <c r="U356" s="18" t="s">
        <v>35</v>
      </c>
      <c r="V356" s="19"/>
      <c r="W356" s="6" t="str">
        <f>HYPERLINK("https://redcat-toys.ru/api/getInfo/image/13f279f3-db26-11f0-a28c-00155d82e908")</f>
        <v>https://redcat-toys.ru/api/getInfo/image/13f279f3-db26-11f0-a28c-00155d82e908</v>
      </c>
      <c r="X356" s="6" t="s">
        <v>978</v>
      </c>
      <c r="Y356" s="6" t="s">
        <v>37</v>
      </c>
      <c r="Z356" s="6" t="str">
        <f>HYPERLINK("https://redcat-toys.ru/api/getInfo/item/13f279f3-db26-11f0-a28c-00155d82e908")</f>
        <v>https://redcat-toys.ru/api/getInfo/item/13f279f3-db26-11f0-a28c-00155d82e908</v>
      </c>
    </row>
    <row r="357" spans="2:26" ht="15.75" customHeight="1" outlineLevel="1" x14ac:dyDescent="0.2">
      <c r="B357" s="31" t="s">
        <v>979</v>
      </c>
      <c r="C357" s="31"/>
      <c r="D357" s="31"/>
      <c r="E357" s="31"/>
      <c r="F357" s="31"/>
      <c r="G357" s="31"/>
    </row>
    <row r="358" spans="2:26" ht="12" customHeight="1" outlineLevel="2" x14ac:dyDescent="0.2">
      <c r="B358" s="32" t="s">
        <v>980</v>
      </c>
      <c r="C358" s="32"/>
      <c r="D358" s="32"/>
      <c r="E358" s="32"/>
      <c r="F358" s="32"/>
      <c r="G358" s="32"/>
    </row>
    <row r="359" spans="2:26" ht="96.3" customHeight="1" outlineLevel="3" x14ac:dyDescent="0.2">
      <c r="B359" s="5">
        <v>249</v>
      </c>
      <c r="C359" s="6" t="s">
        <v>981</v>
      </c>
      <c r="D359" s="33" t="s">
        <v>982</v>
      </c>
      <c r="E359" s="33"/>
      <c r="F359" s="33"/>
      <c r="G359" s="33"/>
      <c r="H359" s="7" t="s">
        <v>983</v>
      </c>
      <c r="I359" s="8"/>
      <c r="J359" s="9">
        <v>25</v>
      </c>
      <c r="K359" s="9">
        <v>2</v>
      </c>
      <c r="L359" s="11"/>
      <c r="M359" s="5">
        <v>1</v>
      </c>
      <c r="N359" s="12">
        <f>992.57*(1-Q3/100)</f>
        <v>992.57</v>
      </c>
      <c r="O359" s="13"/>
      <c r="P359" s="14">
        <f>N359*O359</f>
        <v>0</v>
      </c>
      <c r="Q359" s="15">
        <f>0.625*O359</f>
        <v>0</v>
      </c>
      <c r="R359" s="16">
        <f>0.00662*O359</f>
        <v>0</v>
      </c>
      <c r="S359" s="17" t="s">
        <v>33</v>
      </c>
      <c r="T359" s="18" t="s">
        <v>984</v>
      </c>
      <c r="U359" s="18" t="s">
        <v>63</v>
      </c>
      <c r="V359" s="19"/>
      <c r="W359" s="6" t="str">
        <f>HYPERLINK("https://redcat-toys.ru/api/getInfo/image/4ae09d6a-c9ed-11f0-a28a-00155d82e908")</f>
        <v>https://redcat-toys.ru/api/getInfo/image/4ae09d6a-c9ed-11f0-a28a-00155d82e908</v>
      </c>
      <c r="X359" s="6" t="s">
        <v>985</v>
      </c>
      <c r="Y359" s="6" t="s">
        <v>65</v>
      </c>
      <c r="Z359" s="6" t="str">
        <f>HYPERLINK("https://redcat-toys.ru/api/getInfo/item/4ae09d6a-c9ed-11f0-a28a-00155d82e908")</f>
        <v>https://redcat-toys.ru/api/getInfo/item/4ae09d6a-c9ed-11f0-a28a-00155d82e908</v>
      </c>
    </row>
    <row r="360" spans="2:26" ht="96.3" customHeight="1" outlineLevel="3" x14ac:dyDescent="0.2">
      <c r="B360" s="5">
        <v>250</v>
      </c>
      <c r="C360" s="6" t="s">
        <v>986</v>
      </c>
      <c r="D360" s="33" t="s">
        <v>987</v>
      </c>
      <c r="E360" s="33"/>
      <c r="F360" s="33"/>
      <c r="G360" s="33"/>
      <c r="H360" s="7" t="s">
        <v>988</v>
      </c>
      <c r="I360" s="8"/>
      <c r="J360" s="9">
        <v>5</v>
      </c>
      <c r="K360" s="9">
        <v>2</v>
      </c>
      <c r="L360" s="11"/>
      <c r="M360" s="5">
        <v>1</v>
      </c>
      <c r="N360" s="23">
        <f>2707.87*(1-Q3/100)</f>
        <v>2707.87</v>
      </c>
      <c r="O360" s="13"/>
      <c r="P360" s="14">
        <f>N360*O360</f>
        <v>0</v>
      </c>
      <c r="Q360" s="15">
        <f>2.675*O360</f>
        <v>0</v>
      </c>
      <c r="R360" s="16">
        <f>0.02667*O360</f>
        <v>0</v>
      </c>
      <c r="S360" s="17" t="s">
        <v>33</v>
      </c>
      <c r="T360" s="18" t="s">
        <v>989</v>
      </c>
      <c r="U360" s="18" t="s">
        <v>63</v>
      </c>
      <c r="V360" s="19"/>
      <c r="W360" s="6" t="str">
        <f>HYPERLINK("https://redcat-toys.ru/api/getInfo/image/09dd887d-f691-11f0-a28d-00155d82e908")</f>
        <v>https://redcat-toys.ru/api/getInfo/image/09dd887d-f691-11f0-a28d-00155d82e908</v>
      </c>
      <c r="X360" s="6" t="s">
        <v>990</v>
      </c>
      <c r="Y360" s="6" t="s">
        <v>65</v>
      </c>
      <c r="Z360" s="6" t="str">
        <f>HYPERLINK("https://redcat-toys.ru/api/getInfo/item/09dd887d-f691-11f0-a28d-00155d82e908")</f>
        <v>https://redcat-toys.ru/api/getInfo/item/09dd887d-f691-11f0-a28d-00155d82e908</v>
      </c>
    </row>
    <row r="361" spans="2:26" ht="12" customHeight="1" outlineLevel="2" x14ac:dyDescent="0.2">
      <c r="B361" s="32" t="s">
        <v>991</v>
      </c>
      <c r="C361" s="32"/>
      <c r="D361" s="32"/>
      <c r="E361" s="32"/>
      <c r="F361" s="32"/>
      <c r="G361" s="32"/>
    </row>
    <row r="362" spans="2:26" ht="12" customHeight="1" outlineLevel="3" x14ac:dyDescent="0.2">
      <c r="B362" s="34" t="s">
        <v>992</v>
      </c>
      <c r="C362" s="34"/>
      <c r="D362" s="34"/>
      <c r="E362" s="34"/>
      <c r="F362" s="34"/>
      <c r="G362" s="34"/>
    </row>
    <row r="363" spans="2:26" ht="12" customHeight="1" outlineLevel="4" x14ac:dyDescent="0.2">
      <c r="B363" s="35" t="s">
        <v>993</v>
      </c>
      <c r="C363" s="35"/>
      <c r="D363" s="35"/>
      <c r="E363" s="35"/>
      <c r="F363" s="35"/>
      <c r="G363" s="35"/>
    </row>
    <row r="364" spans="2:26" ht="12" customHeight="1" outlineLevel="5" x14ac:dyDescent="0.2">
      <c r="B364" s="36" t="s">
        <v>994</v>
      </c>
      <c r="C364" s="36"/>
      <c r="D364" s="36"/>
      <c r="E364" s="36"/>
      <c r="F364" s="36"/>
      <c r="G364" s="36"/>
    </row>
    <row r="365" spans="2:26" ht="96.3" customHeight="1" outlineLevel="6" x14ac:dyDescent="0.2">
      <c r="B365" s="5">
        <v>251</v>
      </c>
      <c r="C365" s="6" t="s">
        <v>995</v>
      </c>
      <c r="D365" s="33" t="s">
        <v>996</v>
      </c>
      <c r="E365" s="33"/>
      <c r="F365" s="33"/>
      <c r="G365" s="33"/>
      <c r="H365" s="7" t="s">
        <v>997</v>
      </c>
      <c r="I365" s="8" t="s">
        <v>32</v>
      </c>
      <c r="J365" s="9">
        <v>24</v>
      </c>
      <c r="K365" s="10">
        <v>2728</v>
      </c>
      <c r="L365" s="11"/>
      <c r="M365" s="5">
        <v>6</v>
      </c>
      <c r="N365" s="12">
        <f>122.87*(1-Q3/100)</f>
        <v>122.87</v>
      </c>
      <c r="O365" s="13"/>
      <c r="P365" s="14">
        <f>N365*O365</f>
        <v>0</v>
      </c>
      <c r="Q365" s="15">
        <f>0.117*O365</f>
        <v>0</v>
      </c>
      <c r="R365" s="16">
        <f>0.00097*O365</f>
        <v>0</v>
      </c>
      <c r="S365" s="17" t="s">
        <v>33</v>
      </c>
      <c r="T365" s="18" t="s">
        <v>998</v>
      </c>
      <c r="U365" s="18" t="s">
        <v>35</v>
      </c>
      <c r="V365" s="19"/>
      <c r="W365" s="6" t="str">
        <f>HYPERLINK("https://redcat-toys.ru/api/getInfo/image/be940c6e-3c93-11f1-a294-00155d82e908")</f>
        <v>https://redcat-toys.ru/api/getInfo/image/be940c6e-3c93-11f1-a294-00155d82e908</v>
      </c>
      <c r="X365" s="6"/>
      <c r="Y365" s="6" t="s">
        <v>37</v>
      </c>
      <c r="Z365" s="6" t="str">
        <f>HYPERLINK("https://redcat-toys.ru/api/getInfo/item/be940c6e-3c93-11f1-a294-00155d82e908")</f>
        <v>https://redcat-toys.ru/api/getInfo/item/be940c6e-3c93-11f1-a294-00155d82e908</v>
      </c>
    </row>
    <row r="366" spans="2:26" ht="96.3" customHeight="1" outlineLevel="6" x14ac:dyDescent="0.2">
      <c r="B366" s="5">
        <v>252</v>
      </c>
      <c r="C366" s="6" t="s">
        <v>995</v>
      </c>
      <c r="D366" s="33" t="s">
        <v>996</v>
      </c>
      <c r="E366" s="33"/>
      <c r="F366" s="33"/>
      <c r="G366" s="33"/>
      <c r="H366" s="7" t="s">
        <v>997</v>
      </c>
      <c r="I366" s="8" t="s">
        <v>32</v>
      </c>
      <c r="J366" s="9">
        <v>6</v>
      </c>
      <c r="K366" s="10">
        <v>2728</v>
      </c>
      <c r="L366" s="11"/>
      <c r="M366" s="5">
        <v>6</v>
      </c>
      <c r="N366" s="12">
        <f>122.87*(1-Q3/100)</f>
        <v>122.87</v>
      </c>
      <c r="O366" s="13"/>
      <c r="P366" s="14">
        <f>N366*O366</f>
        <v>0</v>
      </c>
      <c r="Q366" s="15">
        <f>0.117*O366</f>
        <v>0</v>
      </c>
      <c r="R366" s="16">
        <f>0.00097*O366</f>
        <v>0</v>
      </c>
      <c r="S366" s="17" t="s">
        <v>33</v>
      </c>
      <c r="T366" s="18" t="s">
        <v>998</v>
      </c>
      <c r="U366" s="18" t="s">
        <v>35</v>
      </c>
      <c r="V366" s="19"/>
      <c r="W366" s="6" t="str">
        <f>HYPERLINK("https://redcat-toys.ru/api/getInfo/image/be940c6e-3c93-11f1-a294-00155d82e908")</f>
        <v>https://redcat-toys.ru/api/getInfo/image/be940c6e-3c93-11f1-a294-00155d82e908</v>
      </c>
      <c r="X366" s="6"/>
      <c r="Y366" s="6" t="s">
        <v>37</v>
      </c>
      <c r="Z366" s="6" t="str">
        <f>HYPERLINK("https://redcat-toys.ru/api/getInfo/item/be940c6e-3c93-11f1-a294-00155d82e908")</f>
        <v>https://redcat-toys.ru/api/getInfo/item/be940c6e-3c93-11f1-a294-00155d82e908</v>
      </c>
    </row>
    <row r="367" spans="2:26" ht="96.3" customHeight="1" outlineLevel="6" x14ac:dyDescent="0.2">
      <c r="B367" s="5">
        <v>253</v>
      </c>
      <c r="C367" s="6" t="s">
        <v>999</v>
      </c>
      <c r="D367" s="33" t="s">
        <v>1000</v>
      </c>
      <c r="E367" s="33"/>
      <c r="F367" s="33"/>
      <c r="G367" s="33"/>
      <c r="H367" s="7" t="s">
        <v>1001</v>
      </c>
      <c r="I367" s="8" t="s">
        <v>32</v>
      </c>
      <c r="J367" s="9">
        <v>24</v>
      </c>
      <c r="K367" s="10">
        <v>2814</v>
      </c>
      <c r="L367" s="11"/>
      <c r="M367" s="5">
        <v>6</v>
      </c>
      <c r="N367" s="12">
        <f>122.87*(1-Q3/100)</f>
        <v>122.87</v>
      </c>
      <c r="O367" s="13"/>
      <c r="P367" s="14">
        <f>N367*O367</f>
        <v>0</v>
      </c>
      <c r="Q367" s="15">
        <f>0.095*O367</f>
        <v>0</v>
      </c>
      <c r="R367" s="16">
        <f>0.00105*O367</f>
        <v>0</v>
      </c>
      <c r="S367" s="17" t="s">
        <v>33</v>
      </c>
      <c r="T367" s="18" t="s">
        <v>1002</v>
      </c>
      <c r="U367" s="18" t="s">
        <v>35</v>
      </c>
      <c r="V367" s="19"/>
      <c r="W367" s="6" t="str">
        <f>HYPERLINK("https://redcat-toys.ru/api/getInfo/image/134e6763-3c94-11f1-a294-00155d82e908")</f>
        <v>https://redcat-toys.ru/api/getInfo/image/134e6763-3c94-11f1-a294-00155d82e908</v>
      </c>
      <c r="X367" s="6"/>
      <c r="Y367" s="6" t="s">
        <v>37</v>
      </c>
      <c r="Z367" s="6" t="str">
        <f>HYPERLINK("https://redcat-toys.ru/api/getInfo/item/134e6763-3c94-11f1-a294-00155d82e908")</f>
        <v>https://redcat-toys.ru/api/getInfo/item/134e6763-3c94-11f1-a294-00155d82e908</v>
      </c>
    </row>
    <row r="368" spans="2:26" ht="96.3" customHeight="1" outlineLevel="6" x14ac:dyDescent="0.2">
      <c r="B368" s="5">
        <v>254</v>
      </c>
      <c r="C368" s="6" t="s">
        <v>999</v>
      </c>
      <c r="D368" s="33" t="s">
        <v>1000</v>
      </c>
      <c r="E368" s="33"/>
      <c r="F368" s="33"/>
      <c r="G368" s="33"/>
      <c r="H368" s="7" t="s">
        <v>1001</v>
      </c>
      <c r="I368" s="8" t="s">
        <v>32</v>
      </c>
      <c r="J368" s="9">
        <v>6</v>
      </c>
      <c r="K368" s="10">
        <v>2814</v>
      </c>
      <c r="L368" s="11"/>
      <c r="M368" s="5">
        <v>6</v>
      </c>
      <c r="N368" s="12">
        <f>122.87*(1-Q3/100)</f>
        <v>122.87</v>
      </c>
      <c r="O368" s="13"/>
      <c r="P368" s="14">
        <f>N368*O368</f>
        <v>0</v>
      </c>
      <c r="Q368" s="15">
        <f>0.095*O368</f>
        <v>0</v>
      </c>
      <c r="R368" s="16">
        <f>0.00105*O368</f>
        <v>0</v>
      </c>
      <c r="S368" s="17" t="s">
        <v>33</v>
      </c>
      <c r="T368" s="18" t="s">
        <v>1002</v>
      </c>
      <c r="U368" s="18" t="s">
        <v>35</v>
      </c>
      <c r="V368" s="19"/>
      <c r="W368" s="6" t="str">
        <f>HYPERLINK("https://redcat-toys.ru/api/getInfo/image/134e6763-3c94-11f1-a294-00155d82e908")</f>
        <v>https://redcat-toys.ru/api/getInfo/image/134e6763-3c94-11f1-a294-00155d82e908</v>
      </c>
      <c r="X368" s="6"/>
      <c r="Y368" s="6" t="s">
        <v>37</v>
      </c>
      <c r="Z368" s="6" t="str">
        <f>HYPERLINK("https://redcat-toys.ru/api/getInfo/item/134e6763-3c94-11f1-a294-00155d82e908")</f>
        <v>https://redcat-toys.ru/api/getInfo/item/134e6763-3c94-11f1-a294-00155d82e908</v>
      </c>
    </row>
    <row r="369" spans="2:26" ht="12" customHeight="1" outlineLevel="4" x14ac:dyDescent="0.2">
      <c r="B369" s="35" t="s">
        <v>1003</v>
      </c>
      <c r="C369" s="35"/>
      <c r="D369" s="35"/>
      <c r="E369" s="35"/>
      <c r="F369" s="35"/>
      <c r="G369" s="35"/>
    </row>
    <row r="370" spans="2:26" ht="12" customHeight="1" outlineLevel="5" x14ac:dyDescent="0.2">
      <c r="B370" s="36" t="s">
        <v>1004</v>
      </c>
      <c r="C370" s="36"/>
      <c r="D370" s="36"/>
      <c r="E370" s="36"/>
      <c r="F370" s="36"/>
      <c r="G370" s="36"/>
    </row>
    <row r="371" spans="2:26" ht="96.3" customHeight="1" outlineLevel="6" x14ac:dyDescent="0.2">
      <c r="B371" s="5">
        <v>255</v>
      </c>
      <c r="C371" s="6" t="s">
        <v>1005</v>
      </c>
      <c r="D371" s="33" t="s">
        <v>1006</v>
      </c>
      <c r="E371" s="33"/>
      <c r="F371" s="33"/>
      <c r="G371" s="33"/>
      <c r="H371" s="7" t="s">
        <v>1007</v>
      </c>
      <c r="I371" s="8" t="s">
        <v>32</v>
      </c>
      <c r="J371" s="9">
        <v>24</v>
      </c>
      <c r="K371" s="10">
        <v>1192</v>
      </c>
      <c r="L371" s="11"/>
      <c r="M371" s="5">
        <v>6</v>
      </c>
      <c r="N371" s="12">
        <f>103.25*(1-Q3/100)</f>
        <v>103.25</v>
      </c>
      <c r="O371" s="13"/>
      <c r="P371" s="14">
        <f t="shared" ref="P371:P380" si="15">N371*O371</f>
        <v>0</v>
      </c>
      <c r="Q371" s="15">
        <f>0.114*O371</f>
        <v>0</v>
      </c>
      <c r="R371" s="16">
        <f>0.00105*O371</f>
        <v>0</v>
      </c>
      <c r="S371" s="17" t="s">
        <v>33</v>
      </c>
      <c r="T371" s="18" t="s">
        <v>1008</v>
      </c>
      <c r="U371" s="18" t="s">
        <v>35</v>
      </c>
      <c r="V371" s="19"/>
      <c r="W371" s="6" t="str">
        <f>HYPERLINK("https://redcat-toys.ru/api/getInfo/image/92a26af4-13bc-11f1-a28f-00155d82e908")</f>
        <v>https://redcat-toys.ru/api/getInfo/image/92a26af4-13bc-11f1-a28f-00155d82e908</v>
      </c>
      <c r="X371" s="6" t="s">
        <v>1009</v>
      </c>
      <c r="Y371" s="6" t="s">
        <v>37</v>
      </c>
      <c r="Z371" s="6" t="str">
        <f>HYPERLINK("https://redcat-toys.ru/api/getInfo/item/92a26af4-13bc-11f1-a28f-00155d82e908")</f>
        <v>https://redcat-toys.ru/api/getInfo/item/92a26af4-13bc-11f1-a28f-00155d82e908</v>
      </c>
    </row>
    <row r="372" spans="2:26" ht="96.3" customHeight="1" outlineLevel="6" x14ac:dyDescent="0.2">
      <c r="B372" s="5">
        <v>256</v>
      </c>
      <c r="C372" s="6" t="s">
        <v>1005</v>
      </c>
      <c r="D372" s="33" t="s">
        <v>1006</v>
      </c>
      <c r="E372" s="33"/>
      <c r="F372" s="33"/>
      <c r="G372" s="33"/>
      <c r="H372" s="7" t="s">
        <v>1007</v>
      </c>
      <c r="I372" s="8" t="s">
        <v>32</v>
      </c>
      <c r="J372" s="9">
        <v>6</v>
      </c>
      <c r="K372" s="10">
        <v>1192</v>
      </c>
      <c r="L372" s="11"/>
      <c r="M372" s="5">
        <v>6</v>
      </c>
      <c r="N372" s="12">
        <f>103.25*(1-Q3/100)</f>
        <v>103.25</v>
      </c>
      <c r="O372" s="13"/>
      <c r="P372" s="14">
        <f t="shared" si="15"/>
        <v>0</v>
      </c>
      <c r="Q372" s="15">
        <f>0.114*O372</f>
        <v>0</v>
      </c>
      <c r="R372" s="16">
        <f>0.00105*O372</f>
        <v>0</v>
      </c>
      <c r="S372" s="17" t="s">
        <v>33</v>
      </c>
      <c r="T372" s="18" t="s">
        <v>1008</v>
      </c>
      <c r="U372" s="18" t="s">
        <v>35</v>
      </c>
      <c r="V372" s="19"/>
      <c r="W372" s="6" t="str">
        <f>HYPERLINK("https://redcat-toys.ru/api/getInfo/image/92a26af4-13bc-11f1-a28f-00155d82e908")</f>
        <v>https://redcat-toys.ru/api/getInfo/image/92a26af4-13bc-11f1-a28f-00155d82e908</v>
      </c>
      <c r="X372" s="6" t="s">
        <v>1009</v>
      </c>
      <c r="Y372" s="6" t="s">
        <v>37</v>
      </c>
      <c r="Z372" s="6" t="str">
        <f>HYPERLINK("https://redcat-toys.ru/api/getInfo/item/92a26af4-13bc-11f1-a28f-00155d82e908")</f>
        <v>https://redcat-toys.ru/api/getInfo/item/92a26af4-13bc-11f1-a28f-00155d82e908</v>
      </c>
    </row>
    <row r="373" spans="2:26" ht="96.3" customHeight="1" outlineLevel="6" x14ac:dyDescent="0.2">
      <c r="B373" s="5">
        <v>257</v>
      </c>
      <c r="C373" s="6" t="s">
        <v>1010</v>
      </c>
      <c r="D373" s="33" t="s">
        <v>1011</v>
      </c>
      <c r="E373" s="33"/>
      <c r="F373" s="33"/>
      <c r="G373" s="33"/>
      <c r="H373" s="7" t="s">
        <v>1012</v>
      </c>
      <c r="I373" s="8" t="s">
        <v>32</v>
      </c>
      <c r="J373" s="9">
        <v>24</v>
      </c>
      <c r="K373" s="10">
        <v>1782</v>
      </c>
      <c r="L373" s="11"/>
      <c r="M373" s="5">
        <v>6</v>
      </c>
      <c r="N373" s="12">
        <f>103.25*(1-Q3/100)</f>
        <v>103.25</v>
      </c>
      <c r="O373" s="13"/>
      <c r="P373" s="14">
        <f t="shared" si="15"/>
        <v>0</v>
      </c>
      <c r="Q373" s="15">
        <f>0.095*O373</f>
        <v>0</v>
      </c>
      <c r="R373" s="16">
        <f>0.00251*O373</f>
        <v>0</v>
      </c>
      <c r="S373" s="17" t="s">
        <v>33</v>
      </c>
      <c r="T373" s="18" t="s">
        <v>1013</v>
      </c>
      <c r="U373" s="18" t="s">
        <v>35</v>
      </c>
      <c r="V373" s="19"/>
      <c r="W373" s="6" t="str">
        <f>HYPERLINK("https://redcat-toys.ru/api/getInfo/image/ceff8cf3-13bc-11f1-a28f-00155d82e908")</f>
        <v>https://redcat-toys.ru/api/getInfo/image/ceff8cf3-13bc-11f1-a28f-00155d82e908</v>
      </c>
      <c r="X373" s="6" t="s">
        <v>1009</v>
      </c>
      <c r="Y373" s="6" t="s">
        <v>37</v>
      </c>
      <c r="Z373" s="6" t="str">
        <f>HYPERLINK("https://redcat-toys.ru/api/getInfo/item/ceff8cf3-13bc-11f1-a28f-00155d82e908")</f>
        <v>https://redcat-toys.ru/api/getInfo/item/ceff8cf3-13bc-11f1-a28f-00155d82e908</v>
      </c>
    </row>
    <row r="374" spans="2:26" ht="96.3" customHeight="1" outlineLevel="6" x14ac:dyDescent="0.2">
      <c r="B374" s="5">
        <v>258</v>
      </c>
      <c r="C374" s="6" t="s">
        <v>1010</v>
      </c>
      <c r="D374" s="33" t="s">
        <v>1011</v>
      </c>
      <c r="E374" s="33"/>
      <c r="F374" s="33"/>
      <c r="G374" s="33"/>
      <c r="H374" s="7" t="s">
        <v>1012</v>
      </c>
      <c r="I374" s="8" t="s">
        <v>32</v>
      </c>
      <c r="J374" s="9">
        <v>6</v>
      </c>
      <c r="K374" s="10">
        <v>1782</v>
      </c>
      <c r="L374" s="11"/>
      <c r="M374" s="5">
        <v>6</v>
      </c>
      <c r="N374" s="12">
        <f>103.25*(1-Q3/100)</f>
        <v>103.25</v>
      </c>
      <c r="O374" s="13"/>
      <c r="P374" s="14">
        <f t="shared" si="15"/>
        <v>0</v>
      </c>
      <c r="Q374" s="15">
        <f>0.095*O374</f>
        <v>0</v>
      </c>
      <c r="R374" s="16">
        <f>0.00251*O374</f>
        <v>0</v>
      </c>
      <c r="S374" s="17" t="s">
        <v>33</v>
      </c>
      <c r="T374" s="18" t="s">
        <v>1013</v>
      </c>
      <c r="U374" s="18" t="s">
        <v>35</v>
      </c>
      <c r="V374" s="19"/>
      <c r="W374" s="6" t="str">
        <f>HYPERLINK("https://redcat-toys.ru/api/getInfo/image/ceff8cf3-13bc-11f1-a28f-00155d82e908")</f>
        <v>https://redcat-toys.ru/api/getInfo/image/ceff8cf3-13bc-11f1-a28f-00155d82e908</v>
      </c>
      <c r="X374" s="6" t="s">
        <v>1009</v>
      </c>
      <c r="Y374" s="6" t="s">
        <v>37</v>
      </c>
      <c r="Z374" s="6" t="str">
        <f>HYPERLINK("https://redcat-toys.ru/api/getInfo/item/ceff8cf3-13bc-11f1-a28f-00155d82e908")</f>
        <v>https://redcat-toys.ru/api/getInfo/item/ceff8cf3-13bc-11f1-a28f-00155d82e908</v>
      </c>
    </row>
    <row r="375" spans="2:26" ht="96.3" customHeight="1" outlineLevel="6" x14ac:dyDescent="0.2">
      <c r="B375" s="5">
        <v>259</v>
      </c>
      <c r="C375" s="6" t="s">
        <v>1014</v>
      </c>
      <c r="D375" s="33" t="s">
        <v>1015</v>
      </c>
      <c r="E375" s="33"/>
      <c r="F375" s="33"/>
      <c r="G375" s="33"/>
      <c r="H375" s="7" t="s">
        <v>1016</v>
      </c>
      <c r="I375" s="8" t="s">
        <v>32</v>
      </c>
      <c r="J375" s="9">
        <v>24</v>
      </c>
      <c r="K375" s="10">
        <v>1956</v>
      </c>
      <c r="L375" s="11"/>
      <c r="M375" s="5">
        <v>6</v>
      </c>
      <c r="N375" s="12">
        <f>103.25*(1-Q3/100)</f>
        <v>103.25</v>
      </c>
      <c r="O375" s="13"/>
      <c r="P375" s="14">
        <f t="shared" si="15"/>
        <v>0</v>
      </c>
      <c r="Q375" s="15">
        <f>0.112*O375</f>
        <v>0</v>
      </c>
      <c r="R375" s="16">
        <f>0.00102*O375</f>
        <v>0</v>
      </c>
      <c r="S375" s="17" t="s">
        <v>33</v>
      </c>
      <c r="T375" s="18" t="s">
        <v>1017</v>
      </c>
      <c r="U375" s="18" t="s">
        <v>35</v>
      </c>
      <c r="V375" s="19"/>
      <c r="W375" s="6" t="str">
        <f>HYPERLINK("https://redcat-toys.ru/api/getInfo/image/e4875d71-13bc-11f1-a28f-00155d82e908")</f>
        <v>https://redcat-toys.ru/api/getInfo/image/e4875d71-13bc-11f1-a28f-00155d82e908</v>
      </c>
      <c r="X375" s="6" t="s">
        <v>1009</v>
      </c>
      <c r="Y375" s="6" t="s">
        <v>37</v>
      </c>
      <c r="Z375" s="6" t="str">
        <f>HYPERLINK("https://redcat-toys.ru/api/getInfo/item/e4875d71-13bc-11f1-a28f-00155d82e908")</f>
        <v>https://redcat-toys.ru/api/getInfo/item/e4875d71-13bc-11f1-a28f-00155d82e908</v>
      </c>
    </row>
    <row r="376" spans="2:26" ht="96.3" customHeight="1" outlineLevel="6" x14ac:dyDescent="0.2">
      <c r="B376" s="5">
        <v>260</v>
      </c>
      <c r="C376" s="6" t="s">
        <v>1014</v>
      </c>
      <c r="D376" s="33" t="s">
        <v>1015</v>
      </c>
      <c r="E376" s="33"/>
      <c r="F376" s="33"/>
      <c r="G376" s="33"/>
      <c r="H376" s="7" t="s">
        <v>1016</v>
      </c>
      <c r="I376" s="8" t="s">
        <v>32</v>
      </c>
      <c r="J376" s="9">
        <v>6</v>
      </c>
      <c r="K376" s="10">
        <v>1956</v>
      </c>
      <c r="L376" s="11"/>
      <c r="M376" s="5">
        <v>6</v>
      </c>
      <c r="N376" s="12">
        <f>103.25*(1-Q3/100)</f>
        <v>103.25</v>
      </c>
      <c r="O376" s="13"/>
      <c r="P376" s="14">
        <f t="shared" si="15"/>
        <v>0</v>
      </c>
      <c r="Q376" s="15">
        <f>0.112*O376</f>
        <v>0</v>
      </c>
      <c r="R376" s="16">
        <f>0.00102*O376</f>
        <v>0</v>
      </c>
      <c r="S376" s="17" t="s">
        <v>33</v>
      </c>
      <c r="T376" s="18" t="s">
        <v>1017</v>
      </c>
      <c r="U376" s="18" t="s">
        <v>35</v>
      </c>
      <c r="V376" s="19"/>
      <c r="W376" s="6" t="str">
        <f>HYPERLINK("https://redcat-toys.ru/api/getInfo/image/e4875d71-13bc-11f1-a28f-00155d82e908")</f>
        <v>https://redcat-toys.ru/api/getInfo/image/e4875d71-13bc-11f1-a28f-00155d82e908</v>
      </c>
      <c r="X376" s="6" t="s">
        <v>1009</v>
      </c>
      <c r="Y376" s="6" t="s">
        <v>37</v>
      </c>
      <c r="Z376" s="6" t="str">
        <f>HYPERLINK("https://redcat-toys.ru/api/getInfo/item/e4875d71-13bc-11f1-a28f-00155d82e908")</f>
        <v>https://redcat-toys.ru/api/getInfo/item/e4875d71-13bc-11f1-a28f-00155d82e908</v>
      </c>
    </row>
    <row r="377" spans="2:26" ht="96.3" customHeight="1" outlineLevel="6" x14ac:dyDescent="0.2">
      <c r="B377" s="5">
        <v>261</v>
      </c>
      <c r="C377" s="6" t="s">
        <v>1018</v>
      </c>
      <c r="D377" s="33" t="s">
        <v>1019</v>
      </c>
      <c r="E377" s="33"/>
      <c r="F377" s="33"/>
      <c r="G377" s="33"/>
      <c r="H377" s="7" t="s">
        <v>1020</v>
      </c>
      <c r="I377" s="8" t="s">
        <v>32</v>
      </c>
      <c r="J377" s="9">
        <v>24</v>
      </c>
      <c r="K377" s="10">
        <v>2043</v>
      </c>
      <c r="L377" s="11"/>
      <c r="M377" s="5">
        <v>6</v>
      </c>
      <c r="N377" s="12">
        <f>103.25*(1-Q3/100)</f>
        <v>103.25</v>
      </c>
      <c r="O377" s="13"/>
      <c r="P377" s="14">
        <f t="shared" si="15"/>
        <v>0</v>
      </c>
      <c r="Q377" s="15">
        <f>0.114*O377</f>
        <v>0</v>
      </c>
      <c r="R377" s="16">
        <f>0.00105*O377</f>
        <v>0</v>
      </c>
      <c r="S377" s="17" t="s">
        <v>33</v>
      </c>
      <c r="T377" s="18" t="s">
        <v>1021</v>
      </c>
      <c r="U377" s="18" t="s">
        <v>35</v>
      </c>
      <c r="V377" s="19"/>
      <c r="W377" s="6" t="str">
        <f>HYPERLINK("https://redcat-toys.ru/api/getInfo/image/f9e18e78-13bc-11f1-a28f-00155d82e908")</f>
        <v>https://redcat-toys.ru/api/getInfo/image/f9e18e78-13bc-11f1-a28f-00155d82e908</v>
      </c>
      <c r="X377" s="6" t="s">
        <v>1009</v>
      </c>
      <c r="Y377" s="6" t="s">
        <v>37</v>
      </c>
      <c r="Z377" s="6" t="str">
        <f>HYPERLINK("https://redcat-toys.ru/api/getInfo/item/f9e18e78-13bc-11f1-a28f-00155d82e908")</f>
        <v>https://redcat-toys.ru/api/getInfo/item/f9e18e78-13bc-11f1-a28f-00155d82e908</v>
      </c>
    </row>
    <row r="378" spans="2:26" ht="96.3" customHeight="1" outlineLevel="6" x14ac:dyDescent="0.2">
      <c r="B378" s="5">
        <v>262</v>
      </c>
      <c r="C378" s="6" t="s">
        <v>1018</v>
      </c>
      <c r="D378" s="33" t="s">
        <v>1019</v>
      </c>
      <c r="E378" s="33"/>
      <c r="F378" s="33"/>
      <c r="G378" s="33"/>
      <c r="H378" s="7" t="s">
        <v>1020</v>
      </c>
      <c r="I378" s="8" t="s">
        <v>32</v>
      </c>
      <c r="J378" s="9">
        <v>6</v>
      </c>
      <c r="K378" s="10">
        <v>2043</v>
      </c>
      <c r="L378" s="11"/>
      <c r="M378" s="5">
        <v>6</v>
      </c>
      <c r="N378" s="12">
        <f>103.25*(1-Q3/100)</f>
        <v>103.25</v>
      </c>
      <c r="O378" s="13"/>
      <c r="P378" s="14">
        <f t="shared" si="15"/>
        <v>0</v>
      </c>
      <c r="Q378" s="15">
        <f>0.114*O378</f>
        <v>0</v>
      </c>
      <c r="R378" s="16">
        <f>0.00105*O378</f>
        <v>0</v>
      </c>
      <c r="S378" s="17" t="s">
        <v>33</v>
      </c>
      <c r="T378" s="18" t="s">
        <v>1021</v>
      </c>
      <c r="U378" s="18" t="s">
        <v>35</v>
      </c>
      <c r="V378" s="19"/>
      <c r="W378" s="6" t="str">
        <f>HYPERLINK("https://redcat-toys.ru/api/getInfo/image/f9e18e78-13bc-11f1-a28f-00155d82e908")</f>
        <v>https://redcat-toys.ru/api/getInfo/image/f9e18e78-13bc-11f1-a28f-00155d82e908</v>
      </c>
      <c r="X378" s="6" t="s">
        <v>1009</v>
      </c>
      <c r="Y378" s="6" t="s">
        <v>37</v>
      </c>
      <c r="Z378" s="6" t="str">
        <f>HYPERLINK("https://redcat-toys.ru/api/getInfo/item/f9e18e78-13bc-11f1-a28f-00155d82e908")</f>
        <v>https://redcat-toys.ru/api/getInfo/item/f9e18e78-13bc-11f1-a28f-00155d82e908</v>
      </c>
    </row>
    <row r="379" spans="2:26" ht="96.3" customHeight="1" outlineLevel="6" x14ac:dyDescent="0.2">
      <c r="B379" s="5">
        <v>263</v>
      </c>
      <c r="C379" s="6" t="s">
        <v>1022</v>
      </c>
      <c r="D379" s="33" t="s">
        <v>1023</v>
      </c>
      <c r="E379" s="33"/>
      <c r="F379" s="33"/>
      <c r="G379" s="33"/>
      <c r="H379" s="7" t="s">
        <v>1024</v>
      </c>
      <c r="I379" s="8" t="s">
        <v>32</v>
      </c>
      <c r="J379" s="9">
        <v>24</v>
      </c>
      <c r="K379" s="10">
        <v>4401</v>
      </c>
      <c r="L379" s="11"/>
      <c r="M379" s="5">
        <v>6</v>
      </c>
      <c r="N379" s="12">
        <f>103.25*(1-Q3/100)</f>
        <v>103.25</v>
      </c>
      <c r="O379" s="13"/>
      <c r="P379" s="14">
        <f t="shared" si="15"/>
        <v>0</v>
      </c>
      <c r="Q379" s="15">
        <f>0.119*O379</f>
        <v>0</v>
      </c>
      <c r="R379" s="16">
        <f>0.00109*O379</f>
        <v>0</v>
      </c>
      <c r="S379" s="17" t="s">
        <v>33</v>
      </c>
      <c r="T379" s="18" t="s">
        <v>1025</v>
      </c>
      <c r="U379" s="18" t="s">
        <v>35</v>
      </c>
      <c r="V379" s="19"/>
      <c r="W379" s="6" t="str">
        <f>HYPERLINK("https://redcat-toys.ru/api/getInfo/image/0e869fa5-13bd-11f1-a28f-00155d82e908")</f>
        <v>https://redcat-toys.ru/api/getInfo/image/0e869fa5-13bd-11f1-a28f-00155d82e908</v>
      </c>
      <c r="X379" s="6" t="s">
        <v>1009</v>
      </c>
      <c r="Y379" s="6" t="s">
        <v>37</v>
      </c>
      <c r="Z379" s="6" t="str">
        <f>HYPERLINK("https://redcat-toys.ru/api/getInfo/item/0e869fa5-13bd-11f1-a28f-00155d82e908")</f>
        <v>https://redcat-toys.ru/api/getInfo/item/0e869fa5-13bd-11f1-a28f-00155d82e908</v>
      </c>
    </row>
    <row r="380" spans="2:26" ht="96.3" customHeight="1" outlineLevel="6" x14ac:dyDescent="0.2">
      <c r="B380" s="5">
        <v>264</v>
      </c>
      <c r="C380" s="6" t="s">
        <v>1022</v>
      </c>
      <c r="D380" s="33" t="s">
        <v>1023</v>
      </c>
      <c r="E380" s="33"/>
      <c r="F380" s="33"/>
      <c r="G380" s="33"/>
      <c r="H380" s="7" t="s">
        <v>1024</v>
      </c>
      <c r="I380" s="8" t="s">
        <v>32</v>
      </c>
      <c r="J380" s="9">
        <v>6</v>
      </c>
      <c r="K380" s="10">
        <v>4401</v>
      </c>
      <c r="L380" s="11"/>
      <c r="M380" s="5">
        <v>6</v>
      </c>
      <c r="N380" s="12">
        <f>103.25*(1-Q3/100)</f>
        <v>103.25</v>
      </c>
      <c r="O380" s="13"/>
      <c r="P380" s="14">
        <f t="shared" si="15"/>
        <v>0</v>
      </c>
      <c r="Q380" s="15">
        <f>0.119*O380</f>
        <v>0</v>
      </c>
      <c r="R380" s="16">
        <f>0.00109*O380</f>
        <v>0</v>
      </c>
      <c r="S380" s="17" t="s">
        <v>33</v>
      </c>
      <c r="T380" s="18" t="s">
        <v>1025</v>
      </c>
      <c r="U380" s="18" t="s">
        <v>35</v>
      </c>
      <c r="V380" s="19"/>
      <c r="W380" s="6" t="str">
        <f>HYPERLINK("https://redcat-toys.ru/api/getInfo/image/0e869fa5-13bd-11f1-a28f-00155d82e908")</f>
        <v>https://redcat-toys.ru/api/getInfo/image/0e869fa5-13bd-11f1-a28f-00155d82e908</v>
      </c>
      <c r="X380" s="6" t="s">
        <v>1009</v>
      </c>
      <c r="Y380" s="6" t="s">
        <v>37</v>
      </c>
      <c r="Z380" s="6" t="str">
        <f>HYPERLINK("https://redcat-toys.ru/api/getInfo/item/0e869fa5-13bd-11f1-a28f-00155d82e908")</f>
        <v>https://redcat-toys.ru/api/getInfo/item/0e869fa5-13bd-11f1-a28f-00155d82e908</v>
      </c>
    </row>
    <row r="381" spans="2:26" ht="12" customHeight="1" outlineLevel="5" x14ac:dyDescent="0.2">
      <c r="B381" s="36" t="s">
        <v>1026</v>
      </c>
      <c r="C381" s="36"/>
      <c r="D381" s="36"/>
      <c r="E381" s="36"/>
      <c r="F381" s="36"/>
      <c r="G381" s="36"/>
    </row>
    <row r="382" spans="2:26" ht="96.3" customHeight="1" outlineLevel="6" x14ac:dyDescent="0.2">
      <c r="B382" s="5">
        <v>265</v>
      </c>
      <c r="C382" s="6" t="s">
        <v>1027</v>
      </c>
      <c r="D382" s="33" t="s">
        <v>1028</v>
      </c>
      <c r="E382" s="33"/>
      <c r="F382" s="33"/>
      <c r="G382" s="33"/>
      <c r="H382" s="7" t="s">
        <v>1029</v>
      </c>
      <c r="I382" s="8" t="s">
        <v>32</v>
      </c>
      <c r="J382" s="9">
        <v>24</v>
      </c>
      <c r="K382" s="10">
        <v>5081</v>
      </c>
      <c r="L382" s="11"/>
      <c r="M382" s="5">
        <v>6</v>
      </c>
      <c r="N382" s="12">
        <f>106.85*(1-Q3/100)</f>
        <v>106.85</v>
      </c>
      <c r="O382" s="13"/>
      <c r="P382" s="14">
        <f t="shared" ref="P382:P387" si="16">N382*O382</f>
        <v>0</v>
      </c>
      <c r="Q382" s="15">
        <f>0.093*O382</f>
        <v>0</v>
      </c>
      <c r="R382" s="16">
        <f>0.00106*O382</f>
        <v>0</v>
      </c>
      <c r="S382" s="17" t="s">
        <v>33</v>
      </c>
      <c r="T382" s="18" t="s">
        <v>1030</v>
      </c>
      <c r="U382" s="18" t="s">
        <v>35</v>
      </c>
      <c r="V382" s="19"/>
      <c r="W382" s="6" t="str">
        <f>HYPERLINK("https://redcat-toys.ru/api/getInfo/image/14e3465e-13be-11f1-a28f-00155d82e908")</f>
        <v>https://redcat-toys.ru/api/getInfo/image/14e3465e-13be-11f1-a28f-00155d82e908</v>
      </c>
      <c r="X382" s="6" t="s">
        <v>1031</v>
      </c>
      <c r="Y382" s="6" t="s">
        <v>37</v>
      </c>
      <c r="Z382" s="6" t="str">
        <f>HYPERLINK("https://redcat-toys.ru/api/getInfo/item/14e3465e-13be-11f1-a28f-00155d82e908")</f>
        <v>https://redcat-toys.ru/api/getInfo/item/14e3465e-13be-11f1-a28f-00155d82e908</v>
      </c>
    </row>
    <row r="383" spans="2:26" ht="96.3" customHeight="1" outlineLevel="6" x14ac:dyDescent="0.2">
      <c r="B383" s="5">
        <v>266</v>
      </c>
      <c r="C383" s="6" t="s">
        <v>1027</v>
      </c>
      <c r="D383" s="33" t="s">
        <v>1028</v>
      </c>
      <c r="E383" s="33"/>
      <c r="F383" s="33"/>
      <c r="G383" s="33"/>
      <c r="H383" s="7" t="s">
        <v>1029</v>
      </c>
      <c r="I383" s="8" t="s">
        <v>32</v>
      </c>
      <c r="J383" s="9">
        <v>6</v>
      </c>
      <c r="K383" s="10">
        <v>5081</v>
      </c>
      <c r="L383" s="11"/>
      <c r="M383" s="5">
        <v>6</v>
      </c>
      <c r="N383" s="12">
        <f>106.85*(1-Q3/100)</f>
        <v>106.85</v>
      </c>
      <c r="O383" s="13"/>
      <c r="P383" s="14">
        <f t="shared" si="16"/>
        <v>0</v>
      </c>
      <c r="Q383" s="15">
        <f>0.093*O383</f>
        <v>0</v>
      </c>
      <c r="R383" s="16">
        <f>0.00106*O383</f>
        <v>0</v>
      </c>
      <c r="S383" s="17" t="s">
        <v>33</v>
      </c>
      <c r="T383" s="18" t="s">
        <v>1030</v>
      </c>
      <c r="U383" s="18" t="s">
        <v>35</v>
      </c>
      <c r="V383" s="19"/>
      <c r="W383" s="6" t="str">
        <f>HYPERLINK("https://redcat-toys.ru/api/getInfo/image/14e3465e-13be-11f1-a28f-00155d82e908")</f>
        <v>https://redcat-toys.ru/api/getInfo/image/14e3465e-13be-11f1-a28f-00155d82e908</v>
      </c>
      <c r="X383" s="6" t="s">
        <v>1031</v>
      </c>
      <c r="Y383" s="6" t="s">
        <v>37</v>
      </c>
      <c r="Z383" s="6" t="str">
        <f>HYPERLINK("https://redcat-toys.ru/api/getInfo/item/14e3465e-13be-11f1-a28f-00155d82e908")</f>
        <v>https://redcat-toys.ru/api/getInfo/item/14e3465e-13be-11f1-a28f-00155d82e908</v>
      </c>
    </row>
    <row r="384" spans="2:26" ht="96.3" customHeight="1" outlineLevel="6" x14ac:dyDescent="0.2">
      <c r="B384" s="5">
        <v>267</v>
      </c>
      <c r="C384" s="6" t="s">
        <v>1032</v>
      </c>
      <c r="D384" s="33" t="s">
        <v>1033</v>
      </c>
      <c r="E384" s="33"/>
      <c r="F384" s="33"/>
      <c r="G384" s="33"/>
      <c r="H384" s="7" t="s">
        <v>1034</v>
      </c>
      <c r="I384" s="8" t="s">
        <v>32</v>
      </c>
      <c r="J384" s="9">
        <v>6</v>
      </c>
      <c r="K384" s="10">
        <v>4594</v>
      </c>
      <c r="L384" s="11"/>
      <c r="M384" s="5">
        <v>6</v>
      </c>
      <c r="N384" s="12">
        <f>106.85*(1-Q3/100)</f>
        <v>106.85</v>
      </c>
      <c r="O384" s="13"/>
      <c r="P384" s="14">
        <f t="shared" si="16"/>
        <v>0</v>
      </c>
      <c r="Q384" s="15">
        <f>0.119*O384</f>
        <v>0</v>
      </c>
      <c r="R384" s="16">
        <f>0.00101*O384</f>
        <v>0</v>
      </c>
      <c r="S384" s="17" t="s">
        <v>33</v>
      </c>
      <c r="T384" s="18" t="s">
        <v>1035</v>
      </c>
      <c r="U384" s="18" t="s">
        <v>35</v>
      </c>
      <c r="V384" s="19"/>
      <c r="W384" s="6" t="str">
        <f>HYPERLINK("https://redcat-toys.ru/api/getInfo/image/59cefcaf-13be-11f1-a28f-00155d82e908")</f>
        <v>https://redcat-toys.ru/api/getInfo/image/59cefcaf-13be-11f1-a28f-00155d82e908</v>
      </c>
      <c r="X384" s="6" t="s">
        <v>1031</v>
      </c>
      <c r="Y384" s="6" t="s">
        <v>37</v>
      </c>
      <c r="Z384" s="6" t="str">
        <f>HYPERLINK("https://redcat-toys.ru/api/getInfo/item/59cefcaf-13be-11f1-a28f-00155d82e908")</f>
        <v>https://redcat-toys.ru/api/getInfo/item/59cefcaf-13be-11f1-a28f-00155d82e908</v>
      </c>
    </row>
    <row r="385" spans="2:26" ht="96.3" customHeight="1" outlineLevel="6" x14ac:dyDescent="0.2">
      <c r="B385" s="5">
        <v>268</v>
      </c>
      <c r="C385" s="6" t="s">
        <v>1032</v>
      </c>
      <c r="D385" s="33" t="s">
        <v>1033</v>
      </c>
      <c r="E385" s="33"/>
      <c r="F385" s="33"/>
      <c r="G385" s="33"/>
      <c r="H385" s="7" t="s">
        <v>1034</v>
      </c>
      <c r="I385" s="8" t="s">
        <v>32</v>
      </c>
      <c r="J385" s="9">
        <v>24</v>
      </c>
      <c r="K385" s="10">
        <v>4594</v>
      </c>
      <c r="L385" s="11"/>
      <c r="M385" s="5">
        <v>6</v>
      </c>
      <c r="N385" s="12">
        <f>106.85*(1-Q3/100)</f>
        <v>106.85</v>
      </c>
      <c r="O385" s="13"/>
      <c r="P385" s="14">
        <f t="shared" si="16"/>
        <v>0</v>
      </c>
      <c r="Q385" s="15">
        <f>0.119*O385</f>
        <v>0</v>
      </c>
      <c r="R385" s="16">
        <f>0.00101*O385</f>
        <v>0</v>
      </c>
      <c r="S385" s="17" t="s">
        <v>33</v>
      </c>
      <c r="T385" s="18" t="s">
        <v>1035</v>
      </c>
      <c r="U385" s="18" t="s">
        <v>35</v>
      </c>
      <c r="V385" s="19"/>
      <c r="W385" s="6" t="str">
        <f>HYPERLINK("https://redcat-toys.ru/api/getInfo/image/59cefcaf-13be-11f1-a28f-00155d82e908")</f>
        <v>https://redcat-toys.ru/api/getInfo/image/59cefcaf-13be-11f1-a28f-00155d82e908</v>
      </c>
      <c r="X385" s="6" t="s">
        <v>1031</v>
      </c>
      <c r="Y385" s="6" t="s">
        <v>37</v>
      </c>
      <c r="Z385" s="6" t="str">
        <f>HYPERLINK("https://redcat-toys.ru/api/getInfo/item/59cefcaf-13be-11f1-a28f-00155d82e908")</f>
        <v>https://redcat-toys.ru/api/getInfo/item/59cefcaf-13be-11f1-a28f-00155d82e908</v>
      </c>
    </row>
    <row r="386" spans="2:26" ht="96.3" customHeight="1" outlineLevel="6" x14ac:dyDescent="0.2">
      <c r="B386" s="5">
        <v>269</v>
      </c>
      <c r="C386" s="6" t="s">
        <v>1036</v>
      </c>
      <c r="D386" s="33" t="s">
        <v>1037</v>
      </c>
      <c r="E386" s="33"/>
      <c r="F386" s="33"/>
      <c r="G386" s="33"/>
      <c r="H386" s="7" t="s">
        <v>1038</v>
      </c>
      <c r="I386" s="8" t="s">
        <v>32</v>
      </c>
      <c r="J386" s="9">
        <v>24</v>
      </c>
      <c r="K386" s="10">
        <v>2517</v>
      </c>
      <c r="L386" s="11"/>
      <c r="M386" s="5">
        <v>6</v>
      </c>
      <c r="N386" s="12">
        <f>106.85*(1-Q3/100)</f>
        <v>106.85</v>
      </c>
      <c r="O386" s="13"/>
      <c r="P386" s="14">
        <f t="shared" si="16"/>
        <v>0</v>
      </c>
      <c r="Q386" s="15">
        <f>0.107*O386</f>
        <v>0</v>
      </c>
      <c r="R386" s="16">
        <f>0.00105*O386</f>
        <v>0</v>
      </c>
      <c r="S386" s="17" t="s">
        <v>33</v>
      </c>
      <c r="T386" s="18" t="s">
        <v>1039</v>
      </c>
      <c r="U386" s="18" t="s">
        <v>35</v>
      </c>
      <c r="V386" s="19"/>
      <c r="W386" s="6" t="str">
        <f>HYPERLINK("https://redcat-toys.ru/api/getInfo/image/6ba88f86-13be-11f1-a28f-00155d82e908")</f>
        <v>https://redcat-toys.ru/api/getInfo/image/6ba88f86-13be-11f1-a28f-00155d82e908</v>
      </c>
      <c r="X386" s="6" t="s">
        <v>1031</v>
      </c>
      <c r="Y386" s="6" t="s">
        <v>37</v>
      </c>
      <c r="Z386" s="6" t="str">
        <f>HYPERLINK("https://redcat-toys.ru/api/getInfo/item/6ba88f86-13be-11f1-a28f-00155d82e908")</f>
        <v>https://redcat-toys.ru/api/getInfo/item/6ba88f86-13be-11f1-a28f-00155d82e908</v>
      </c>
    </row>
    <row r="387" spans="2:26" ht="96.3" customHeight="1" outlineLevel="6" x14ac:dyDescent="0.2">
      <c r="B387" s="5">
        <v>270</v>
      </c>
      <c r="C387" s="6" t="s">
        <v>1036</v>
      </c>
      <c r="D387" s="33" t="s">
        <v>1037</v>
      </c>
      <c r="E387" s="33"/>
      <c r="F387" s="33"/>
      <c r="G387" s="33"/>
      <c r="H387" s="7" t="s">
        <v>1038</v>
      </c>
      <c r="I387" s="8" t="s">
        <v>32</v>
      </c>
      <c r="J387" s="9">
        <v>6</v>
      </c>
      <c r="K387" s="10">
        <v>2517</v>
      </c>
      <c r="L387" s="11"/>
      <c r="M387" s="5">
        <v>6</v>
      </c>
      <c r="N387" s="12">
        <f>106.85*(1-Q3/100)</f>
        <v>106.85</v>
      </c>
      <c r="O387" s="13"/>
      <c r="P387" s="14">
        <f t="shared" si="16"/>
        <v>0</v>
      </c>
      <c r="Q387" s="15">
        <f>0.107*O387</f>
        <v>0</v>
      </c>
      <c r="R387" s="16">
        <f>0.00105*O387</f>
        <v>0</v>
      </c>
      <c r="S387" s="17" t="s">
        <v>33</v>
      </c>
      <c r="T387" s="18" t="s">
        <v>1039</v>
      </c>
      <c r="U387" s="18" t="s">
        <v>35</v>
      </c>
      <c r="V387" s="19"/>
      <c r="W387" s="6" t="str">
        <f>HYPERLINK("https://redcat-toys.ru/api/getInfo/image/6ba88f86-13be-11f1-a28f-00155d82e908")</f>
        <v>https://redcat-toys.ru/api/getInfo/image/6ba88f86-13be-11f1-a28f-00155d82e908</v>
      </c>
      <c r="X387" s="6" t="s">
        <v>1031</v>
      </c>
      <c r="Y387" s="6" t="s">
        <v>37</v>
      </c>
      <c r="Z387" s="6" t="str">
        <f>HYPERLINK("https://redcat-toys.ru/api/getInfo/item/6ba88f86-13be-11f1-a28f-00155d82e908")</f>
        <v>https://redcat-toys.ru/api/getInfo/item/6ba88f86-13be-11f1-a28f-00155d82e908</v>
      </c>
    </row>
    <row r="388" spans="2:26" ht="12" customHeight="1" outlineLevel="5" x14ac:dyDescent="0.2">
      <c r="B388" s="36" t="s">
        <v>1040</v>
      </c>
      <c r="C388" s="36"/>
      <c r="D388" s="36"/>
      <c r="E388" s="36"/>
      <c r="F388" s="36"/>
      <c r="G388" s="36"/>
    </row>
    <row r="389" spans="2:26" ht="12" customHeight="1" outlineLevel="6" x14ac:dyDescent="0.2">
      <c r="B389" s="37" t="s">
        <v>1026</v>
      </c>
      <c r="C389" s="37"/>
      <c r="D389" s="37"/>
      <c r="E389" s="37"/>
      <c r="F389" s="37"/>
      <c r="G389" s="37"/>
    </row>
    <row r="390" spans="2:26" ht="96.3" customHeight="1" outlineLevel="7" x14ac:dyDescent="0.2">
      <c r="B390" s="5">
        <v>271</v>
      </c>
      <c r="C390" s="6" t="s">
        <v>1041</v>
      </c>
      <c r="D390" s="33" t="s">
        <v>1042</v>
      </c>
      <c r="E390" s="33"/>
      <c r="F390" s="33"/>
      <c r="G390" s="33"/>
      <c r="H390" s="7" t="s">
        <v>1043</v>
      </c>
      <c r="I390" s="8" t="s">
        <v>32</v>
      </c>
      <c r="J390" s="9">
        <v>24</v>
      </c>
      <c r="K390" s="10">
        <v>2916</v>
      </c>
      <c r="L390" s="11"/>
      <c r="M390" s="5">
        <v>6</v>
      </c>
      <c r="N390" s="12">
        <f>122.88*(1-Q3/100)</f>
        <v>122.88</v>
      </c>
      <c r="O390" s="13"/>
      <c r="P390" s="14">
        <f>N390*O390</f>
        <v>0</v>
      </c>
      <c r="Q390" s="15">
        <f>0.117*O390</f>
        <v>0</v>
      </c>
      <c r="R390" s="16">
        <f>0.00108*O390</f>
        <v>0</v>
      </c>
      <c r="S390" s="17" t="s">
        <v>33</v>
      </c>
      <c r="T390" s="18" t="s">
        <v>1044</v>
      </c>
      <c r="U390" s="18" t="s">
        <v>35</v>
      </c>
      <c r="V390" s="19"/>
      <c r="W390" s="6" t="str">
        <f>HYPERLINK("https://redcat-toys.ru/api/getInfo/image/ed08fb6b-55d7-11f1-a295-00155d82e908")</f>
        <v>https://redcat-toys.ru/api/getInfo/image/ed08fb6b-55d7-11f1-a295-00155d82e908</v>
      </c>
      <c r="X390" s="6" t="s">
        <v>1031</v>
      </c>
      <c r="Y390" s="6" t="s">
        <v>37</v>
      </c>
      <c r="Z390" s="6" t="str">
        <f>HYPERLINK("https://redcat-toys.ru/api/getInfo/item/ed08fb6b-55d7-11f1-a295-00155d82e908")</f>
        <v>https://redcat-toys.ru/api/getInfo/item/ed08fb6b-55d7-11f1-a295-00155d82e908</v>
      </c>
    </row>
    <row r="391" spans="2:26" ht="96.3" customHeight="1" outlineLevel="7" x14ac:dyDescent="0.2">
      <c r="B391" s="5">
        <v>272</v>
      </c>
      <c r="C391" s="6" t="s">
        <v>1041</v>
      </c>
      <c r="D391" s="33" t="s">
        <v>1042</v>
      </c>
      <c r="E391" s="33"/>
      <c r="F391" s="33"/>
      <c r="G391" s="33"/>
      <c r="H391" s="7" t="s">
        <v>1043</v>
      </c>
      <c r="I391" s="8" t="s">
        <v>32</v>
      </c>
      <c r="J391" s="9">
        <v>6</v>
      </c>
      <c r="K391" s="10">
        <v>2916</v>
      </c>
      <c r="L391" s="11"/>
      <c r="M391" s="5">
        <v>6</v>
      </c>
      <c r="N391" s="12">
        <f>122.88*(1-Q3/100)</f>
        <v>122.88</v>
      </c>
      <c r="O391" s="13"/>
      <c r="P391" s="14">
        <f>N391*O391</f>
        <v>0</v>
      </c>
      <c r="Q391" s="15">
        <f>0.117*O391</f>
        <v>0</v>
      </c>
      <c r="R391" s="16">
        <f>0.00108*O391</f>
        <v>0</v>
      </c>
      <c r="S391" s="17" t="s">
        <v>33</v>
      </c>
      <c r="T391" s="18" t="s">
        <v>1044</v>
      </c>
      <c r="U391" s="18" t="s">
        <v>35</v>
      </c>
      <c r="V391" s="19"/>
      <c r="W391" s="6" t="str">
        <f>HYPERLINK("https://redcat-toys.ru/api/getInfo/image/ed08fb6b-55d7-11f1-a295-00155d82e908")</f>
        <v>https://redcat-toys.ru/api/getInfo/image/ed08fb6b-55d7-11f1-a295-00155d82e908</v>
      </c>
      <c r="X391" s="6" t="s">
        <v>1031</v>
      </c>
      <c r="Y391" s="6" t="s">
        <v>37</v>
      </c>
      <c r="Z391" s="6" t="str">
        <f>HYPERLINK("https://redcat-toys.ru/api/getInfo/item/ed08fb6b-55d7-11f1-a295-00155d82e908")</f>
        <v>https://redcat-toys.ru/api/getInfo/item/ed08fb6b-55d7-11f1-a295-00155d82e908</v>
      </c>
    </row>
    <row r="392" spans="2:26" ht="12" customHeight="1" outlineLevel="5" x14ac:dyDescent="0.2">
      <c r="B392" s="36" t="s">
        <v>1045</v>
      </c>
      <c r="C392" s="36"/>
      <c r="D392" s="36"/>
      <c r="E392" s="36"/>
      <c r="F392" s="36"/>
      <c r="G392" s="36"/>
    </row>
    <row r="393" spans="2:26" ht="96.3" customHeight="1" outlineLevel="6" x14ac:dyDescent="0.2">
      <c r="B393" s="5">
        <v>273</v>
      </c>
      <c r="C393" s="6" t="s">
        <v>1046</v>
      </c>
      <c r="D393" s="33" t="s">
        <v>1047</v>
      </c>
      <c r="E393" s="33"/>
      <c r="F393" s="33"/>
      <c r="G393" s="33"/>
      <c r="H393" s="7" t="s">
        <v>1048</v>
      </c>
      <c r="I393" s="8" t="s">
        <v>32</v>
      </c>
      <c r="J393" s="9">
        <v>24</v>
      </c>
      <c r="K393" s="10">
        <v>1735</v>
      </c>
      <c r="L393" s="11"/>
      <c r="M393" s="5">
        <v>2</v>
      </c>
      <c r="N393" s="12">
        <f>318*(1-Q3/100)</f>
        <v>318</v>
      </c>
      <c r="O393" s="13"/>
      <c r="P393" s="14">
        <f>N393*O393</f>
        <v>0</v>
      </c>
      <c r="Q393" s="15">
        <f>0.314*O393</f>
        <v>0</v>
      </c>
      <c r="R393" s="16">
        <f>0.00206*O393</f>
        <v>0</v>
      </c>
      <c r="S393" s="17" t="s">
        <v>33</v>
      </c>
      <c r="T393" s="18" t="s">
        <v>1049</v>
      </c>
      <c r="U393" s="18" t="s">
        <v>35</v>
      </c>
      <c r="V393" s="19"/>
      <c r="W393" s="6" t="str">
        <f>HYPERLINK("https://redcat-toys.ru/api/getInfo/image/28548f02-13c3-11f1-a28f-00155d82e908")</f>
        <v>https://redcat-toys.ru/api/getInfo/image/28548f02-13c3-11f1-a28f-00155d82e908</v>
      </c>
      <c r="X393" s="6" t="s">
        <v>1050</v>
      </c>
      <c r="Y393" s="6" t="s">
        <v>37</v>
      </c>
      <c r="Z393" s="6" t="str">
        <f>HYPERLINK("https://redcat-toys.ru/api/getInfo/item/28548f02-13c3-11f1-a28f-00155d82e908")</f>
        <v>https://redcat-toys.ru/api/getInfo/item/28548f02-13c3-11f1-a28f-00155d82e908</v>
      </c>
    </row>
    <row r="394" spans="2:26" ht="12" customHeight="1" outlineLevel="3" x14ac:dyDescent="0.2">
      <c r="B394" s="34" t="s">
        <v>1051</v>
      </c>
      <c r="C394" s="34"/>
      <c r="D394" s="34"/>
      <c r="E394" s="34"/>
      <c r="F394" s="34"/>
      <c r="G394" s="34"/>
    </row>
    <row r="395" spans="2:26" ht="23.25" customHeight="1" outlineLevel="4" x14ac:dyDescent="0.2">
      <c r="B395" s="35" t="s">
        <v>1052</v>
      </c>
      <c r="C395" s="35"/>
      <c r="D395" s="35"/>
      <c r="E395" s="35"/>
      <c r="F395" s="35"/>
      <c r="G395" s="35"/>
    </row>
    <row r="396" spans="2:26" ht="96.3" customHeight="1" outlineLevel="5" x14ac:dyDescent="0.2">
      <c r="B396" s="5">
        <v>274</v>
      </c>
      <c r="C396" s="6" t="s">
        <v>1053</v>
      </c>
      <c r="D396" s="33" t="s">
        <v>1054</v>
      </c>
      <c r="E396" s="33"/>
      <c r="F396" s="33"/>
      <c r="G396" s="33"/>
      <c r="H396" s="7" t="s">
        <v>1055</v>
      </c>
      <c r="I396" s="8" t="s">
        <v>32</v>
      </c>
      <c r="J396" s="9">
        <v>12</v>
      </c>
      <c r="K396" s="9">
        <v>214</v>
      </c>
      <c r="L396" s="11"/>
      <c r="M396" s="5">
        <v>1</v>
      </c>
      <c r="N396" s="12">
        <f>571.43*(1-Q3/100)</f>
        <v>571.42999999999995</v>
      </c>
      <c r="O396" s="13"/>
      <c r="P396" s="14">
        <f>N396*O396</f>
        <v>0</v>
      </c>
      <c r="Q396" s="15">
        <f>0.619*O396</f>
        <v>0</v>
      </c>
      <c r="R396" s="16">
        <f>0.00382*O396</f>
        <v>0</v>
      </c>
      <c r="S396" s="17" t="s">
        <v>33</v>
      </c>
      <c r="T396" s="18" t="s">
        <v>1056</v>
      </c>
      <c r="U396" s="18" t="s">
        <v>35</v>
      </c>
      <c r="V396" s="19"/>
      <c r="W396" s="6" t="str">
        <f>HYPERLINK("https://redcat-toys.ru/api/getInfo/image/54b1260f-31b3-11f1-a292-00155d82e908")</f>
        <v>https://redcat-toys.ru/api/getInfo/image/54b1260f-31b3-11f1-a292-00155d82e908</v>
      </c>
      <c r="X396" s="6" t="s">
        <v>324</v>
      </c>
      <c r="Y396" s="6" t="s">
        <v>37</v>
      </c>
      <c r="Z396" s="6" t="str">
        <f>HYPERLINK("https://redcat-toys.ru/api/getInfo/item/54b1260f-31b3-11f1-a292-00155d82e908")</f>
        <v>https://redcat-toys.ru/api/getInfo/item/54b1260f-31b3-11f1-a292-00155d82e908</v>
      </c>
    </row>
    <row r="397" spans="2:26" ht="96.3" customHeight="1" outlineLevel="5" x14ac:dyDescent="0.2">
      <c r="B397" s="5">
        <v>275</v>
      </c>
      <c r="C397" s="6" t="s">
        <v>1057</v>
      </c>
      <c r="D397" s="33" t="s">
        <v>1058</v>
      </c>
      <c r="E397" s="33"/>
      <c r="F397" s="33"/>
      <c r="G397" s="33"/>
      <c r="H397" s="7" t="s">
        <v>1059</v>
      </c>
      <c r="I397" s="8" t="s">
        <v>32</v>
      </c>
      <c r="J397" s="9">
        <v>12</v>
      </c>
      <c r="K397" s="9">
        <v>257</v>
      </c>
      <c r="L397" s="11"/>
      <c r="M397" s="5">
        <v>1</v>
      </c>
      <c r="N397" s="12">
        <f>571.43*(1-Q3/100)</f>
        <v>571.42999999999995</v>
      </c>
      <c r="O397" s="13"/>
      <c r="P397" s="14">
        <f>N397*O397</f>
        <v>0</v>
      </c>
      <c r="Q397" s="22">
        <f>0.62*O397</f>
        <v>0</v>
      </c>
      <c r="R397" s="16">
        <f>0.00385*O397</f>
        <v>0</v>
      </c>
      <c r="S397" s="17" t="s">
        <v>33</v>
      </c>
      <c r="T397" s="18" t="s">
        <v>1060</v>
      </c>
      <c r="U397" s="18" t="s">
        <v>35</v>
      </c>
      <c r="V397" s="19"/>
      <c r="W397" s="6" t="str">
        <f>HYPERLINK("https://redcat-toys.ru/api/getInfo/image/7fe78957-31b3-11f1-a292-00155d82e908")</f>
        <v>https://redcat-toys.ru/api/getInfo/image/7fe78957-31b3-11f1-a292-00155d82e908</v>
      </c>
      <c r="X397" s="6" t="s">
        <v>324</v>
      </c>
      <c r="Y397" s="6" t="s">
        <v>37</v>
      </c>
      <c r="Z397" s="6" t="str">
        <f>HYPERLINK("https://redcat-toys.ru/api/getInfo/item/7fe78957-31b3-11f1-a292-00155d82e908")</f>
        <v>https://redcat-toys.ru/api/getInfo/item/7fe78957-31b3-11f1-a292-00155d82e908</v>
      </c>
    </row>
    <row r="398" spans="2:26" ht="96.3" customHeight="1" outlineLevel="5" x14ac:dyDescent="0.2">
      <c r="B398" s="5">
        <v>276</v>
      </c>
      <c r="C398" s="6" t="s">
        <v>1061</v>
      </c>
      <c r="D398" s="33" t="s">
        <v>1062</v>
      </c>
      <c r="E398" s="33"/>
      <c r="F398" s="33"/>
      <c r="G398" s="33"/>
      <c r="H398" s="7" t="s">
        <v>1063</v>
      </c>
      <c r="I398" s="8" t="s">
        <v>32</v>
      </c>
      <c r="J398" s="9">
        <v>8</v>
      </c>
      <c r="K398" s="9">
        <v>130</v>
      </c>
      <c r="L398" s="11"/>
      <c r="M398" s="5">
        <v>1</v>
      </c>
      <c r="N398" s="12">
        <f>884*(1-Q3/100)</f>
        <v>884</v>
      </c>
      <c r="O398" s="13"/>
      <c r="P398" s="14">
        <f>N398*O398</f>
        <v>0</v>
      </c>
      <c r="Q398" s="15">
        <f>0.959*O398</f>
        <v>0</v>
      </c>
      <c r="R398" s="21">
        <f>0.0057*O398</f>
        <v>0</v>
      </c>
      <c r="S398" s="17" t="s">
        <v>33</v>
      </c>
      <c r="T398" s="18" t="s">
        <v>1064</v>
      </c>
      <c r="U398" s="18" t="s">
        <v>35</v>
      </c>
      <c r="V398" s="19" t="s">
        <v>677</v>
      </c>
      <c r="W398" s="6" t="str">
        <f>HYPERLINK("https://redcat-toys.ru/api/getInfo/image/206d6636-31b5-11f1-a292-00155d82e908")</f>
        <v>https://redcat-toys.ru/api/getInfo/image/206d6636-31b5-11f1-a292-00155d82e908</v>
      </c>
      <c r="X398" s="6" t="s">
        <v>1065</v>
      </c>
      <c r="Y398" s="6" t="s">
        <v>37</v>
      </c>
      <c r="Z398" s="6" t="str">
        <f>HYPERLINK("https://redcat-toys.ru/api/getInfo/item/206d6636-31b5-11f1-a292-00155d82e908")</f>
        <v>https://redcat-toys.ru/api/getInfo/item/206d6636-31b5-11f1-a292-00155d82e908</v>
      </c>
    </row>
    <row r="399" spans="2:26" ht="23.25" customHeight="1" outlineLevel="4" x14ac:dyDescent="0.2">
      <c r="B399" s="35" t="s">
        <v>1066</v>
      </c>
      <c r="C399" s="35"/>
      <c r="D399" s="35"/>
      <c r="E399" s="35"/>
      <c r="F399" s="35"/>
      <c r="G399" s="35"/>
    </row>
    <row r="400" spans="2:26" ht="96.3" customHeight="1" outlineLevel="5" x14ac:dyDescent="0.2">
      <c r="B400" s="5">
        <v>277</v>
      </c>
      <c r="C400" s="6" t="s">
        <v>1067</v>
      </c>
      <c r="D400" s="33" t="s">
        <v>1068</v>
      </c>
      <c r="E400" s="33"/>
      <c r="F400" s="33"/>
      <c r="G400" s="33"/>
      <c r="H400" s="7" t="s">
        <v>1069</v>
      </c>
      <c r="I400" s="8" t="s">
        <v>32</v>
      </c>
      <c r="J400" s="9">
        <v>12</v>
      </c>
      <c r="K400" s="9">
        <v>340</v>
      </c>
      <c r="L400" s="11"/>
      <c r="M400" s="5">
        <v>1</v>
      </c>
      <c r="N400" s="12">
        <f>571.43*(1-Q3/100)</f>
        <v>571.42999999999995</v>
      </c>
      <c r="O400" s="13"/>
      <c r="P400" s="14">
        <f>N400*O400</f>
        <v>0</v>
      </c>
      <c r="Q400" s="22">
        <f>0.62*O400</f>
        <v>0</v>
      </c>
      <c r="R400" s="21">
        <f>0.0038*O400</f>
        <v>0</v>
      </c>
      <c r="S400" s="17" t="s">
        <v>33</v>
      </c>
      <c r="T400" s="18" t="s">
        <v>1070</v>
      </c>
      <c r="U400" s="18" t="s">
        <v>35</v>
      </c>
      <c r="V400" s="19"/>
      <c r="W400" s="6" t="str">
        <f>HYPERLINK("https://redcat-toys.ru/api/getInfo/image/a2ef2f4a-31b3-11f1-a292-00155d82e908")</f>
        <v>https://redcat-toys.ru/api/getInfo/image/a2ef2f4a-31b3-11f1-a292-00155d82e908</v>
      </c>
      <c r="X400" s="6" t="s">
        <v>334</v>
      </c>
      <c r="Y400" s="6" t="s">
        <v>37</v>
      </c>
      <c r="Z400" s="6" t="str">
        <f>HYPERLINK("https://redcat-toys.ru/api/getInfo/item/a2ef2f4a-31b3-11f1-a292-00155d82e908")</f>
        <v>https://redcat-toys.ru/api/getInfo/item/a2ef2f4a-31b3-11f1-a292-00155d82e908</v>
      </c>
    </row>
    <row r="401" spans="2:26" ht="96.3" customHeight="1" outlineLevel="5" x14ac:dyDescent="0.2">
      <c r="B401" s="5">
        <v>278</v>
      </c>
      <c r="C401" s="6" t="s">
        <v>1071</v>
      </c>
      <c r="D401" s="33" t="s">
        <v>1072</v>
      </c>
      <c r="E401" s="33"/>
      <c r="F401" s="33"/>
      <c r="G401" s="33"/>
      <c r="H401" s="7" t="s">
        <v>1073</v>
      </c>
      <c r="I401" s="8" t="s">
        <v>32</v>
      </c>
      <c r="J401" s="9">
        <v>12</v>
      </c>
      <c r="K401" s="9">
        <v>342</v>
      </c>
      <c r="L401" s="11"/>
      <c r="M401" s="5">
        <v>1</v>
      </c>
      <c r="N401" s="12">
        <f>571.43*(1-Q3/100)</f>
        <v>571.42999999999995</v>
      </c>
      <c r="O401" s="13"/>
      <c r="P401" s="14">
        <f>N401*O401</f>
        <v>0</v>
      </c>
      <c r="Q401" s="15">
        <f>0.621*O401</f>
        <v>0</v>
      </c>
      <c r="R401" s="16">
        <f>0.00379*O401</f>
        <v>0</v>
      </c>
      <c r="S401" s="17" t="s">
        <v>33</v>
      </c>
      <c r="T401" s="18" t="s">
        <v>1074</v>
      </c>
      <c r="U401" s="18" t="s">
        <v>35</v>
      </c>
      <c r="V401" s="19"/>
      <c r="W401" s="6" t="str">
        <f>HYPERLINK("https://redcat-toys.ru/api/getInfo/image/dca39e1a-31b3-11f1-a292-00155d82e908")</f>
        <v>https://redcat-toys.ru/api/getInfo/image/dca39e1a-31b3-11f1-a292-00155d82e908</v>
      </c>
      <c r="X401" s="6" t="s">
        <v>334</v>
      </c>
      <c r="Y401" s="6" t="s">
        <v>37</v>
      </c>
      <c r="Z401" s="6" t="str">
        <f>HYPERLINK("https://redcat-toys.ru/api/getInfo/item/dca39e1a-31b3-11f1-a292-00155d82e908")</f>
        <v>https://redcat-toys.ru/api/getInfo/item/dca39e1a-31b3-11f1-a292-00155d82e908</v>
      </c>
    </row>
    <row r="402" spans="2:26" ht="23.25" customHeight="1" outlineLevel="4" x14ac:dyDescent="0.2">
      <c r="B402" s="35" t="s">
        <v>1075</v>
      </c>
      <c r="C402" s="35"/>
      <c r="D402" s="35"/>
      <c r="E402" s="35"/>
      <c r="F402" s="35"/>
      <c r="G402" s="35"/>
    </row>
    <row r="403" spans="2:26" ht="96.3" customHeight="1" outlineLevel="5" x14ac:dyDescent="0.2">
      <c r="B403" s="5">
        <v>279</v>
      </c>
      <c r="C403" s="6" t="s">
        <v>1076</v>
      </c>
      <c r="D403" s="33" t="s">
        <v>1077</v>
      </c>
      <c r="E403" s="33"/>
      <c r="F403" s="33"/>
      <c r="G403" s="33"/>
      <c r="H403" s="7" t="s">
        <v>1078</v>
      </c>
      <c r="I403" s="8" t="s">
        <v>32</v>
      </c>
      <c r="J403" s="9">
        <v>12</v>
      </c>
      <c r="K403" s="9">
        <v>246</v>
      </c>
      <c r="L403" s="11"/>
      <c r="M403" s="5">
        <v>1</v>
      </c>
      <c r="N403" s="12">
        <f>571.43*(1-Q3/100)</f>
        <v>571.42999999999995</v>
      </c>
      <c r="O403" s="13"/>
      <c r="P403" s="14">
        <f>N403*O403</f>
        <v>0</v>
      </c>
      <c r="Q403" s="15">
        <f>0.676*O403</f>
        <v>0</v>
      </c>
      <c r="R403" s="16">
        <f>0.00436*O403</f>
        <v>0</v>
      </c>
      <c r="S403" s="17" t="s">
        <v>33</v>
      </c>
      <c r="T403" s="18" t="s">
        <v>1079</v>
      </c>
      <c r="U403" s="18" t="s">
        <v>35</v>
      </c>
      <c r="V403" s="19"/>
      <c r="W403" s="6" t="str">
        <f>HYPERLINK("https://redcat-toys.ru/api/getInfo/image/20dc5413-31b4-11f1-a292-00155d82e908")</f>
        <v>https://redcat-toys.ru/api/getInfo/image/20dc5413-31b4-11f1-a292-00155d82e908</v>
      </c>
      <c r="X403" s="6" t="s">
        <v>1080</v>
      </c>
      <c r="Y403" s="6" t="s">
        <v>37</v>
      </c>
      <c r="Z403" s="6" t="str">
        <f>HYPERLINK("https://redcat-toys.ru/api/getInfo/item/20dc5413-31b4-11f1-a292-00155d82e908")</f>
        <v>https://redcat-toys.ru/api/getInfo/item/20dc5413-31b4-11f1-a292-00155d82e908</v>
      </c>
    </row>
    <row r="404" spans="2:26" ht="96.3" customHeight="1" outlineLevel="5" x14ac:dyDescent="0.2">
      <c r="B404" s="5">
        <v>280</v>
      </c>
      <c r="C404" s="6" t="s">
        <v>1081</v>
      </c>
      <c r="D404" s="33" t="s">
        <v>1082</v>
      </c>
      <c r="E404" s="33"/>
      <c r="F404" s="33"/>
      <c r="G404" s="33"/>
      <c r="H404" s="7" t="s">
        <v>1083</v>
      </c>
      <c r="I404" s="8" t="s">
        <v>32</v>
      </c>
      <c r="J404" s="9">
        <v>12</v>
      </c>
      <c r="K404" s="9">
        <v>253</v>
      </c>
      <c r="L404" s="11"/>
      <c r="M404" s="5">
        <v>1</v>
      </c>
      <c r="N404" s="12">
        <f>571.43*(1-Q3/100)</f>
        <v>571.42999999999995</v>
      </c>
      <c r="O404" s="13"/>
      <c r="P404" s="14">
        <f>N404*O404</f>
        <v>0</v>
      </c>
      <c r="Q404" s="15">
        <f>0.621*O404</f>
        <v>0</v>
      </c>
      <c r="R404" s="16">
        <f>0.00372*O404</f>
        <v>0</v>
      </c>
      <c r="S404" s="17" t="s">
        <v>33</v>
      </c>
      <c r="T404" s="18" t="s">
        <v>1084</v>
      </c>
      <c r="U404" s="18" t="s">
        <v>35</v>
      </c>
      <c r="V404" s="19"/>
      <c r="W404" s="6" t="str">
        <f>HYPERLINK("https://redcat-toys.ru/api/getInfo/image/e302cbad-31b4-11f1-a292-00155d82e908")</f>
        <v>https://redcat-toys.ru/api/getInfo/image/e302cbad-31b4-11f1-a292-00155d82e908</v>
      </c>
      <c r="X404" s="6" t="s">
        <v>1080</v>
      </c>
      <c r="Y404" s="6" t="s">
        <v>37</v>
      </c>
      <c r="Z404" s="6" t="str">
        <f>HYPERLINK("https://redcat-toys.ru/api/getInfo/item/e302cbad-31b4-11f1-a292-00155d82e908")</f>
        <v>https://redcat-toys.ru/api/getInfo/item/e302cbad-31b4-11f1-a292-00155d82e908</v>
      </c>
    </row>
    <row r="405" spans="2:26" ht="23.25" customHeight="1" outlineLevel="4" x14ac:dyDescent="0.2">
      <c r="B405" s="35" t="s">
        <v>1085</v>
      </c>
      <c r="C405" s="35"/>
      <c r="D405" s="35"/>
      <c r="E405" s="35"/>
      <c r="F405" s="35"/>
      <c r="G405" s="35"/>
    </row>
    <row r="406" spans="2:26" ht="96.3" customHeight="1" outlineLevel="5" x14ac:dyDescent="0.2">
      <c r="B406" s="5">
        <v>281</v>
      </c>
      <c r="C406" s="6" t="s">
        <v>1086</v>
      </c>
      <c r="D406" s="33" t="s">
        <v>1087</v>
      </c>
      <c r="E406" s="33"/>
      <c r="F406" s="33"/>
      <c r="G406" s="33"/>
      <c r="H406" s="7" t="s">
        <v>1088</v>
      </c>
      <c r="I406" s="8" t="s">
        <v>32</v>
      </c>
      <c r="J406" s="9">
        <v>8</v>
      </c>
      <c r="K406" s="9">
        <v>442</v>
      </c>
      <c r="L406" s="11"/>
      <c r="M406" s="5">
        <v>1</v>
      </c>
      <c r="N406" s="12">
        <f>900*(1-Q3/100)</f>
        <v>900</v>
      </c>
      <c r="O406" s="13"/>
      <c r="P406" s="14">
        <f>N406*O406</f>
        <v>0</v>
      </c>
      <c r="Q406" s="15">
        <f>0.048*O406</f>
        <v>0</v>
      </c>
      <c r="R406" s="16">
        <f>0.00037*O406</f>
        <v>0</v>
      </c>
      <c r="S406" s="17" t="s">
        <v>33</v>
      </c>
      <c r="T406" s="18" t="s">
        <v>1089</v>
      </c>
      <c r="U406" s="18" t="s">
        <v>35</v>
      </c>
      <c r="V406" s="19" t="s">
        <v>677</v>
      </c>
      <c r="W406" s="6" t="str">
        <f>HYPERLINK("https://redcat-toys.ru/api/getInfo/image/9b50a64c-31b6-11f1-a292-00155d82e908")</f>
        <v>https://redcat-toys.ru/api/getInfo/image/9b50a64c-31b6-11f1-a292-00155d82e908</v>
      </c>
      <c r="X406" s="6" t="s">
        <v>1090</v>
      </c>
      <c r="Y406" s="6" t="s">
        <v>37</v>
      </c>
      <c r="Z406" s="6" t="str">
        <f>HYPERLINK("https://redcat-toys.ru/api/getInfo/item/9b50a64c-31b6-11f1-a292-00155d82e908")</f>
        <v>https://redcat-toys.ru/api/getInfo/item/9b50a64c-31b6-11f1-a292-00155d82e908</v>
      </c>
    </row>
    <row r="407" spans="2:26" ht="12" customHeight="1" outlineLevel="3" x14ac:dyDescent="0.2">
      <c r="B407" s="34" t="s">
        <v>1091</v>
      </c>
      <c r="C407" s="34"/>
      <c r="D407" s="34"/>
      <c r="E407" s="34"/>
      <c r="F407" s="34"/>
      <c r="G407" s="34"/>
    </row>
    <row r="408" spans="2:26" ht="12" customHeight="1" outlineLevel="4" x14ac:dyDescent="0.2">
      <c r="B408" s="35" t="s">
        <v>1092</v>
      </c>
      <c r="C408" s="35"/>
      <c r="D408" s="35"/>
      <c r="E408" s="35"/>
      <c r="F408" s="35"/>
      <c r="G408" s="35"/>
    </row>
    <row r="409" spans="2:26" ht="12" customHeight="1" outlineLevel="5" x14ac:dyDescent="0.2">
      <c r="B409" s="36" t="s">
        <v>1093</v>
      </c>
      <c r="C409" s="36"/>
      <c r="D409" s="36"/>
      <c r="E409" s="36"/>
      <c r="F409" s="36"/>
      <c r="G409" s="36"/>
    </row>
    <row r="410" spans="2:26" ht="96.3" customHeight="1" outlineLevel="6" x14ac:dyDescent="0.2">
      <c r="B410" s="5">
        <v>282</v>
      </c>
      <c r="C410" s="6" t="s">
        <v>1094</v>
      </c>
      <c r="D410" s="33" t="s">
        <v>1095</v>
      </c>
      <c r="E410" s="33"/>
      <c r="F410" s="33"/>
      <c r="G410" s="33"/>
      <c r="H410" s="7" t="s">
        <v>1096</v>
      </c>
      <c r="I410" s="8" t="s">
        <v>32</v>
      </c>
      <c r="J410" s="9">
        <v>8</v>
      </c>
      <c r="K410" s="10">
        <v>1231</v>
      </c>
      <c r="L410" s="11"/>
      <c r="M410" s="5">
        <v>2</v>
      </c>
      <c r="N410" s="12">
        <f>368*(1-Q3/100)</f>
        <v>368</v>
      </c>
      <c r="O410" s="13"/>
      <c r="P410" s="14">
        <f>N410*O410</f>
        <v>0</v>
      </c>
      <c r="Q410" s="15">
        <f>0.444*O410</f>
        <v>0</v>
      </c>
      <c r="R410" s="16">
        <f>0.00388*O410</f>
        <v>0</v>
      </c>
      <c r="S410" s="17" t="s">
        <v>33</v>
      </c>
      <c r="T410" s="18" t="s">
        <v>1097</v>
      </c>
      <c r="U410" s="18" t="s">
        <v>35</v>
      </c>
      <c r="V410" s="19"/>
      <c r="W410" s="6" t="str">
        <f>HYPERLINK("https://redcat-toys.ru/api/getInfo/image/5c167449-efbd-11f0-a28d-00155d82e908")</f>
        <v>https://redcat-toys.ru/api/getInfo/image/5c167449-efbd-11f0-a28d-00155d82e908</v>
      </c>
      <c r="X410" s="6" t="s">
        <v>1098</v>
      </c>
      <c r="Y410" s="6" t="s">
        <v>37</v>
      </c>
      <c r="Z410" s="6" t="str">
        <f>HYPERLINK("https://redcat-toys.ru/api/getInfo/item/5c167449-efbd-11f0-a28d-00155d82e908")</f>
        <v>https://redcat-toys.ru/api/getInfo/item/5c167449-efbd-11f0-a28d-00155d82e908</v>
      </c>
    </row>
    <row r="411" spans="2:26" ht="96.3" customHeight="1" outlineLevel="6" x14ac:dyDescent="0.2">
      <c r="B411" s="5">
        <v>283</v>
      </c>
      <c r="C411" s="6" t="s">
        <v>1099</v>
      </c>
      <c r="D411" s="33" t="s">
        <v>1100</v>
      </c>
      <c r="E411" s="33"/>
      <c r="F411" s="33"/>
      <c r="G411" s="33"/>
      <c r="H411" s="7" t="s">
        <v>1101</v>
      </c>
      <c r="I411" s="8" t="s">
        <v>32</v>
      </c>
      <c r="J411" s="9">
        <v>8</v>
      </c>
      <c r="K411" s="10">
        <v>1247</v>
      </c>
      <c r="L411" s="11"/>
      <c r="M411" s="5">
        <v>2</v>
      </c>
      <c r="N411" s="12">
        <f>368*(1-Q3/100)</f>
        <v>368</v>
      </c>
      <c r="O411" s="13"/>
      <c r="P411" s="14">
        <f>N411*O411</f>
        <v>0</v>
      </c>
      <c r="Q411" s="15">
        <f>0.446*O411</f>
        <v>0</v>
      </c>
      <c r="R411" s="16">
        <f>0.00356*O411</f>
        <v>0</v>
      </c>
      <c r="S411" s="17" t="s">
        <v>33</v>
      </c>
      <c r="T411" s="18" t="s">
        <v>1102</v>
      </c>
      <c r="U411" s="18" t="s">
        <v>35</v>
      </c>
      <c r="V411" s="19"/>
      <c r="W411" s="6" t="str">
        <f>HYPERLINK("https://redcat-toys.ru/api/getInfo/image/c0ca6df9-efbd-11f0-a28d-00155d82e908")</f>
        <v>https://redcat-toys.ru/api/getInfo/image/c0ca6df9-efbd-11f0-a28d-00155d82e908</v>
      </c>
      <c r="X411" s="6" t="s">
        <v>1098</v>
      </c>
      <c r="Y411" s="6" t="s">
        <v>37</v>
      </c>
      <c r="Z411" s="6" t="str">
        <f>HYPERLINK("https://redcat-toys.ru/api/getInfo/item/c0ca6df9-efbd-11f0-a28d-00155d82e908")</f>
        <v>https://redcat-toys.ru/api/getInfo/item/c0ca6df9-efbd-11f0-a28d-00155d82e908</v>
      </c>
    </row>
    <row r="412" spans="2:26" ht="12" customHeight="1" outlineLevel="4" x14ac:dyDescent="0.2">
      <c r="B412" s="35" t="s">
        <v>1103</v>
      </c>
      <c r="C412" s="35"/>
      <c r="D412" s="35"/>
      <c r="E412" s="35"/>
      <c r="F412" s="35"/>
      <c r="G412" s="35"/>
    </row>
    <row r="413" spans="2:26" ht="96.3" customHeight="1" outlineLevel="5" x14ac:dyDescent="0.2">
      <c r="B413" s="5">
        <v>284</v>
      </c>
      <c r="C413" s="6" t="s">
        <v>1104</v>
      </c>
      <c r="D413" s="33" t="s">
        <v>1105</v>
      </c>
      <c r="E413" s="33"/>
      <c r="F413" s="33"/>
      <c r="G413" s="33"/>
      <c r="H413" s="7" t="s">
        <v>1106</v>
      </c>
      <c r="I413" s="8" t="s">
        <v>32</v>
      </c>
      <c r="J413" s="9">
        <v>24</v>
      </c>
      <c r="K413" s="10">
        <v>2936</v>
      </c>
      <c r="L413" s="11"/>
      <c r="M413" s="5">
        <v>6</v>
      </c>
      <c r="N413" s="12">
        <f>98.68*(1-Q3/100)</f>
        <v>98.68</v>
      </c>
      <c r="O413" s="13"/>
      <c r="P413" s="14">
        <f>N413*O413</f>
        <v>0</v>
      </c>
      <c r="Q413" s="15">
        <f>0.103*O413</f>
        <v>0</v>
      </c>
      <c r="R413" s="16">
        <f>0.00155*O413</f>
        <v>0</v>
      </c>
      <c r="S413" s="17" t="s">
        <v>33</v>
      </c>
      <c r="T413" s="18" t="s">
        <v>1107</v>
      </c>
      <c r="U413" s="18" t="s">
        <v>35</v>
      </c>
      <c r="V413" s="19"/>
      <c r="W413" s="6" t="str">
        <f>HYPERLINK("https://redcat-toys.ru/api/getInfo/image/c35736ff-13bb-11f1-a28f-00155d82e908")</f>
        <v>https://redcat-toys.ru/api/getInfo/image/c35736ff-13bb-11f1-a28f-00155d82e908</v>
      </c>
      <c r="X413" s="6" t="s">
        <v>1108</v>
      </c>
      <c r="Y413" s="6" t="s">
        <v>37</v>
      </c>
      <c r="Z413" s="6" t="str">
        <f>HYPERLINK("https://redcat-toys.ru/api/getInfo/item/c35736ff-13bb-11f1-a28f-00155d82e908")</f>
        <v>https://redcat-toys.ru/api/getInfo/item/c35736ff-13bb-11f1-a28f-00155d82e908</v>
      </c>
    </row>
    <row r="414" spans="2:26" ht="96.3" customHeight="1" outlineLevel="5" x14ac:dyDescent="0.2">
      <c r="B414" s="5">
        <v>285</v>
      </c>
      <c r="C414" s="6" t="s">
        <v>1104</v>
      </c>
      <c r="D414" s="33" t="s">
        <v>1105</v>
      </c>
      <c r="E414" s="33"/>
      <c r="F414" s="33"/>
      <c r="G414" s="33"/>
      <c r="H414" s="7" t="s">
        <v>1106</v>
      </c>
      <c r="I414" s="8" t="s">
        <v>32</v>
      </c>
      <c r="J414" s="9">
        <v>6</v>
      </c>
      <c r="K414" s="10">
        <v>2936</v>
      </c>
      <c r="L414" s="11"/>
      <c r="M414" s="5">
        <v>6</v>
      </c>
      <c r="N414" s="12">
        <f>98.68*(1-Q3/100)</f>
        <v>98.68</v>
      </c>
      <c r="O414" s="13"/>
      <c r="P414" s="14">
        <f>N414*O414</f>
        <v>0</v>
      </c>
      <c r="Q414" s="15">
        <f>0.103*O414</f>
        <v>0</v>
      </c>
      <c r="R414" s="16">
        <f>0.00155*O414</f>
        <v>0</v>
      </c>
      <c r="S414" s="17" t="s">
        <v>33</v>
      </c>
      <c r="T414" s="18" t="s">
        <v>1107</v>
      </c>
      <c r="U414" s="18" t="s">
        <v>35</v>
      </c>
      <c r="V414" s="19"/>
      <c r="W414" s="6" t="str">
        <f>HYPERLINK("https://redcat-toys.ru/api/getInfo/image/c35736ff-13bb-11f1-a28f-00155d82e908")</f>
        <v>https://redcat-toys.ru/api/getInfo/image/c35736ff-13bb-11f1-a28f-00155d82e908</v>
      </c>
      <c r="X414" s="6" t="s">
        <v>1108</v>
      </c>
      <c r="Y414" s="6" t="s">
        <v>37</v>
      </c>
      <c r="Z414" s="6" t="str">
        <f>HYPERLINK("https://redcat-toys.ru/api/getInfo/item/c35736ff-13bb-11f1-a28f-00155d82e908")</f>
        <v>https://redcat-toys.ru/api/getInfo/item/c35736ff-13bb-11f1-a28f-00155d82e908</v>
      </c>
    </row>
    <row r="415" spans="2:26" ht="96.3" customHeight="1" outlineLevel="5" x14ac:dyDescent="0.2">
      <c r="B415" s="5">
        <v>286</v>
      </c>
      <c r="C415" s="6" t="s">
        <v>1109</v>
      </c>
      <c r="D415" s="33" t="s">
        <v>1110</v>
      </c>
      <c r="E415" s="33"/>
      <c r="F415" s="33"/>
      <c r="G415" s="33"/>
      <c r="H415" s="7" t="s">
        <v>1111</v>
      </c>
      <c r="I415" s="8" t="s">
        <v>32</v>
      </c>
      <c r="J415" s="9">
        <v>24</v>
      </c>
      <c r="K415" s="10">
        <v>2924</v>
      </c>
      <c r="L415" s="11"/>
      <c r="M415" s="5">
        <v>6</v>
      </c>
      <c r="N415" s="12">
        <f>98.68*(1-Q3/100)</f>
        <v>98.68</v>
      </c>
      <c r="O415" s="13"/>
      <c r="P415" s="14">
        <f>N415*O415</f>
        <v>0</v>
      </c>
      <c r="Q415" s="15">
        <f>0.094*O415</f>
        <v>0</v>
      </c>
      <c r="R415" s="16">
        <f>0.00109*O415</f>
        <v>0</v>
      </c>
      <c r="S415" s="17" t="s">
        <v>33</v>
      </c>
      <c r="T415" s="18" t="s">
        <v>1112</v>
      </c>
      <c r="U415" s="18" t="s">
        <v>35</v>
      </c>
      <c r="V415" s="19"/>
      <c r="W415" s="6" t="str">
        <f>HYPERLINK("https://redcat-toys.ru/api/getInfo/image/ee9c4033-13bb-11f1-a28f-00155d82e908")</f>
        <v>https://redcat-toys.ru/api/getInfo/image/ee9c4033-13bb-11f1-a28f-00155d82e908</v>
      </c>
      <c r="X415" s="6" t="s">
        <v>1108</v>
      </c>
      <c r="Y415" s="6" t="s">
        <v>37</v>
      </c>
      <c r="Z415" s="6" t="str">
        <f>HYPERLINK("https://redcat-toys.ru/api/getInfo/item/ee9c4033-13bb-11f1-a28f-00155d82e908")</f>
        <v>https://redcat-toys.ru/api/getInfo/item/ee9c4033-13bb-11f1-a28f-00155d82e908</v>
      </c>
    </row>
    <row r="416" spans="2:26" ht="96.3" customHeight="1" outlineLevel="5" x14ac:dyDescent="0.2">
      <c r="B416" s="5">
        <v>287</v>
      </c>
      <c r="C416" s="6" t="s">
        <v>1109</v>
      </c>
      <c r="D416" s="33" t="s">
        <v>1110</v>
      </c>
      <c r="E416" s="33"/>
      <c r="F416" s="33"/>
      <c r="G416" s="33"/>
      <c r="H416" s="7" t="s">
        <v>1111</v>
      </c>
      <c r="I416" s="8" t="s">
        <v>32</v>
      </c>
      <c r="J416" s="9">
        <v>6</v>
      </c>
      <c r="K416" s="10">
        <v>2924</v>
      </c>
      <c r="L416" s="11"/>
      <c r="M416" s="5">
        <v>6</v>
      </c>
      <c r="N416" s="12">
        <f>98.68*(1-Q3/100)</f>
        <v>98.68</v>
      </c>
      <c r="O416" s="13"/>
      <c r="P416" s="14">
        <f>N416*O416</f>
        <v>0</v>
      </c>
      <c r="Q416" s="15">
        <f>0.094*O416</f>
        <v>0</v>
      </c>
      <c r="R416" s="16">
        <f>0.00109*O416</f>
        <v>0</v>
      </c>
      <c r="S416" s="17" t="s">
        <v>33</v>
      </c>
      <c r="T416" s="18" t="s">
        <v>1112</v>
      </c>
      <c r="U416" s="18" t="s">
        <v>35</v>
      </c>
      <c r="V416" s="19"/>
      <c r="W416" s="6" t="str">
        <f>HYPERLINK("https://redcat-toys.ru/api/getInfo/image/ee9c4033-13bb-11f1-a28f-00155d82e908")</f>
        <v>https://redcat-toys.ru/api/getInfo/image/ee9c4033-13bb-11f1-a28f-00155d82e908</v>
      </c>
      <c r="X416" s="6" t="s">
        <v>1108</v>
      </c>
      <c r="Y416" s="6" t="s">
        <v>37</v>
      </c>
      <c r="Z416" s="6" t="str">
        <f>HYPERLINK("https://redcat-toys.ru/api/getInfo/item/ee9c4033-13bb-11f1-a28f-00155d82e908")</f>
        <v>https://redcat-toys.ru/api/getInfo/item/ee9c4033-13bb-11f1-a28f-00155d82e908</v>
      </c>
    </row>
    <row r="417" spans="2:26" ht="12" customHeight="1" outlineLevel="4" x14ac:dyDescent="0.2">
      <c r="B417" s="35" t="s">
        <v>1113</v>
      </c>
      <c r="C417" s="35"/>
      <c r="D417" s="35"/>
      <c r="E417" s="35"/>
      <c r="F417" s="35"/>
      <c r="G417" s="35"/>
    </row>
    <row r="418" spans="2:26" ht="96.3" customHeight="1" outlineLevel="5" x14ac:dyDescent="0.2">
      <c r="B418" s="5">
        <v>288</v>
      </c>
      <c r="C418" s="6" t="s">
        <v>1114</v>
      </c>
      <c r="D418" s="33" t="s">
        <v>1115</v>
      </c>
      <c r="E418" s="33"/>
      <c r="F418" s="33"/>
      <c r="G418" s="33"/>
      <c r="H418" s="7" t="s">
        <v>1116</v>
      </c>
      <c r="I418" s="8" t="s">
        <v>32</v>
      </c>
      <c r="J418" s="9">
        <v>24</v>
      </c>
      <c r="K418" s="10">
        <v>2958</v>
      </c>
      <c r="L418" s="11"/>
      <c r="M418" s="5">
        <v>6</v>
      </c>
      <c r="N418" s="12">
        <f>103.25*(1-Q3/100)</f>
        <v>103.25</v>
      </c>
      <c r="O418" s="13"/>
      <c r="P418" s="14">
        <f>N418*O418</f>
        <v>0</v>
      </c>
      <c r="Q418" s="15">
        <f>0.117*O418</f>
        <v>0</v>
      </c>
      <c r="R418" s="16">
        <f>0.00113*O418</f>
        <v>0</v>
      </c>
      <c r="S418" s="17" t="s">
        <v>33</v>
      </c>
      <c r="T418" s="18" t="s">
        <v>1117</v>
      </c>
      <c r="U418" s="18" t="s">
        <v>35</v>
      </c>
      <c r="V418" s="19"/>
      <c r="W418" s="6" t="str">
        <f>HYPERLINK("https://redcat-toys.ru/api/getInfo/image/2e2b1bc1-13bd-11f1-a28f-00155d82e908")</f>
        <v>https://redcat-toys.ru/api/getInfo/image/2e2b1bc1-13bd-11f1-a28f-00155d82e908</v>
      </c>
      <c r="X418" s="6" t="s">
        <v>1009</v>
      </c>
      <c r="Y418" s="6" t="s">
        <v>37</v>
      </c>
      <c r="Z418" s="6" t="str">
        <f>HYPERLINK("https://redcat-toys.ru/api/getInfo/item/2e2b1bc1-13bd-11f1-a28f-00155d82e908")</f>
        <v>https://redcat-toys.ru/api/getInfo/item/2e2b1bc1-13bd-11f1-a28f-00155d82e908</v>
      </c>
    </row>
    <row r="419" spans="2:26" ht="96.3" customHeight="1" outlineLevel="5" x14ac:dyDescent="0.2">
      <c r="B419" s="5">
        <v>289</v>
      </c>
      <c r="C419" s="6" t="s">
        <v>1114</v>
      </c>
      <c r="D419" s="33" t="s">
        <v>1115</v>
      </c>
      <c r="E419" s="33"/>
      <c r="F419" s="33"/>
      <c r="G419" s="33"/>
      <c r="H419" s="7" t="s">
        <v>1116</v>
      </c>
      <c r="I419" s="8" t="s">
        <v>32</v>
      </c>
      <c r="J419" s="9">
        <v>6</v>
      </c>
      <c r="K419" s="10">
        <v>2958</v>
      </c>
      <c r="L419" s="11"/>
      <c r="M419" s="5">
        <v>6</v>
      </c>
      <c r="N419" s="12">
        <f>103.25*(1-Q3/100)</f>
        <v>103.25</v>
      </c>
      <c r="O419" s="13"/>
      <c r="P419" s="14">
        <f>N419*O419</f>
        <v>0</v>
      </c>
      <c r="Q419" s="15">
        <f>0.117*O419</f>
        <v>0</v>
      </c>
      <c r="R419" s="16">
        <f>0.00113*O419</f>
        <v>0</v>
      </c>
      <c r="S419" s="17" t="s">
        <v>33</v>
      </c>
      <c r="T419" s="18" t="s">
        <v>1117</v>
      </c>
      <c r="U419" s="18" t="s">
        <v>35</v>
      </c>
      <c r="V419" s="19"/>
      <c r="W419" s="6" t="str">
        <f>HYPERLINK("https://redcat-toys.ru/api/getInfo/image/2e2b1bc1-13bd-11f1-a28f-00155d82e908")</f>
        <v>https://redcat-toys.ru/api/getInfo/image/2e2b1bc1-13bd-11f1-a28f-00155d82e908</v>
      </c>
      <c r="X419" s="6" t="s">
        <v>1009</v>
      </c>
      <c r="Y419" s="6" t="s">
        <v>37</v>
      </c>
      <c r="Z419" s="6" t="str">
        <f>HYPERLINK("https://redcat-toys.ru/api/getInfo/item/2e2b1bc1-13bd-11f1-a28f-00155d82e908")</f>
        <v>https://redcat-toys.ru/api/getInfo/item/2e2b1bc1-13bd-11f1-a28f-00155d82e908</v>
      </c>
    </row>
    <row r="420" spans="2:26" ht="12" customHeight="1" outlineLevel="4" x14ac:dyDescent="0.2">
      <c r="B420" s="35" t="s">
        <v>1118</v>
      </c>
      <c r="C420" s="35"/>
      <c r="D420" s="35"/>
      <c r="E420" s="35"/>
      <c r="F420" s="35"/>
      <c r="G420" s="35"/>
    </row>
    <row r="421" spans="2:26" ht="96.3" customHeight="1" outlineLevel="5" x14ac:dyDescent="0.2">
      <c r="B421" s="5">
        <v>290</v>
      </c>
      <c r="C421" s="6" t="s">
        <v>1119</v>
      </c>
      <c r="D421" s="33" t="s">
        <v>1120</v>
      </c>
      <c r="E421" s="33"/>
      <c r="F421" s="33"/>
      <c r="G421" s="33"/>
      <c r="H421" s="7" t="s">
        <v>1121</v>
      </c>
      <c r="I421" s="8" t="s">
        <v>32</v>
      </c>
      <c r="J421" s="9">
        <v>24</v>
      </c>
      <c r="K421" s="10">
        <v>2913</v>
      </c>
      <c r="L421" s="11"/>
      <c r="M421" s="5">
        <v>6</v>
      </c>
      <c r="N421" s="12">
        <f>106.85*(1-Q3/100)</f>
        <v>106.85</v>
      </c>
      <c r="O421" s="13"/>
      <c r="P421" s="14">
        <f>N421*O421</f>
        <v>0</v>
      </c>
      <c r="Q421" s="15">
        <f>0.105*O421</f>
        <v>0</v>
      </c>
      <c r="R421" s="15">
        <f>0.001*O421</f>
        <v>0</v>
      </c>
      <c r="S421" s="17" t="s">
        <v>33</v>
      </c>
      <c r="T421" s="18" t="s">
        <v>1122</v>
      </c>
      <c r="U421" s="18" t="s">
        <v>35</v>
      </c>
      <c r="V421" s="19"/>
      <c r="W421" s="6" t="str">
        <f>HYPERLINK("https://redcat-toys.ru/api/getInfo/image/e91de8f4-13bd-11f1-a28f-00155d82e908")</f>
        <v>https://redcat-toys.ru/api/getInfo/image/e91de8f4-13bd-11f1-a28f-00155d82e908</v>
      </c>
      <c r="X421" s="6" t="s">
        <v>1031</v>
      </c>
      <c r="Y421" s="6" t="s">
        <v>37</v>
      </c>
      <c r="Z421" s="6" t="str">
        <f>HYPERLINK("https://redcat-toys.ru/api/getInfo/item/e91de8f4-13bd-11f1-a28f-00155d82e908")</f>
        <v>https://redcat-toys.ru/api/getInfo/item/e91de8f4-13bd-11f1-a28f-00155d82e908</v>
      </c>
    </row>
    <row r="422" spans="2:26" ht="96.3" customHeight="1" outlineLevel="5" x14ac:dyDescent="0.2">
      <c r="B422" s="5">
        <v>291</v>
      </c>
      <c r="C422" s="6" t="s">
        <v>1119</v>
      </c>
      <c r="D422" s="33" t="s">
        <v>1120</v>
      </c>
      <c r="E422" s="33"/>
      <c r="F422" s="33"/>
      <c r="G422" s="33"/>
      <c r="H422" s="7" t="s">
        <v>1121</v>
      </c>
      <c r="I422" s="8" t="s">
        <v>32</v>
      </c>
      <c r="J422" s="9">
        <v>6</v>
      </c>
      <c r="K422" s="10">
        <v>2913</v>
      </c>
      <c r="L422" s="11"/>
      <c r="M422" s="5">
        <v>6</v>
      </c>
      <c r="N422" s="12">
        <f>106.85*(1-Q3/100)</f>
        <v>106.85</v>
      </c>
      <c r="O422" s="13"/>
      <c r="P422" s="14">
        <f>N422*O422</f>
        <v>0</v>
      </c>
      <c r="Q422" s="15">
        <f>0.105*O422</f>
        <v>0</v>
      </c>
      <c r="R422" s="15">
        <f>0.001*O422</f>
        <v>0</v>
      </c>
      <c r="S422" s="17" t="s">
        <v>33</v>
      </c>
      <c r="T422" s="18" t="s">
        <v>1122</v>
      </c>
      <c r="U422" s="18" t="s">
        <v>35</v>
      </c>
      <c r="V422" s="19"/>
      <c r="W422" s="6" t="str">
        <f>HYPERLINK("https://redcat-toys.ru/api/getInfo/image/e91de8f4-13bd-11f1-a28f-00155d82e908")</f>
        <v>https://redcat-toys.ru/api/getInfo/image/e91de8f4-13bd-11f1-a28f-00155d82e908</v>
      </c>
      <c r="X422" s="6" t="s">
        <v>1031</v>
      </c>
      <c r="Y422" s="6" t="s">
        <v>37</v>
      </c>
      <c r="Z422" s="6" t="str">
        <f>HYPERLINK("https://redcat-toys.ru/api/getInfo/item/e91de8f4-13bd-11f1-a28f-00155d82e908")</f>
        <v>https://redcat-toys.ru/api/getInfo/item/e91de8f4-13bd-11f1-a28f-00155d82e908</v>
      </c>
    </row>
    <row r="423" spans="2:26" ht="96.3" customHeight="1" outlineLevel="5" x14ac:dyDescent="0.2">
      <c r="B423" s="5">
        <v>292</v>
      </c>
      <c r="C423" s="6" t="s">
        <v>1123</v>
      </c>
      <c r="D423" s="33" t="s">
        <v>1124</v>
      </c>
      <c r="E423" s="33"/>
      <c r="F423" s="33"/>
      <c r="G423" s="33"/>
      <c r="H423" s="7" t="s">
        <v>1125</v>
      </c>
      <c r="I423" s="8" t="s">
        <v>32</v>
      </c>
      <c r="J423" s="9">
        <v>24</v>
      </c>
      <c r="K423" s="10">
        <v>2895</v>
      </c>
      <c r="L423" s="11"/>
      <c r="M423" s="5">
        <v>6</v>
      </c>
      <c r="N423" s="12">
        <f>106.85*(1-Q3/100)</f>
        <v>106.85</v>
      </c>
      <c r="O423" s="13"/>
      <c r="P423" s="14">
        <f>N423*O423</f>
        <v>0</v>
      </c>
      <c r="Q423" s="15">
        <f>0.088*O423</f>
        <v>0</v>
      </c>
      <c r="R423" s="16">
        <f>0.00113*O423</f>
        <v>0</v>
      </c>
      <c r="S423" s="17" t="s">
        <v>33</v>
      </c>
      <c r="T423" s="18" t="s">
        <v>1126</v>
      </c>
      <c r="U423" s="18" t="s">
        <v>35</v>
      </c>
      <c r="V423" s="19"/>
      <c r="W423" s="6" t="str">
        <f>HYPERLINK("https://redcat-toys.ru/api/getInfo/image/84a31858-13be-11f1-a28f-00155d82e908")</f>
        <v>https://redcat-toys.ru/api/getInfo/image/84a31858-13be-11f1-a28f-00155d82e908</v>
      </c>
      <c r="X423" s="6" t="s">
        <v>1031</v>
      </c>
      <c r="Y423" s="6" t="s">
        <v>37</v>
      </c>
      <c r="Z423" s="6" t="str">
        <f>HYPERLINK("https://redcat-toys.ru/api/getInfo/item/84a31858-13be-11f1-a28f-00155d82e908")</f>
        <v>https://redcat-toys.ru/api/getInfo/item/84a31858-13be-11f1-a28f-00155d82e908</v>
      </c>
    </row>
    <row r="424" spans="2:26" ht="96.3" customHeight="1" outlineLevel="5" x14ac:dyDescent="0.2">
      <c r="B424" s="5">
        <v>293</v>
      </c>
      <c r="C424" s="6" t="s">
        <v>1123</v>
      </c>
      <c r="D424" s="33" t="s">
        <v>1124</v>
      </c>
      <c r="E424" s="33"/>
      <c r="F424" s="33"/>
      <c r="G424" s="33"/>
      <c r="H424" s="7" t="s">
        <v>1125</v>
      </c>
      <c r="I424" s="8" t="s">
        <v>32</v>
      </c>
      <c r="J424" s="9">
        <v>6</v>
      </c>
      <c r="K424" s="10">
        <v>2895</v>
      </c>
      <c r="L424" s="11"/>
      <c r="M424" s="5">
        <v>6</v>
      </c>
      <c r="N424" s="12">
        <f>106.85*(1-Q3/100)</f>
        <v>106.85</v>
      </c>
      <c r="O424" s="13"/>
      <c r="P424" s="14">
        <f>N424*O424</f>
        <v>0</v>
      </c>
      <c r="Q424" s="15">
        <f>0.088*O424</f>
        <v>0</v>
      </c>
      <c r="R424" s="16">
        <f>0.00113*O424</f>
        <v>0</v>
      </c>
      <c r="S424" s="17" t="s">
        <v>33</v>
      </c>
      <c r="T424" s="18" t="s">
        <v>1126</v>
      </c>
      <c r="U424" s="18" t="s">
        <v>35</v>
      </c>
      <c r="V424" s="19"/>
      <c r="W424" s="6" t="str">
        <f>HYPERLINK("https://redcat-toys.ru/api/getInfo/image/84a31858-13be-11f1-a28f-00155d82e908")</f>
        <v>https://redcat-toys.ru/api/getInfo/image/84a31858-13be-11f1-a28f-00155d82e908</v>
      </c>
      <c r="X424" s="6" t="s">
        <v>1031</v>
      </c>
      <c r="Y424" s="6" t="s">
        <v>37</v>
      </c>
      <c r="Z424" s="6" t="str">
        <f>HYPERLINK("https://redcat-toys.ru/api/getInfo/item/84a31858-13be-11f1-a28f-00155d82e908")</f>
        <v>https://redcat-toys.ru/api/getInfo/item/84a31858-13be-11f1-a28f-00155d82e908</v>
      </c>
    </row>
    <row r="425" spans="2:26" ht="12" customHeight="1" outlineLevel="4" x14ac:dyDescent="0.2">
      <c r="B425" s="35" t="s">
        <v>1127</v>
      </c>
      <c r="C425" s="35"/>
      <c r="D425" s="35"/>
      <c r="E425" s="35"/>
      <c r="F425" s="35"/>
      <c r="G425" s="35"/>
    </row>
    <row r="426" spans="2:26" ht="96.3" customHeight="1" outlineLevel="5" x14ac:dyDescent="0.2">
      <c r="B426" s="5">
        <v>294</v>
      </c>
      <c r="C426" s="6" t="s">
        <v>1128</v>
      </c>
      <c r="D426" s="33" t="s">
        <v>1129</v>
      </c>
      <c r="E426" s="33"/>
      <c r="F426" s="33"/>
      <c r="G426" s="33"/>
      <c r="H426" s="7" t="s">
        <v>1130</v>
      </c>
      <c r="I426" s="8" t="s">
        <v>32</v>
      </c>
      <c r="J426" s="9">
        <v>12</v>
      </c>
      <c r="K426" s="10">
        <v>2982</v>
      </c>
      <c r="L426" s="11"/>
      <c r="M426" s="5">
        <v>6</v>
      </c>
      <c r="N426" s="12">
        <f>128.85*(1-Q3/100)</f>
        <v>128.85</v>
      </c>
      <c r="O426" s="13"/>
      <c r="P426" s="14">
        <f>N426*O426</f>
        <v>0</v>
      </c>
      <c r="Q426" s="15">
        <f>0.209*O426</f>
        <v>0</v>
      </c>
      <c r="R426" s="21">
        <f>0.0019*O426</f>
        <v>0</v>
      </c>
      <c r="S426" s="17" t="s">
        <v>33</v>
      </c>
      <c r="T426" s="18" t="s">
        <v>1131</v>
      </c>
      <c r="U426" s="18" t="s">
        <v>35</v>
      </c>
      <c r="V426" s="19"/>
      <c r="W426" s="6" t="str">
        <f>HYPERLINK("https://redcat-toys.ru/api/getInfo/image/d0949433-13c0-11f1-a28f-00155d82e908")</f>
        <v>https://redcat-toys.ru/api/getInfo/image/d0949433-13c0-11f1-a28f-00155d82e908</v>
      </c>
      <c r="X426" s="6" t="s">
        <v>1132</v>
      </c>
      <c r="Y426" s="6" t="s">
        <v>37</v>
      </c>
      <c r="Z426" s="6" t="str">
        <f>HYPERLINK("https://redcat-toys.ru/api/getInfo/item/d0949433-13c0-11f1-a28f-00155d82e908")</f>
        <v>https://redcat-toys.ru/api/getInfo/item/d0949433-13c0-11f1-a28f-00155d82e908</v>
      </c>
    </row>
    <row r="427" spans="2:26" ht="96.3" customHeight="1" outlineLevel="5" x14ac:dyDescent="0.2">
      <c r="B427" s="5">
        <v>295</v>
      </c>
      <c r="C427" s="6" t="s">
        <v>1128</v>
      </c>
      <c r="D427" s="33" t="s">
        <v>1129</v>
      </c>
      <c r="E427" s="33"/>
      <c r="F427" s="33"/>
      <c r="G427" s="33"/>
      <c r="H427" s="7" t="s">
        <v>1130</v>
      </c>
      <c r="I427" s="8" t="s">
        <v>32</v>
      </c>
      <c r="J427" s="9">
        <v>6</v>
      </c>
      <c r="K427" s="10">
        <v>2982</v>
      </c>
      <c r="L427" s="11"/>
      <c r="M427" s="5">
        <v>6</v>
      </c>
      <c r="N427" s="12">
        <f>128.85*(1-Q3/100)</f>
        <v>128.85</v>
      </c>
      <c r="O427" s="13"/>
      <c r="P427" s="14">
        <f>N427*O427</f>
        <v>0</v>
      </c>
      <c r="Q427" s="15">
        <f>0.209*O427</f>
        <v>0</v>
      </c>
      <c r="R427" s="21">
        <f>0.0019*O427</f>
        <v>0</v>
      </c>
      <c r="S427" s="17" t="s">
        <v>33</v>
      </c>
      <c r="T427" s="18" t="s">
        <v>1131</v>
      </c>
      <c r="U427" s="18" t="s">
        <v>35</v>
      </c>
      <c r="V427" s="19"/>
      <c r="W427" s="6" t="str">
        <f>HYPERLINK("https://redcat-toys.ru/api/getInfo/image/d0949433-13c0-11f1-a28f-00155d82e908")</f>
        <v>https://redcat-toys.ru/api/getInfo/image/d0949433-13c0-11f1-a28f-00155d82e908</v>
      </c>
      <c r="X427" s="6" t="s">
        <v>1132</v>
      </c>
      <c r="Y427" s="6" t="s">
        <v>37</v>
      </c>
      <c r="Z427" s="6" t="str">
        <f>HYPERLINK("https://redcat-toys.ru/api/getInfo/item/d0949433-13c0-11f1-a28f-00155d82e908")</f>
        <v>https://redcat-toys.ru/api/getInfo/item/d0949433-13c0-11f1-a28f-00155d82e908</v>
      </c>
    </row>
    <row r="428" spans="2:26" ht="12" customHeight="1" outlineLevel="4" x14ac:dyDescent="0.2">
      <c r="B428" s="35" t="s">
        <v>1133</v>
      </c>
      <c r="C428" s="35"/>
      <c r="D428" s="35"/>
      <c r="E428" s="35"/>
      <c r="F428" s="35"/>
      <c r="G428" s="35"/>
    </row>
    <row r="429" spans="2:26" ht="12" customHeight="1" outlineLevel="5" x14ac:dyDescent="0.2">
      <c r="B429" s="36" t="s">
        <v>1134</v>
      </c>
      <c r="C429" s="36"/>
      <c r="D429" s="36"/>
      <c r="E429" s="36"/>
      <c r="F429" s="36"/>
      <c r="G429" s="36"/>
    </row>
    <row r="430" spans="2:26" ht="96.3" customHeight="1" outlineLevel="6" x14ac:dyDescent="0.2">
      <c r="B430" s="5">
        <v>296</v>
      </c>
      <c r="C430" s="6" t="s">
        <v>1135</v>
      </c>
      <c r="D430" s="33" t="s">
        <v>1136</v>
      </c>
      <c r="E430" s="33"/>
      <c r="F430" s="33"/>
      <c r="G430" s="33"/>
      <c r="H430" s="7" t="s">
        <v>1137</v>
      </c>
      <c r="I430" s="8" t="s">
        <v>32</v>
      </c>
      <c r="J430" s="9">
        <v>24</v>
      </c>
      <c r="K430" s="10">
        <v>2736</v>
      </c>
      <c r="L430" s="11"/>
      <c r="M430" s="5">
        <v>6</v>
      </c>
      <c r="N430" s="12">
        <f>108.55*(1-Q3/100)</f>
        <v>108.55</v>
      </c>
      <c r="O430" s="13"/>
      <c r="P430" s="14">
        <f t="shared" ref="P430:P435" si="17">N430*O430</f>
        <v>0</v>
      </c>
      <c r="Q430" s="15">
        <f>0.099*O430</f>
        <v>0</v>
      </c>
      <c r="R430" s="16">
        <f>0.00156*O430</f>
        <v>0</v>
      </c>
      <c r="S430" s="17" t="s">
        <v>33</v>
      </c>
      <c r="T430" s="18" t="s">
        <v>1138</v>
      </c>
      <c r="U430" s="18" t="s">
        <v>35</v>
      </c>
      <c r="V430" s="19"/>
      <c r="W430" s="6" t="str">
        <f>HYPERLINK("https://redcat-toys.ru/api/getInfo/image/2ef21e5d-13c1-11f1-a28f-00155d82e908")</f>
        <v>https://redcat-toys.ru/api/getInfo/image/2ef21e5d-13c1-11f1-a28f-00155d82e908</v>
      </c>
      <c r="X430" s="6" t="s">
        <v>135</v>
      </c>
      <c r="Y430" s="6" t="s">
        <v>37</v>
      </c>
      <c r="Z430" s="6" t="str">
        <f>HYPERLINK("https://redcat-toys.ru/api/getInfo/item/2ef21e5d-13c1-11f1-a28f-00155d82e908")</f>
        <v>https://redcat-toys.ru/api/getInfo/item/2ef21e5d-13c1-11f1-a28f-00155d82e908</v>
      </c>
    </row>
    <row r="431" spans="2:26" ht="96.3" customHeight="1" outlineLevel="6" x14ac:dyDescent="0.2">
      <c r="B431" s="5">
        <v>297</v>
      </c>
      <c r="C431" s="6" t="s">
        <v>1135</v>
      </c>
      <c r="D431" s="33" t="s">
        <v>1136</v>
      </c>
      <c r="E431" s="33"/>
      <c r="F431" s="33"/>
      <c r="G431" s="33"/>
      <c r="H431" s="7" t="s">
        <v>1137</v>
      </c>
      <c r="I431" s="8" t="s">
        <v>32</v>
      </c>
      <c r="J431" s="9">
        <v>6</v>
      </c>
      <c r="K431" s="10">
        <v>2736</v>
      </c>
      <c r="L431" s="11"/>
      <c r="M431" s="5">
        <v>6</v>
      </c>
      <c r="N431" s="12">
        <f>108.55*(1-Q3/100)</f>
        <v>108.55</v>
      </c>
      <c r="O431" s="13"/>
      <c r="P431" s="14">
        <f t="shared" si="17"/>
        <v>0</v>
      </c>
      <c r="Q431" s="15">
        <f>0.099*O431</f>
        <v>0</v>
      </c>
      <c r="R431" s="16">
        <f>0.00156*O431</f>
        <v>0</v>
      </c>
      <c r="S431" s="17" t="s">
        <v>33</v>
      </c>
      <c r="T431" s="18" t="s">
        <v>1138</v>
      </c>
      <c r="U431" s="18" t="s">
        <v>35</v>
      </c>
      <c r="V431" s="19"/>
      <c r="W431" s="6" t="str">
        <f>HYPERLINK("https://redcat-toys.ru/api/getInfo/image/2ef21e5d-13c1-11f1-a28f-00155d82e908")</f>
        <v>https://redcat-toys.ru/api/getInfo/image/2ef21e5d-13c1-11f1-a28f-00155d82e908</v>
      </c>
      <c r="X431" s="6" t="s">
        <v>135</v>
      </c>
      <c r="Y431" s="6" t="s">
        <v>37</v>
      </c>
      <c r="Z431" s="6" t="str">
        <f>HYPERLINK("https://redcat-toys.ru/api/getInfo/item/2ef21e5d-13c1-11f1-a28f-00155d82e908")</f>
        <v>https://redcat-toys.ru/api/getInfo/item/2ef21e5d-13c1-11f1-a28f-00155d82e908</v>
      </c>
    </row>
    <row r="432" spans="2:26" ht="96.3" customHeight="1" outlineLevel="6" x14ac:dyDescent="0.2">
      <c r="B432" s="5">
        <v>298</v>
      </c>
      <c r="C432" s="6" t="s">
        <v>1139</v>
      </c>
      <c r="D432" s="33" t="s">
        <v>1140</v>
      </c>
      <c r="E432" s="33"/>
      <c r="F432" s="33"/>
      <c r="G432" s="33"/>
      <c r="H432" s="7" t="s">
        <v>1141</v>
      </c>
      <c r="I432" s="8" t="s">
        <v>32</v>
      </c>
      <c r="J432" s="9">
        <v>24</v>
      </c>
      <c r="K432" s="10">
        <v>2571</v>
      </c>
      <c r="L432" s="11"/>
      <c r="M432" s="5">
        <v>6</v>
      </c>
      <c r="N432" s="12">
        <f>108.55*(1-Q3/100)</f>
        <v>108.55</v>
      </c>
      <c r="O432" s="13"/>
      <c r="P432" s="14">
        <f t="shared" si="17"/>
        <v>0</v>
      </c>
      <c r="Q432" s="20">
        <f>0.1*O432</f>
        <v>0</v>
      </c>
      <c r="R432" s="16">
        <f>0.00112*O432</f>
        <v>0</v>
      </c>
      <c r="S432" s="17" t="s">
        <v>33</v>
      </c>
      <c r="T432" s="18" t="s">
        <v>1142</v>
      </c>
      <c r="U432" s="18" t="s">
        <v>35</v>
      </c>
      <c r="V432" s="19"/>
      <c r="W432" s="6" t="str">
        <f>HYPERLINK("https://redcat-toys.ru/api/getInfo/image/5b589d42-13c1-11f1-a28f-00155d82e908")</f>
        <v>https://redcat-toys.ru/api/getInfo/image/5b589d42-13c1-11f1-a28f-00155d82e908</v>
      </c>
      <c r="X432" s="6" t="s">
        <v>135</v>
      </c>
      <c r="Y432" s="6" t="s">
        <v>37</v>
      </c>
      <c r="Z432" s="6" t="str">
        <f>HYPERLINK("https://redcat-toys.ru/api/getInfo/item/5b589d42-13c1-11f1-a28f-00155d82e908")</f>
        <v>https://redcat-toys.ru/api/getInfo/item/5b589d42-13c1-11f1-a28f-00155d82e908</v>
      </c>
    </row>
    <row r="433" spans="2:26" ht="96.3" customHeight="1" outlineLevel="6" x14ac:dyDescent="0.2">
      <c r="B433" s="5">
        <v>299</v>
      </c>
      <c r="C433" s="6" t="s">
        <v>1139</v>
      </c>
      <c r="D433" s="33" t="s">
        <v>1140</v>
      </c>
      <c r="E433" s="33"/>
      <c r="F433" s="33"/>
      <c r="G433" s="33"/>
      <c r="H433" s="7" t="s">
        <v>1141</v>
      </c>
      <c r="I433" s="8" t="s">
        <v>32</v>
      </c>
      <c r="J433" s="9">
        <v>6</v>
      </c>
      <c r="K433" s="10">
        <v>2571</v>
      </c>
      <c r="L433" s="11"/>
      <c r="M433" s="5">
        <v>6</v>
      </c>
      <c r="N433" s="12">
        <f>108.55*(1-Q3/100)</f>
        <v>108.55</v>
      </c>
      <c r="O433" s="13"/>
      <c r="P433" s="14">
        <f t="shared" si="17"/>
        <v>0</v>
      </c>
      <c r="Q433" s="20">
        <f>0.1*O433</f>
        <v>0</v>
      </c>
      <c r="R433" s="16">
        <f>0.00112*O433</f>
        <v>0</v>
      </c>
      <c r="S433" s="17" t="s">
        <v>33</v>
      </c>
      <c r="T433" s="18" t="s">
        <v>1142</v>
      </c>
      <c r="U433" s="18" t="s">
        <v>35</v>
      </c>
      <c r="V433" s="19"/>
      <c r="W433" s="6" t="str">
        <f>HYPERLINK("https://redcat-toys.ru/api/getInfo/image/5b589d42-13c1-11f1-a28f-00155d82e908")</f>
        <v>https://redcat-toys.ru/api/getInfo/image/5b589d42-13c1-11f1-a28f-00155d82e908</v>
      </c>
      <c r="X433" s="6" t="s">
        <v>135</v>
      </c>
      <c r="Y433" s="6" t="s">
        <v>37</v>
      </c>
      <c r="Z433" s="6" t="str">
        <f>HYPERLINK("https://redcat-toys.ru/api/getInfo/item/5b589d42-13c1-11f1-a28f-00155d82e908")</f>
        <v>https://redcat-toys.ru/api/getInfo/item/5b589d42-13c1-11f1-a28f-00155d82e908</v>
      </c>
    </row>
    <row r="434" spans="2:26" ht="96.3" customHeight="1" outlineLevel="6" x14ac:dyDescent="0.2">
      <c r="B434" s="5">
        <v>300</v>
      </c>
      <c r="C434" s="6" t="s">
        <v>1143</v>
      </c>
      <c r="D434" s="33" t="s">
        <v>1144</v>
      </c>
      <c r="E434" s="33"/>
      <c r="F434" s="33"/>
      <c r="G434" s="33"/>
      <c r="H434" s="7" t="s">
        <v>1145</v>
      </c>
      <c r="I434" s="8" t="s">
        <v>32</v>
      </c>
      <c r="J434" s="9">
        <v>24</v>
      </c>
      <c r="K434" s="10">
        <v>2567</v>
      </c>
      <c r="L434" s="11"/>
      <c r="M434" s="5">
        <v>6</v>
      </c>
      <c r="N434" s="12">
        <f>108.55*(1-Q3/100)</f>
        <v>108.55</v>
      </c>
      <c r="O434" s="13"/>
      <c r="P434" s="14">
        <f t="shared" si="17"/>
        <v>0</v>
      </c>
      <c r="Q434" s="15">
        <f>2.762*O434</f>
        <v>0</v>
      </c>
      <c r="R434" s="16">
        <f>0.03026*O434</f>
        <v>0</v>
      </c>
      <c r="S434" s="17" t="s">
        <v>33</v>
      </c>
      <c r="T434" s="18" t="s">
        <v>1146</v>
      </c>
      <c r="U434" s="18" t="s">
        <v>35</v>
      </c>
      <c r="V434" s="19"/>
      <c r="W434" s="6" t="str">
        <f>HYPERLINK("https://redcat-toys.ru/api/getInfo/image/75e512f5-13c1-11f1-a28f-00155d82e908")</f>
        <v>https://redcat-toys.ru/api/getInfo/image/75e512f5-13c1-11f1-a28f-00155d82e908</v>
      </c>
      <c r="X434" s="6" t="s">
        <v>135</v>
      </c>
      <c r="Y434" s="6" t="s">
        <v>37</v>
      </c>
      <c r="Z434" s="6" t="str">
        <f>HYPERLINK("https://redcat-toys.ru/api/getInfo/item/75e512f5-13c1-11f1-a28f-00155d82e908")</f>
        <v>https://redcat-toys.ru/api/getInfo/item/75e512f5-13c1-11f1-a28f-00155d82e908</v>
      </c>
    </row>
    <row r="435" spans="2:26" ht="96.3" customHeight="1" outlineLevel="6" x14ac:dyDescent="0.2">
      <c r="B435" s="5">
        <v>301</v>
      </c>
      <c r="C435" s="6" t="s">
        <v>1143</v>
      </c>
      <c r="D435" s="33" t="s">
        <v>1144</v>
      </c>
      <c r="E435" s="33"/>
      <c r="F435" s="33"/>
      <c r="G435" s="33"/>
      <c r="H435" s="7" t="s">
        <v>1145</v>
      </c>
      <c r="I435" s="8" t="s">
        <v>32</v>
      </c>
      <c r="J435" s="9">
        <v>6</v>
      </c>
      <c r="K435" s="10">
        <v>2567</v>
      </c>
      <c r="L435" s="11"/>
      <c r="M435" s="5">
        <v>6</v>
      </c>
      <c r="N435" s="12">
        <f>108.55*(1-Q3/100)</f>
        <v>108.55</v>
      </c>
      <c r="O435" s="13"/>
      <c r="P435" s="14">
        <f t="shared" si="17"/>
        <v>0</v>
      </c>
      <c r="Q435" s="15">
        <f>2.762*O435</f>
        <v>0</v>
      </c>
      <c r="R435" s="16">
        <f>0.03026*O435</f>
        <v>0</v>
      </c>
      <c r="S435" s="17" t="s">
        <v>33</v>
      </c>
      <c r="T435" s="18" t="s">
        <v>1146</v>
      </c>
      <c r="U435" s="18" t="s">
        <v>35</v>
      </c>
      <c r="V435" s="19"/>
      <c r="W435" s="6" t="str">
        <f>HYPERLINK("https://redcat-toys.ru/api/getInfo/image/75e512f5-13c1-11f1-a28f-00155d82e908")</f>
        <v>https://redcat-toys.ru/api/getInfo/image/75e512f5-13c1-11f1-a28f-00155d82e908</v>
      </c>
      <c r="X435" s="6" t="s">
        <v>135</v>
      </c>
      <c r="Y435" s="6" t="s">
        <v>37</v>
      </c>
      <c r="Z435" s="6" t="str">
        <f>HYPERLINK("https://redcat-toys.ru/api/getInfo/item/75e512f5-13c1-11f1-a28f-00155d82e908")</f>
        <v>https://redcat-toys.ru/api/getInfo/item/75e512f5-13c1-11f1-a28f-00155d82e908</v>
      </c>
    </row>
    <row r="436" spans="2:26" ht="12" customHeight="1" outlineLevel="5" x14ac:dyDescent="0.2">
      <c r="B436" s="36" t="s">
        <v>1147</v>
      </c>
      <c r="C436" s="36"/>
      <c r="D436" s="36"/>
      <c r="E436" s="36"/>
      <c r="F436" s="36"/>
      <c r="G436" s="36"/>
    </row>
    <row r="437" spans="2:26" ht="96.3" customHeight="1" outlineLevel="6" x14ac:dyDescent="0.2">
      <c r="B437" s="5">
        <v>302</v>
      </c>
      <c r="C437" s="6" t="s">
        <v>1148</v>
      </c>
      <c r="D437" s="33" t="s">
        <v>1149</v>
      </c>
      <c r="E437" s="33"/>
      <c r="F437" s="33"/>
      <c r="G437" s="33"/>
      <c r="H437" s="7" t="s">
        <v>1150</v>
      </c>
      <c r="I437" s="8" t="s">
        <v>32</v>
      </c>
      <c r="J437" s="9">
        <v>24</v>
      </c>
      <c r="K437" s="10">
        <v>2665</v>
      </c>
      <c r="L437" s="11"/>
      <c r="M437" s="5">
        <v>6</v>
      </c>
      <c r="N437" s="12">
        <f>113.56*(1-Q3/100)</f>
        <v>113.56</v>
      </c>
      <c r="O437" s="13"/>
      <c r="P437" s="14">
        <f t="shared" ref="P437:P442" si="18">N437*O437</f>
        <v>0</v>
      </c>
      <c r="Q437" s="15">
        <f>0.304*O437</f>
        <v>0</v>
      </c>
      <c r="R437" s="16">
        <f>0.00832*O437</f>
        <v>0</v>
      </c>
      <c r="S437" s="17" t="s">
        <v>33</v>
      </c>
      <c r="T437" s="18" t="s">
        <v>1151</v>
      </c>
      <c r="U437" s="18" t="s">
        <v>35</v>
      </c>
      <c r="V437" s="19"/>
      <c r="W437" s="6" t="str">
        <f>HYPERLINK("https://redcat-toys.ru/api/getInfo/image/c3054f33-13c1-11f1-a28f-00155d82e908")</f>
        <v>https://redcat-toys.ru/api/getInfo/image/c3054f33-13c1-11f1-a28f-00155d82e908</v>
      </c>
      <c r="X437" s="6" t="s">
        <v>169</v>
      </c>
      <c r="Y437" s="6" t="s">
        <v>37</v>
      </c>
      <c r="Z437" s="6" t="str">
        <f>HYPERLINK("https://redcat-toys.ru/api/getInfo/item/c3054f33-13c1-11f1-a28f-00155d82e908")</f>
        <v>https://redcat-toys.ru/api/getInfo/item/c3054f33-13c1-11f1-a28f-00155d82e908</v>
      </c>
    </row>
    <row r="438" spans="2:26" ht="96.3" customHeight="1" outlineLevel="6" x14ac:dyDescent="0.2">
      <c r="B438" s="5">
        <v>303</v>
      </c>
      <c r="C438" s="6" t="s">
        <v>1148</v>
      </c>
      <c r="D438" s="33" t="s">
        <v>1149</v>
      </c>
      <c r="E438" s="33"/>
      <c r="F438" s="33"/>
      <c r="G438" s="33"/>
      <c r="H438" s="7" t="s">
        <v>1150</v>
      </c>
      <c r="I438" s="8" t="s">
        <v>32</v>
      </c>
      <c r="J438" s="9">
        <v>6</v>
      </c>
      <c r="K438" s="10">
        <v>2665</v>
      </c>
      <c r="L438" s="11"/>
      <c r="M438" s="5">
        <v>6</v>
      </c>
      <c r="N438" s="12">
        <f>113.56*(1-Q3/100)</f>
        <v>113.56</v>
      </c>
      <c r="O438" s="13"/>
      <c r="P438" s="14">
        <f t="shared" si="18"/>
        <v>0</v>
      </c>
      <c r="Q438" s="15">
        <f>0.304*O438</f>
        <v>0</v>
      </c>
      <c r="R438" s="16">
        <f>0.00832*O438</f>
        <v>0</v>
      </c>
      <c r="S438" s="17" t="s">
        <v>33</v>
      </c>
      <c r="T438" s="18" t="s">
        <v>1151</v>
      </c>
      <c r="U438" s="18" t="s">
        <v>35</v>
      </c>
      <c r="V438" s="19"/>
      <c r="W438" s="6" t="str">
        <f>HYPERLINK("https://redcat-toys.ru/api/getInfo/image/c3054f33-13c1-11f1-a28f-00155d82e908")</f>
        <v>https://redcat-toys.ru/api/getInfo/image/c3054f33-13c1-11f1-a28f-00155d82e908</v>
      </c>
      <c r="X438" s="6" t="s">
        <v>169</v>
      </c>
      <c r="Y438" s="6" t="s">
        <v>37</v>
      </c>
      <c r="Z438" s="6" t="str">
        <f>HYPERLINK("https://redcat-toys.ru/api/getInfo/item/c3054f33-13c1-11f1-a28f-00155d82e908")</f>
        <v>https://redcat-toys.ru/api/getInfo/item/c3054f33-13c1-11f1-a28f-00155d82e908</v>
      </c>
    </row>
    <row r="439" spans="2:26" ht="96.3" customHeight="1" outlineLevel="6" x14ac:dyDescent="0.2">
      <c r="B439" s="5">
        <v>304</v>
      </c>
      <c r="C439" s="6" t="s">
        <v>1152</v>
      </c>
      <c r="D439" s="33" t="s">
        <v>1153</v>
      </c>
      <c r="E439" s="33"/>
      <c r="F439" s="33"/>
      <c r="G439" s="33"/>
      <c r="H439" s="7" t="s">
        <v>1154</v>
      </c>
      <c r="I439" s="8" t="s">
        <v>32</v>
      </c>
      <c r="J439" s="9">
        <v>24</v>
      </c>
      <c r="K439" s="10">
        <v>5253</v>
      </c>
      <c r="L439" s="11"/>
      <c r="M439" s="5">
        <v>6</v>
      </c>
      <c r="N439" s="12">
        <f>113.56*(1-Q3/100)</f>
        <v>113.56</v>
      </c>
      <c r="O439" s="13"/>
      <c r="P439" s="14">
        <f t="shared" si="18"/>
        <v>0</v>
      </c>
      <c r="Q439" s="15">
        <f>0.118*O439</f>
        <v>0</v>
      </c>
      <c r="R439" s="16">
        <f>0.00189*O439</f>
        <v>0</v>
      </c>
      <c r="S439" s="17" t="s">
        <v>33</v>
      </c>
      <c r="T439" s="18" t="s">
        <v>1155</v>
      </c>
      <c r="U439" s="18" t="s">
        <v>35</v>
      </c>
      <c r="V439" s="19"/>
      <c r="W439" s="6" t="str">
        <f>HYPERLINK("https://redcat-toys.ru/api/getInfo/image/47129bf5-13c2-11f1-a28f-00155d82e908")</f>
        <v>https://redcat-toys.ru/api/getInfo/image/47129bf5-13c2-11f1-a28f-00155d82e908</v>
      </c>
      <c r="X439" s="6" t="s">
        <v>169</v>
      </c>
      <c r="Y439" s="6" t="s">
        <v>37</v>
      </c>
      <c r="Z439" s="6" t="str">
        <f>HYPERLINK("https://redcat-toys.ru/api/getInfo/item/47129bf5-13c2-11f1-a28f-00155d82e908")</f>
        <v>https://redcat-toys.ru/api/getInfo/item/47129bf5-13c2-11f1-a28f-00155d82e908</v>
      </c>
    </row>
    <row r="440" spans="2:26" ht="96.3" customHeight="1" outlineLevel="6" x14ac:dyDescent="0.2">
      <c r="B440" s="5">
        <v>305</v>
      </c>
      <c r="C440" s="6" t="s">
        <v>1152</v>
      </c>
      <c r="D440" s="33" t="s">
        <v>1153</v>
      </c>
      <c r="E440" s="33"/>
      <c r="F440" s="33"/>
      <c r="G440" s="33"/>
      <c r="H440" s="7" t="s">
        <v>1154</v>
      </c>
      <c r="I440" s="8" t="s">
        <v>32</v>
      </c>
      <c r="J440" s="9">
        <v>6</v>
      </c>
      <c r="K440" s="10">
        <v>5253</v>
      </c>
      <c r="L440" s="11"/>
      <c r="M440" s="5">
        <v>6</v>
      </c>
      <c r="N440" s="12">
        <f>113.56*(1-Q3/100)</f>
        <v>113.56</v>
      </c>
      <c r="O440" s="13"/>
      <c r="P440" s="14">
        <f t="shared" si="18"/>
        <v>0</v>
      </c>
      <c r="Q440" s="15">
        <f>0.118*O440</f>
        <v>0</v>
      </c>
      <c r="R440" s="16">
        <f>0.00189*O440</f>
        <v>0</v>
      </c>
      <c r="S440" s="17" t="s">
        <v>33</v>
      </c>
      <c r="T440" s="18" t="s">
        <v>1155</v>
      </c>
      <c r="U440" s="18" t="s">
        <v>35</v>
      </c>
      <c r="V440" s="19"/>
      <c r="W440" s="6" t="str">
        <f>HYPERLINK("https://redcat-toys.ru/api/getInfo/image/47129bf5-13c2-11f1-a28f-00155d82e908")</f>
        <v>https://redcat-toys.ru/api/getInfo/image/47129bf5-13c2-11f1-a28f-00155d82e908</v>
      </c>
      <c r="X440" s="6" t="s">
        <v>169</v>
      </c>
      <c r="Y440" s="6" t="s">
        <v>37</v>
      </c>
      <c r="Z440" s="6" t="str">
        <f>HYPERLINK("https://redcat-toys.ru/api/getInfo/item/47129bf5-13c2-11f1-a28f-00155d82e908")</f>
        <v>https://redcat-toys.ru/api/getInfo/item/47129bf5-13c2-11f1-a28f-00155d82e908</v>
      </c>
    </row>
    <row r="441" spans="2:26" ht="96.3" customHeight="1" outlineLevel="6" x14ac:dyDescent="0.2">
      <c r="B441" s="5">
        <v>306</v>
      </c>
      <c r="C441" s="6" t="s">
        <v>1156</v>
      </c>
      <c r="D441" s="33" t="s">
        <v>1157</v>
      </c>
      <c r="E441" s="33"/>
      <c r="F441" s="33"/>
      <c r="G441" s="33"/>
      <c r="H441" s="7" t="s">
        <v>1158</v>
      </c>
      <c r="I441" s="8" t="s">
        <v>32</v>
      </c>
      <c r="J441" s="9">
        <v>24</v>
      </c>
      <c r="K441" s="10">
        <v>2603</v>
      </c>
      <c r="L441" s="11"/>
      <c r="M441" s="5">
        <v>6</v>
      </c>
      <c r="N441" s="12">
        <f>113.56*(1-Q3/100)</f>
        <v>113.56</v>
      </c>
      <c r="O441" s="13"/>
      <c r="P441" s="14">
        <f t="shared" si="18"/>
        <v>0</v>
      </c>
      <c r="Q441" s="15">
        <f>0.095*O441</f>
        <v>0</v>
      </c>
      <c r="R441" s="16">
        <f>0.00105*O441</f>
        <v>0</v>
      </c>
      <c r="S441" s="17" t="s">
        <v>33</v>
      </c>
      <c r="T441" s="18" t="s">
        <v>1159</v>
      </c>
      <c r="U441" s="18" t="s">
        <v>35</v>
      </c>
      <c r="V441" s="19"/>
      <c r="W441" s="6" t="str">
        <f>HYPERLINK("https://redcat-toys.ru/api/getInfo/image/a0a7a0d8-36f9-11f1-a293-00155d82e908")</f>
        <v>https://redcat-toys.ru/api/getInfo/image/a0a7a0d8-36f9-11f1-a293-00155d82e908</v>
      </c>
      <c r="X441" s="6" t="s">
        <v>1009</v>
      </c>
      <c r="Y441" s="6" t="s">
        <v>37</v>
      </c>
      <c r="Z441" s="6" t="str">
        <f>HYPERLINK("https://redcat-toys.ru/api/getInfo/item/a0a7a0d8-36f9-11f1-a293-00155d82e908")</f>
        <v>https://redcat-toys.ru/api/getInfo/item/a0a7a0d8-36f9-11f1-a293-00155d82e908</v>
      </c>
    </row>
    <row r="442" spans="2:26" ht="96.3" customHeight="1" outlineLevel="6" x14ac:dyDescent="0.2">
      <c r="B442" s="5">
        <v>307</v>
      </c>
      <c r="C442" s="6" t="s">
        <v>1156</v>
      </c>
      <c r="D442" s="33" t="s">
        <v>1157</v>
      </c>
      <c r="E442" s="33"/>
      <c r="F442" s="33"/>
      <c r="G442" s="33"/>
      <c r="H442" s="7" t="s">
        <v>1158</v>
      </c>
      <c r="I442" s="8" t="s">
        <v>32</v>
      </c>
      <c r="J442" s="9">
        <v>6</v>
      </c>
      <c r="K442" s="10">
        <v>2603</v>
      </c>
      <c r="L442" s="11"/>
      <c r="M442" s="5">
        <v>6</v>
      </c>
      <c r="N442" s="12">
        <f>113.56*(1-Q3/100)</f>
        <v>113.56</v>
      </c>
      <c r="O442" s="13"/>
      <c r="P442" s="14">
        <f t="shared" si="18"/>
        <v>0</v>
      </c>
      <c r="Q442" s="15">
        <f>0.095*O442</f>
        <v>0</v>
      </c>
      <c r="R442" s="16">
        <f>0.00105*O442</f>
        <v>0</v>
      </c>
      <c r="S442" s="17" t="s">
        <v>33</v>
      </c>
      <c r="T442" s="18" t="s">
        <v>1159</v>
      </c>
      <c r="U442" s="18" t="s">
        <v>35</v>
      </c>
      <c r="V442" s="19"/>
      <c r="W442" s="6" t="str">
        <f>HYPERLINK("https://redcat-toys.ru/api/getInfo/image/a0a7a0d8-36f9-11f1-a293-00155d82e908")</f>
        <v>https://redcat-toys.ru/api/getInfo/image/a0a7a0d8-36f9-11f1-a293-00155d82e908</v>
      </c>
      <c r="X442" s="6" t="s">
        <v>1009</v>
      </c>
      <c r="Y442" s="6" t="s">
        <v>37</v>
      </c>
      <c r="Z442" s="6" t="str">
        <f>HYPERLINK("https://redcat-toys.ru/api/getInfo/item/a0a7a0d8-36f9-11f1-a293-00155d82e908")</f>
        <v>https://redcat-toys.ru/api/getInfo/item/a0a7a0d8-36f9-11f1-a293-00155d82e908</v>
      </c>
    </row>
    <row r="443" spans="2:26" ht="12" customHeight="1" outlineLevel="5" x14ac:dyDescent="0.2">
      <c r="B443" s="36" t="s">
        <v>1160</v>
      </c>
      <c r="C443" s="36"/>
      <c r="D443" s="36"/>
      <c r="E443" s="36"/>
      <c r="F443" s="36"/>
      <c r="G443" s="36"/>
    </row>
    <row r="444" spans="2:26" ht="96.3" customHeight="1" outlineLevel="6" x14ac:dyDescent="0.2">
      <c r="B444" s="5">
        <v>308</v>
      </c>
      <c r="C444" s="6" t="s">
        <v>1161</v>
      </c>
      <c r="D444" s="33" t="s">
        <v>1162</v>
      </c>
      <c r="E444" s="33"/>
      <c r="F444" s="33"/>
      <c r="G444" s="33"/>
      <c r="H444" s="7" t="s">
        <v>1163</v>
      </c>
      <c r="I444" s="8" t="s">
        <v>32</v>
      </c>
      <c r="J444" s="9">
        <v>24</v>
      </c>
      <c r="K444" s="9">
        <v>771</v>
      </c>
      <c r="L444" s="11"/>
      <c r="M444" s="5">
        <v>6</v>
      </c>
      <c r="N444" s="12">
        <f>117.53*(1-Q3/100)</f>
        <v>117.53</v>
      </c>
      <c r="O444" s="13"/>
      <c r="P444" s="14">
        <f t="shared" ref="P444:P453" si="19">N444*O444</f>
        <v>0</v>
      </c>
      <c r="Q444" s="15">
        <f>0.105*O444</f>
        <v>0</v>
      </c>
      <c r="R444" s="16">
        <f>0.00097*O444</f>
        <v>0</v>
      </c>
      <c r="S444" s="17" t="s">
        <v>33</v>
      </c>
      <c r="T444" s="18" t="s">
        <v>1164</v>
      </c>
      <c r="U444" s="18" t="s">
        <v>35</v>
      </c>
      <c r="V444" s="19"/>
      <c r="W444" s="6" t="str">
        <f>HYPERLINK("https://redcat-toys.ru/api/getInfo/image/202e72fb-3c95-11f1-a294-00155d82e908")</f>
        <v>https://redcat-toys.ru/api/getInfo/image/202e72fb-3c95-11f1-a294-00155d82e908</v>
      </c>
      <c r="X444" s="6" t="s">
        <v>1165</v>
      </c>
      <c r="Y444" s="6" t="s">
        <v>37</v>
      </c>
      <c r="Z444" s="6" t="str">
        <f>HYPERLINK("https://redcat-toys.ru/api/getInfo/item/202e72fb-3c95-11f1-a294-00155d82e908")</f>
        <v>https://redcat-toys.ru/api/getInfo/item/202e72fb-3c95-11f1-a294-00155d82e908</v>
      </c>
    </row>
    <row r="445" spans="2:26" ht="96.3" customHeight="1" outlineLevel="6" x14ac:dyDescent="0.2">
      <c r="B445" s="5">
        <v>309</v>
      </c>
      <c r="C445" s="6" t="s">
        <v>1161</v>
      </c>
      <c r="D445" s="33" t="s">
        <v>1162</v>
      </c>
      <c r="E445" s="33"/>
      <c r="F445" s="33"/>
      <c r="G445" s="33"/>
      <c r="H445" s="7" t="s">
        <v>1163</v>
      </c>
      <c r="I445" s="8" t="s">
        <v>32</v>
      </c>
      <c r="J445" s="9">
        <v>6</v>
      </c>
      <c r="K445" s="9">
        <v>771</v>
      </c>
      <c r="L445" s="11"/>
      <c r="M445" s="5">
        <v>6</v>
      </c>
      <c r="N445" s="12">
        <f>117.53*(1-Q3/100)</f>
        <v>117.53</v>
      </c>
      <c r="O445" s="13"/>
      <c r="P445" s="14">
        <f t="shared" si="19"/>
        <v>0</v>
      </c>
      <c r="Q445" s="15">
        <f>0.105*O445</f>
        <v>0</v>
      </c>
      <c r="R445" s="16">
        <f>0.00097*O445</f>
        <v>0</v>
      </c>
      <c r="S445" s="17" t="s">
        <v>33</v>
      </c>
      <c r="T445" s="18" t="s">
        <v>1164</v>
      </c>
      <c r="U445" s="18" t="s">
        <v>35</v>
      </c>
      <c r="V445" s="19"/>
      <c r="W445" s="6" t="str">
        <f>HYPERLINK("https://redcat-toys.ru/api/getInfo/image/202e72fb-3c95-11f1-a294-00155d82e908")</f>
        <v>https://redcat-toys.ru/api/getInfo/image/202e72fb-3c95-11f1-a294-00155d82e908</v>
      </c>
      <c r="X445" s="6" t="s">
        <v>1165</v>
      </c>
      <c r="Y445" s="6" t="s">
        <v>37</v>
      </c>
      <c r="Z445" s="6" t="str">
        <f>HYPERLINK("https://redcat-toys.ru/api/getInfo/item/202e72fb-3c95-11f1-a294-00155d82e908")</f>
        <v>https://redcat-toys.ru/api/getInfo/item/202e72fb-3c95-11f1-a294-00155d82e908</v>
      </c>
    </row>
    <row r="446" spans="2:26" ht="96.3" customHeight="1" outlineLevel="6" x14ac:dyDescent="0.2">
      <c r="B446" s="5">
        <v>310</v>
      </c>
      <c r="C446" s="6" t="s">
        <v>1166</v>
      </c>
      <c r="D446" s="33" t="s">
        <v>1167</v>
      </c>
      <c r="E446" s="33"/>
      <c r="F446" s="33"/>
      <c r="G446" s="33"/>
      <c r="H446" s="7" t="s">
        <v>1168</v>
      </c>
      <c r="I446" s="8" t="s">
        <v>32</v>
      </c>
      <c r="J446" s="9">
        <v>24</v>
      </c>
      <c r="K446" s="10">
        <v>2571</v>
      </c>
      <c r="L446" s="11"/>
      <c r="M446" s="5">
        <v>6</v>
      </c>
      <c r="N446" s="12">
        <f>117.53*(1-Q3/100)</f>
        <v>117.53</v>
      </c>
      <c r="O446" s="13"/>
      <c r="P446" s="14">
        <f t="shared" si="19"/>
        <v>0</v>
      </c>
      <c r="Q446" s="15">
        <f>0.117*O446</f>
        <v>0</v>
      </c>
      <c r="R446" s="16">
        <f>0.00103*O446</f>
        <v>0</v>
      </c>
      <c r="S446" s="17" t="s">
        <v>33</v>
      </c>
      <c r="T446" s="18" t="s">
        <v>1169</v>
      </c>
      <c r="U446" s="18" t="s">
        <v>35</v>
      </c>
      <c r="V446" s="19"/>
      <c r="W446" s="6" t="str">
        <f>HYPERLINK("https://redcat-toys.ru/api/getInfo/image/97e38440-13c2-11f1-a28f-00155d82e908")</f>
        <v>https://redcat-toys.ru/api/getInfo/image/97e38440-13c2-11f1-a28f-00155d82e908</v>
      </c>
      <c r="X446" s="6" t="s">
        <v>204</v>
      </c>
      <c r="Y446" s="6" t="s">
        <v>37</v>
      </c>
      <c r="Z446" s="6" t="str">
        <f>HYPERLINK("https://redcat-toys.ru/api/getInfo/item/97e38440-13c2-11f1-a28f-00155d82e908")</f>
        <v>https://redcat-toys.ru/api/getInfo/item/97e38440-13c2-11f1-a28f-00155d82e908</v>
      </c>
    </row>
    <row r="447" spans="2:26" ht="96.3" customHeight="1" outlineLevel="6" x14ac:dyDescent="0.2">
      <c r="B447" s="5">
        <v>311</v>
      </c>
      <c r="C447" s="6" t="s">
        <v>1166</v>
      </c>
      <c r="D447" s="33" t="s">
        <v>1167</v>
      </c>
      <c r="E447" s="33"/>
      <c r="F447" s="33"/>
      <c r="G447" s="33"/>
      <c r="H447" s="7" t="s">
        <v>1168</v>
      </c>
      <c r="I447" s="8" t="s">
        <v>32</v>
      </c>
      <c r="J447" s="9">
        <v>6</v>
      </c>
      <c r="K447" s="10">
        <v>2571</v>
      </c>
      <c r="L447" s="11"/>
      <c r="M447" s="5">
        <v>6</v>
      </c>
      <c r="N447" s="12">
        <f>117.53*(1-Q3/100)</f>
        <v>117.53</v>
      </c>
      <c r="O447" s="13"/>
      <c r="P447" s="14">
        <f t="shared" si="19"/>
        <v>0</v>
      </c>
      <c r="Q447" s="15">
        <f>0.117*O447</f>
        <v>0</v>
      </c>
      <c r="R447" s="16">
        <f>0.00103*O447</f>
        <v>0</v>
      </c>
      <c r="S447" s="17" t="s">
        <v>33</v>
      </c>
      <c r="T447" s="18" t="s">
        <v>1169</v>
      </c>
      <c r="U447" s="18" t="s">
        <v>35</v>
      </c>
      <c r="V447" s="19"/>
      <c r="W447" s="6" t="str">
        <f>HYPERLINK("https://redcat-toys.ru/api/getInfo/image/97e38440-13c2-11f1-a28f-00155d82e908")</f>
        <v>https://redcat-toys.ru/api/getInfo/image/97e38440-13c2-11f1-a28f-00155d82e908</v>
      </c>
      <c r="X447" s="6" t="s">
        <v>204</v>
      </c>
      <c r="Y447" s="6" t="s">
        <v>37</v>
      </c>
      <c r="Z447" s="6" t="str">
        <f>HYPERLINK("https://redcat-toys.ru/api/getInfo/item/97e38440-13c2-11f1-a28f-00155d82e908")</f>
        <v>https://redcat-toys.ru/api/getInfo/item/97e38440-13c2-11f1-a28f-00155d82e908</v>
      </c>
    </row>
    <row r="448" spans="2:26" ht="96.3" customHeight="1" outlineLevel="6" x14ac:dyDescent="0.2">
      <c r="B448" s="5">
        <v>312</v>
      </c>
      <c r="C448" s="6" t="s">
        <v>1170</v>
      </c>
      <c r="D448" s="33" t="s">
        <v>1171</v>
      </c>
      <c r="E448" s="33"/>
      <c r="F448" s="33"/>
      <c r="G448" s="33"/>
      <c r="H448" s="7" t="s">
        <v>1172</v>
      </c>
      <c r="I448" s="8" t="s">
        <v>32</v>
      </c>
      <c r="J448" s="9">
        <v>24</v>
      </c>
      <c r="K448" s="10">
        <v>2749</v>
      </c>
      <c r="L448" s="11"/>
      <c r="M448" s="5">
        <v>6</v>
      </c>
      <c r="N448" s="12">
        <f>117.53*(1-Q3/100)</f>
        <v>117.53</v>
      </c>
      <c r="O448" s="13"/>
      <c r="P448" s="14">
        <f t="shared" si="19"/>
        <v>0</v>
      </c>
      <c r="Q448" s="15">
        <f>0.118*O448</f>
        <v>0</v>
      </c>
      <c r="R448" s="16">
        <f>0.00094*O448</f>
        <v>0</v>
      </c>
      <c r="S448" s="17" t="s">
        <v>33</v>
      </c>
      <c r="T448" s="18" t="s">
        <v>1173</v>
      </c>
      <c r="U448" s="18" t="s">
        <v>35</v>
      </c>
      <c r="V448" s="19"/>
      <c r="W448" s="6" t="str">
        <f>HYPERLINK("https://redcat-toys.ru/api/getInfo/image/b0a30154-13c2-11f1-a28f-00155d82e908")</f>
        <v>https://redcat-toys.ru/api/getInfo/image/b0a30154-13c2-11f1-a28f-00155d82e908</v>
      </c>
      <c r="X448" s="6" t="s">
        <v>204</v>
      </c>
      <c r="Y448" s="6" t="s">
        <v>37</v>
      </c>
      <c r="Z448" s="6" t="str">
        <f>HYPERLINK("https://redcat-toys.ru/api/getInfo/item/b0a30154-13c2-11f1-a28f-00155d82e908")</f>
        <v>https://redcat-toys.ru/api/getInfo/item/b0a30154-13c2-11f1-a28f-00155d82e908</v>
      </c>
    </row>
    <row r="449" spans="2:26" ht="96.3" customHeight="1" outlineLevel="6" x14ac:dyDescent="0.2">
      <c r="B449" s="5">
        <v>313</v>
      </c>
      <c r="C449" s="6" t="s">
        <v>1170</v>
      </c>
      <c r="D449" s="33" t="s">
        <v>1171</v>
      </c>
      <c r="E449" s="33"/>
      <c r="F449" s="33"/>
      <c r="G449" s="33"/>
      <c r="H449" s="7" t="s">
        <v>1172</v>
      </c>
      <c r="I449" s="8" t="s">
        <v>32</v>
      </c>
      <c r="J449" s="9">
        <v>6</v>
      </c>
      <c r="K449" s="10">
        <v>2749</v>
      </c>
      <c r="L449" s="11"/>
      <c r="M449" s="5">
        <v>6</v>
      </c>
      <c r="N449" s="12">
        <f>117.53*(1-Q3/100)</f>
        <v>117.53</v>
      </c>
      <c r="O449" s="13"/>
      <c r="P449" s="14">
        <f t="shared" si="19"/>
        <v>0</v>
      </c>
      <c r="Q449" s="15">
        <f>0.118*O449</f>
        <v>0</v>
      </c>
      <c r="R449" s="16">
        <f>0.00094*O449</f>
        <v>0</v>
      </c>
      <c r="S449" s="17" t="s">
        <v>33</v>
      </c>
      <c r="T449" s="18" t="s">
        <v>1173</v>
      </c>
      <c r="U449" s="18" t="s">
        <v>35</v>
      </c>
      <c r="V449" s="19"/>
      <c r="W449" s="6" t="str">
        <f>HYPERLINK("https://redcat-toys.ru/api/getInfo/image/b0a30154-13c2-11f1-a28f-00155d82e908")</f>
        <v>https://redcat-toys.ru/api/getInfo/image/b0a30154-13c2-11f1-a28f-00155d82e908</v>
      </c>
      <c r="X449" s="6" t="s">
        <v>204</v>
      </c>
      <c r="Y449" s="6" t="s">
        <v>37</v>
      </c>
      <c r="Z449" s="6" t="str">
        <f>HYPERLINK("https://redcat-toys.ru/api/getInfo/item/b0a30154-13c2-11f1-a28f-00155d82e908")</f>
        <v>https://redcat-toys.ru/api/getInfo/item/b0a30154-13c2-11f1-a28f-00155d82e908</v>
      </c>
    </row>
    <row r="450" spans="2:26" ht="96.3" customHeight="1" outlineLevel="6" x14ac:dyDescent="0.2">
      <c r="B450" s="5">
        <v>314</v>
      </c>
      <c r="C450" s="6" t="s">
        <v>1174</v>
      </c>
      <c r="D450" s="33" t="s">
        <v>1175</v>
      </c>
      <c r="E450" s="33"/>
      <c r="F450" s="33"/>
      <c r="G450" s="33"/>
      <c r="H450" s="7" t="s">
        <v>1176</v>
      </c>
      <c r="I450" s="8" t="s">
        <v>32</v>
      </c>
      <c r="J450" s="9">
        <v>24</v>
      </c>
      <c r="K450" s="10">
        <v>2752</v>
      </c>
      <c r="L450" s="11"/>
      <c r="M450" s="5">
        <v>6</v>
      </c>
      <c r="N450" s="12">
        <f>117.53*(1-Q3/100)</f>
        <v>117.53</v>
      </c>
      <c r="O450" s="13"/>
      <c r="P450" s="14">
        <f t="shared" si="19"/>
        <v>0</v>
      </c>
      <c r="Q450" s="15">
        <f>0.095*O450</f>
        <v>0</v>
      </c>
      <c r="R450" s="16">
        <f>0.00109*O450</f>
        <v>0</v>
      </c>
      <c r="S450" s="17" t="s">
        <v>33</v>
      </c>
      <c r="T450" s="18" t="s">
        <v>1177</v>
      </c>
      <c r="U450" s="18" t="s">
        <v>35</v>
      </c>
      <c r="V450" s="19"/>
      <c r="W450" s="6" t="str">
        <f>HYPERLINK("https://redcat-toys.ru/api/getInfo/image/c3524a7a-13c2-11f1-a28f-00155d82e908")</f>
        <v>https://redcat-toys.ru/api/getInfo/image/c3524a7a-13c2-11f1-a28f-00155d82e908</v>
      </c>
      <c r="X450" s="6" t="s">
        <v>204</v>
      </c>
      <c r="Y450" s="6" t="s">
        <v>37</v>
      </c>
      <c r="Z450" s="6" t="str">
        <f>HYPERLINK("https://redcat-toys.ru/api/getInfo/item/c3524a7a-13c2-11f1-a28f-00155d82e908")</f>
        <v>https://redcat-toys.ru/api/getInfo/item/c3524a7a-13c2-11f1-a28f-00155d82e908</v>
      </c>
    </row>
    <row r="451" spans="2:26" ht="96.3" customHeight="1" outlineLevel="6" x14ac:dyDescent="0.2">
      <c r="B451" s="5">
        <v>315</v>
      </c>
      <c r="C451" s="6" t="s">
        <v>1174</v>
      </c>
      <c r="D451" s="33" t="s">
        <v>1175</v>
      </c>
      <c r="E451" s="33"/>
      <c r="F451" s="33"/>
      <c r="G451" s="33"/>
      <c r="H451" s="7" t="s">
        <v>1176</v>
      </c>
      <c r="I451" s="8" t="s">
        <v>32</v>
      </c>
      <c r="J451" s="9">
        <v>6</v>
      </c>
      <c r="K451" s="10">
        <v>2752</v>
      </c>
      <c r="L451" s="11"/>
      <c r="M451" s="5">
        <v>6</v>
      </c>
      <c r="N451" s="12">
        <f>117.53*(1-Q3/100)</f>
        <v>117.53</v>
      </c>
      <c r="O451" s="13"/>
      <c r="P451" s="14">
        <f t="shared" si="19"/>
        <v>0</v>
      </c>
      <c r="Q451" s="15">
        <f>0.095*O451</f>
        <v>0</v>
      </c>
      <c r="R451" s="16">
        <f>0.00109*O451</f>
        <v>0</v>
      </c>
      <c r="S451" s="17" t="s">
        <v>33</v>
      </c>
      <c r="T451" s="18" t="s">
        <v>1177</v>
      </c>
      <c r="U451" s="18" t="s">
        <v>35</v>
      </c>
      <c r="V451" s="19"/>
      <c r="W451" s="6" t="str">
        <f>HYPERLINK("https://redcat-toys.ru/api/getInfo/image/c3524a7a-13c2-11f1-a28f-00155d82e908")</f>
        <v>https://redcat-toys.ru/api/getInfo/image/c3524a7a-13c2-11f1-a28f-00155d82e908</v>
      </c>
      <c r="X451" s="6" t="s">
        <v>204</v>
      </c>
      <c r="Y451" s="6" t="s">
        <v>37</v>
      </c>
      <c r="Z451" s="6" t="str">
        <f>HYPERLINK("https://redcat-toys.ru/api/getInfo/item/c3524a7a-13c2-11f1-a28f-00155d82e908")</f>
        <v>https://redcat-toys.ru/api/getInfo/item/c3524a7a-13c2-11f1-a28f-00155d82e908</v>
      </c>
    </row>
    <row r="452" spans="2:26" ht="96.3" customHeight="1" outlineLevel="6" x14ac:dyDescent="0.2">
      <c r="B452" s="5">
        <v>316</v>
      </c>
      <c r="C452" s="6" t="s">
        <v>1178</v>
      </c>
      <c r="D452" s="33" t="s">
        <v>1179</v>
      </c>
      <c r="E452" s="33"/>
      <c r="F452" s="33"/>
      <c r="G452" s="33"/>
      <c r="H452" s="7" t="s">
        <v>1180</v>
      </c>
      <c r="I452" s="8" t="s">
        <v>32</v>
      </c>
      <c r="J452" s="9">
        <v>24</v>
      </c>
      <c r="K452" s="10">
        <v>2976</v>
      </c>
      <c r="L452" s="11"/>
      <c r="M452" s="5">
        <v>6</v>
      </c>
      <c r="N452" s="12">
        <f>117.53*(1-Q3/100)</f>
        <v>117.53</v>
      </c>
      <c r="O452" s="13"/>
      <c r="P452" s="14">
        <f t="shared" si="19"/>
        <v>0</v>
      </c>
      <c r="Q452" s="15">
        <f>0.115*O452</f>
        <v>0</v>
      </c>
      <c r="R452" s="16">
        <f>0.00113*O452</f>
        <v>0</v>
      </c>
      <c r="S452" s="17" t="s">
        <v>33</v>
      </c>
      <c r="T452" s="18" t="s">
        <v>1181</v>
      </c>
      <c r="U452" s="18" t="s">
        <v>35</v>
      </c>
      <c r="V452" s="19"/>
      <c r="W452" s="6" t="str">
        <f>HYPERLINK("https://redcat-toys.ru/api/getInfo/image/402a874b-55d7-11f1-a295-00155d82e908")</f>
        <v>https://redcat-toys.ru/api/getInfo/image/402a874b-55d7-11f1-a295-00155d82e908</v>
      </c>
      <c r="X452" s="6" t="s">
        <v>1165</v>
      </c>
      <c r="Y452" s="6" t="s">
        <v>37</v>
      </c>
      <c r="Z452" s="6" t="str">
        <f>HYPERLINK("https://redcat-toys.ru/api/getInfo/item/402a874b-55d7-11f1-a295-00155d82e908")</f>
        <v>https://redcat-toys.ru/api/getInfo/item/402a874b-55d7-11f1-a295-00155d82e908</v>
      </c>
    </row>
    <row r="453" spans="2:26" ht="96.3" customHeight="1" outlineLevel="6" x14ac:dyDescent="0.2">
      <c r="B453" s="5">
        <v>317</v>
      </c>
      <c r="C453" s="6" t="s">
        <v>1178</v>
      </c>
      <c r="D453" s="33" t="s">
        <v>1179</v>
      </c>
      <c r="E453" s="33"/>
      <c r="F453" s="33"/>
      <c r="G453" s="33"/>
      <c r="H453" s="7" t="s">
        <v>1180</v>
      </c>
      <c r="I453" s="8" t="s">
        <v>32</v>
      </c>
      <c r="J453" s="9">
        <v>6</v>
      </c>
      <c r="K453" s="10">
        <v>2976</v>
      </c>
      <c r="L453" s="11"/>
      <c r="M453" s="5">
        <v>6</v>
      </c>
      <c r="N453" s="12">
        <f>117.53*(1-Q3/100)</f>
        <v>117.53</v>
      </c>
      <c r="O453" s="13"/>
      <c r="P453" s="14">
        <f t="shared" si="19"/>
        <v>0</v>
      </c>
      <c r="Q453" s="15">
        <f>0.115*O453</f>
        <v>0</v>
      </c>
      <c r="R453" s="16">
        <f>0.00113*O453</f>
        <v>0</v>
      </c>
      <c r="S453" s="17" t="s">
        <v>33</v>
      </c>
      <c r="T453" s="18" t="s">
        <v>1181</v>
      </c>
      <c r="U453" s="18" t="s">
        <v>35</v>
      </c>
      <c r="V453" s="19"/>
      <c r="W453" s="6" t="str">
        <f>HYPERLINK("https://redcat-toys.ru/api/getInfo/image/402a874b-55d7-11f1-a295-00155d82e908")</f>
        <v>https://redcat-toys.ru/api/getInfo/image/402a874b-55d7-11f1-a295-00155d82e908</v>
      </c>
      <c r="X453" s="6" t="s">
        <v>1165</v>
      </c>
      <c r="Y453" s="6" t="s">
        <v>37</v>
      </c>
      <c r="Z453" s="6" t="str">
        <f>HYPERLINK("https://redcat-toys.ru/api/getInfo/item/402a874b-55d7-11f1-a295-00155d82e908")</f>
        <v>https://redcat-toys.ru/api/getInfo/item/402a874b-55d7-11f1-a295-00155d82e908</v>
      </c>
    </row>
    <row r="454" spans="2:26" ht="12" customHeight="1" outlineLevel="4" x14ac:dyDescent="0.2">
      <c r="B454" s="35" t="s">
        <v>1182</v>
      </c>
      <c r="C454" s="35"/>
      <c r="D454" s="35"/>
      <c r="E454" s="35"/>
      <c r="F454" s="35"/>
      <c r="G454" s="35"/>
    </row>
    <row r="455" spans="2:26" ht="12" customHeight="1" outlineLevel="5" x14ac:dyDescent="0.2">
      <c r="B455" s="36" t="s">
        <v>1183</v>
      </c>
      <c r="C455" s="36"/>
      <c r="D455" s="36"/>
      <c r="E455" s="36"/>
      <c r="F455" s="36"/>
      <c r="G455" s="36"/>
    </row>
    <row r="456" spans="2:26" ht="12" customHeight="1" outlineLevel="6" x14ac:dyDescent="0.2">
      <c r="B456" s="37" t="s">
        <v>1184</v>
      </c>
      <c r="C456" s="37"/>
      <c r="D456" s="37"/>
      <c r="E456" s="37"/>
      <c r="F456" s="37"/>
      <c r="G456" s="37"/>
    </row>
    <row r="457" spans="2:26" ht="96.3" customHeight="1" outlineLevel="7" x14ac:dyDescent="0.2">
      <c r="B457" s="5">
        <v>318</v>
      </c>
      <c r="C457" s="6" t="s">
        <v>1185</v>
      </c>
      <c r="D457" s="33" t="s">
        <v>1186</v>
      </c>
      <c r="E457" s="33"/>
      <c r="F457" s="33"/>
      <c r="G457" s="33"/>
      <c r="H457" s="7" t="s">
        <v>1187</v>
      </c>
      <c r="I457" s="8" t="s">
        <v>32</v>
      </c>
      <c r="J457" s="9">
        <v>24</v>
      </c>
      <c r="K457" s="10">
        <v>2891</v>
      </c>
      <c r="L457" s="11"/>
      <c r="M457" s="5">
        <v>6</v>
      </c>
      <c r="N457" s="12">
        <f>122.88*(1-Q3/100)</f>
        <v>122.88</v>
      </c>
      <c r="O457" s="13"/>
      <c r="P457" s="14">
        <f>N457*O457</f>
        <v>0</v>
      </c>
      <c r="Q457" s="15">
        <f>0.115*O457</f>
        <v>0</v>
      </c>
      <c r="R457" s="16">
        <f>0.00114*O457</f>
        <v>0</v>
      </c>
      <c r="S457" s="17" t="s">
        <v>33</v>
      </c>
      <c r="T457" s="18" t="s">
        <v>1188</v>
      </c>
      <c r="U457" s="18" t="s">
        <v>35</v>
      </c>
      <c r="V457" s="19"/>
      <c r="W457" s="6" t="str">
        <f>HYPERLINK("https://redcat-toys.ru/api/getInfo/image/b3de8c32-55d7-11f1-a295-00155d82e908")</f>
        <v>https://redcat-toys.ru/api/getInfo/image/b3de8c32-55d7-11f1-a295-00155d82e908</v>
      </c>
      <c r="X457" s="6" t="s">
        <v>1031</v>
      </c>
      <c r="Y457" s="6" t="s">
        <v>37</v>
      </c>
      <c r="Z457" s="6" t="str">
        <f>HYPERLINK("https://redcat-toys.ru/api/getInfo/item/b3de8c32-55d7-11f1-a295-00155d82e908")</f>
        <v>https://redcat-toys.ru/api/getInfo/item/b3de8c32-55d7-11f1-a295-00155d82e908</v>
      </c>
    </row>
    <row r="458" spans="2:26" ht="96.3" customHeight="1" outlineLevel="7" x14ac:dyDescent="0.2">
      <c r="B458" s="5">
        <v>319</v>
      </c>
      <c r="C458" s="6" t="s">
        <v>1185</v>
      </c>
      <c r="D458" s="33" t="s">
        <v>1186</v>
      </c>
      <c r="E458" s="33"/>
      <c r="F458" s="33"/>
      <c r="G458" s="33"/>
      <c r="H458" s="7" t="s">
        <v>1187</v>
      </c>
      <c r="I458" s="8" t="s">
        <v>32</v>
      </c>
      <c r="J458" s="9">
        <v>6</v>
      </c>
      <c r="K458" s="10">
        <v>2891</v>
      </c>
      <c r="L458" s="11"/>
      <c r="M458" s="5">
        <v>6</v>
      </c>
      <c r="N458" s="12">
        <f>122.88*(1-Q3/100)</f>
        <v>122.88</v>
      </c>
      <c r="O458" s="13"/>
      <c r="P458" s="14">
        <f>N458*O458</f>
        <v>0</v>
      </c>
      <c r="Q458" s="15">
        <f>0.115*O458</f>
        <v>0</v>
      </c>
      <c r="R458" s="16">
        <f>0.00114*O458</f>
        <v>0</v>
      </c>
      <c r="S458" s="17" t="s">
        <v>33</v>
      </c>
      <c r="T458" s="18" t="s">
        <v>1188</v>
      </c>
      <c r="U458" s="18" t="s">
        <v>35</v>
      </c>
      <c r="V458" s="19"/>
      <c r="W458" s="6" t="str">
        <f>HYPERLINK("https://redcat-toys.ru/api/getInfo/image/b3de8c32-55d7-11f1-a295-00155d82e908")</f>
        <v>https://redcat-toys.ru/api/getInfo/image/b3de8c32-55d7-11f1-a295-00155d82e908</v>
      </c>
      <c r="X458" s="6" t="s">
        <v>1031</v>
      </c>
      <c r="Y458" s="6" t="s">
        <v>37</v>
      </c>
      <c r="Z458" s="6" t="str">
        <f>HYPERLINK("https://redcat-toys.ru/api/getInfo/item/b3de8c32-55d7-11f1-a295-00155d82e908")</f>
        <v>https://redcat-toys.ru/api/getInfo/item/b3de8c32-55d7-11f1-a295-00155d82e908</v>
      </c>
    </row>
    <row r="459" spans="2:26" ht="96.3" customHeight="1" outlineLevel="7" x14ac:dyDescent="0.2">
      <c r="B459" s="5">
        <v>320</v>
      </c>
      <c r="C459" s="6" t="s">
        <v>1189</v>
      </c>
      <c r="D459" s="33" t="s">
        <v>1190</v>
      </c>
      <c r="E459" s="33"/>
      <c r="F459" s="33"/>
      <c r="G459" s="33"/>
      <c r="H459" s="7" t="s">
        <v>1191</v>
      </c>
      <c r="I459" s="8" t="s">
        <v>32</v>
      </c>
      <c r="J459" s="9">
        <v>24</v>
      </c>
      <c r="K459" s="10">
        <v>2891</v>
      </c>
      <c r="L459" s="11"/>
      <c r="M459" s="5">
        <v>6</v>
      </c>
      <c r="N459" s="12">
        <f>122.88*(1-Q3/100)</f>
        <v>122.88</v>
      </c>
      <c r="O459" s="13"/>
      <c r="P459" s="14">
        <f>N459*O459</f>
        <v>0</v>
      </c>
      <c r="Q459" s="15">
        <f>0.116*O459</f>
        <v>0</v>
      </c>
      <c r="R459" s="21">
        <f>0.0011*O459</f>
        <v>0</v>
      </c>
      <c r="S459" s="17" t="s">
        <v>33</v>
      </c>
      <c r="T459" s="18" t="s">
        <v>1192</v>
      </c>
      <c r="U459" s="18" t="s">
        <v>35</v>
      </c>
      <c r="V459" s="19"/>
      <c r="W459" s="6" t="str">
        <f>HYPERLINK("https://redcat-toys.ru/api/getInfo/image/d6b015a0-55d7-11f1-a295-00155d82e908")</f>
        <v>https://redcat-toys.ru/api/getInfo/image/d6b015a0-55d7-11f1-a295-00155d82e908</v>
      </c>
      <c r="X459" s="6" t="s">
        <v>1031</v>
      </c>
      <c r="Y459" s="6" t="s">
        <v>37</v>
      </c>
      <c r="Z459" s="6" t="str">
        <f>HYPERLINK("https://redcat-toys.ru/api/getInfo/item/d6b015a0-55d7-11f1-a295-00155d82e908")</f>
        <v>https://redcat-toys.ru/api/getInfo/item/d6b015a0-55d7-11f1-a295-00155d82e908</v>
      </c>
    </row>
    <row r="460" spans="2:26" ht="96.3" customHeight="1" outlineLevel="7" x14ac:dyDescent="0.2">
      <c r="B460" s="5">
        <v>321</v>
      </c>
      <c r="C460" s="6" t="s">
        <v>1189</v>
      </c>
      <c r="D460" s="33" t="s">
        <v>1190</v>
      </c>
      <c r="E460" s="33"/>
      <c r="F460" s="33"/>
      <c r="G460" s="33"/>
      <c r="H460" s="7" t="s">
        <v>1191</v>
      </c>
      <c r="I460" s="8" t="s">
        <v>32</v>
      </c>
      <c r="J460" s="9">
        <v>6</v>
      </c>
      <c r="K460" s="10">
        <v>2891</v>
      </c>
      <c r="L460" s="11"/>
      <c r="M460" s="5">
        <v>6</v>
      </c>
      <c r="N460" s="12">
        <f>122.88*(1-Q3/100)</f>
        <v>122.88</v>
      </c>
      <c r="O460" s="13"/>
      <c r="P460" s="14">
        <f>N460*O460</f>
        <v>0</v>
      </c>
      <c r="Q460" s="15">
        <f>0.116*O460</f>
        <v>0</v>
      </c>
      <c r="R460" s="21">
        <f>0.0011*O460</f>
        <v>0</v>
      </c>
      <c r="S460" s="17" t="s">
        <v>33</v>
      </c>
      <c r="T460" s="18" t="s">
        <v>1192</v>
      </c>
      <c r="U460" s="18" t="s">
        <v>35</v>
      </c>
      <c r="V460" s="19"/>
      <c r="W460" s="6" t="str">
        <f>HYPERLINK("https://redcat-toys.ru/api/getInfo/image/d6b015a0-55d7-11f1-a295-00155d82e908")</f>
        <v>https://redcat-toys.ru/api/getInfo/image/d6b015a0-55d7-11f1-a295-00155d82e908</v>
      </c>
      <c r="X460" s="6" t="s">
        <v>1031</v>
      </c>
      <c r="Y460" s="6" t="s">
        <v>37</v>
      </c>
      <c r="Z460" s="6" t="str">
        <f>HYPERLINK("https://redcat-toys.ru/api/getInfo/item/d6b015a0-55d7-11f1-a295-00155d82e908")</f>
        <v>https://redcat-toys.ru/api/getInfo/item/d6b015a0-55d7-11f1-a295-00155d82e908</v>
      </c>
    </row>
    <row r="461" spans="2:26" ht="12" customHeight="1" outlineLevel="5" x14ac:dyDescent="0.2">
      <c r="B461" s="36" t="s">
        <v>1193</v>
      </c>
      <c r="C461" s="36"/>
      <c r="D461" s="36"/>
      <c r="E461" s="36"/>
      <c r="F461" s="36"/>
      <c r="G461" s="36"/>
    </row>
    <row r="462" spans="2:26" ht="12" customHeight="1" outlineLevel="6" x14ac:dyDescent="0.2">
      <c r="B462" s="37" t="s">
        <v>1184</v>
      </c>
      <c r="C462" s="37"/>
      <c r="D462" s="37"/>
      <c r="E462" s="37"/>
      <c r="F462" s="37"/>
      <c r="G462" s="37"/>
    </row>
    <row r="463" spans="2:26" ht="96.3" customHeight="1" outlineLevel="7" x14ac:dyDescent="0.2">
      <c r="B463" s="5">
        <v>322</v>
      </c>
      <c r="C463" s="6" t="s">
        <v>1194</v>
      </c>
      <c r="D463" s="33" t="s">
        <v>1195</v>
      </c>
      <c r="E463" s="33"/>
      <c r="F463" s="33"/>
      <c r="G463" s="33"/>
      <c r="H463" s="7" t="s">
        <v>1196</v>
      </c>
      <c r="I463" s="8"/>
      <c r="J463" s="9">
        <v>24</v>
      </c>
      <c r="K463" s="10">
        <v>3000</v>
      </c>
      <c r="L463" s="11"/>
      <c r="M463" s="5">
        <v>6</v>
      </c>
      <c r="N463" s="12">
        <f>122.88*(1-Q3/100)</f>
        <v>122.88</v>
      </c>
      <c r="O463" s="13"/>
      <c r="P463" s="14">
        <f t="shared" ref="P463:P474" si="20">N463*O463</f>
        <v>0</v>
      </c>
      <c r="Q463" s="15">
        <f>0.095*O463</f>
        <v>0</v>
      </c>
      <c r="R463" s="16">
        <f t="shared" ref="R463:R468" si="21">0.00105*O463</f>
        <v>0</v>
      </c>
      <c r="S463" s="17" t="s">
        <v>33</v>
      </c>
      <c r="T463" s="18" t="s">
        <v>1197</v>
      </c>
      <c r="U463" s="18" t="s">
        <v>35</v>
      </c>
      <c r="V463" s="19"/>
      <c r="W463" s="6" t="str">
        <f>HYPERLINK("https://redcat-toys.ru/api/getInfo/image/271fa066-55d8-11f1-a295-00155d82e908")</f>
        <v>https://redcat-toys.ru/api/getInfo/image/271fa066-55d8-11f1-a295-00155d82e908</v>
      </c>
      <c r="X463" s="6" t="s">
        <v>1031</v>
      </c>
      <c r="Y463" s="6" t="s">
        <v>37</v>
      </c>
      <c r="Z463" s="6" t="str">
        <f>HYPERLINK("https://redcat-toys.ru/api/getInfo/item/271fa066-55d8-11f1-a295-00155d82e908")</f>
        <v>https://redcat-toys.ru/api/getInfo/item/271fa066-55d8-11f1-a295-00155d82e908</v>
      </c>
    </row>
    <row r="464" spans="2:26" ht="96.3" customHeight="1" outlineLevel="7" x14ac:dyDescent="0.2">
      <c r="B464" s="5">
        <v>323</v>
      </c>
      <c r="C464" s="6" t="s">
        <v>1194</v>
      </c>
      <c r="D464" s="33" t="s">
        <v>1195</v>
      </c>
      <c r="E464" s="33"/>
      <c r="F464" s="33"/>
      <c r="G464" s="33"/>
      <c r="H464" s="7" t="s">
        <v>1196</v>
      </c>
      <c r="I464" s="8"/>
      <c r="J464" s="9">
        <v>6</v>
      </c>
      <c r="K464" s="10">
        <v>3000</v>
      </c>
      <c r="L464" s="11"/>
      <c r="M464" s="5">
        <v>6</v>
      </c>
      <c r="N464" s="12">
        <f>122.88*(1-Q3/100)</f>
        <v>122.88</v>
      </c>
      <c r="O464" s="13"/>
      <c r="P464" s="14">
        <f t="shared" si="20"/>
        <v>0</v>
      </c>
      <c r="Q464" s="15">
        <f>0.095*O464</f>
        <v>0</v>
      </c>
      <c r="R464" s="16">
        <f t="shared" si="21"/>
        <v>0</v>
      </c>
      <c r="S464" s="17" t="s">
        <v>33</v>
      </c>
      <c r="T464" s="18" t="s">
        <v>1197</v>
      </c>
      <c r="U464" s="18" t="s">
        <v>35</v>
      </c>
      <c r="V464" s="19"/>
      <c r="W464" s="6" t="str">
        <f>HYPERLINK("https://redcat-toys.ru/api/getInfo/image/271fa066-55d8-11f1-a295-00155d82e908")</f>
        <v>https://redcat-toys.ru/api/getInfo/image/271fa066-55d8-11f1-a295-00155d82e908</v>
      </c>
      <c r="X464" s="6" t="s">
        <v>1031</v>
      </c>
      <c r="Y464" s="6" t="s">
        <v>37</v>
      </c>
      <c r="Z464" s="6" t="str">
        <f>HYPERLINK("https://redcat-toys.ru/api/getInfo/item/271fa066-55d8-11f1-a295-00155d82e908")</f>
        <v>https://redcat-toys.ru/api/getInfo/item/271fa066-55d8-11f1-a295-00155d82e908</v>
      </c>
    </row>
    <row r="465" spans="2:26" ht="96.3" customHeight="1" outlineLevel="7" x14ac:dyDescent="0.2">
      <c r="B465" s="5">
        <v>324</v>
      </c>
      <c r="C465" s="6" t="s">
        <v>1198</v>
      </c>
      <c r="D465" s="33" t="s">
        <v>1199</v>
      </c>
      <c r="E465" s="33"/>
      <c r="F465" s="33"/>
      <c r="G465" s="33"/>
      <c r="H465" s="7" t="s">
        <v>1200</v>
      </c>
      <c r="I465" s="8"/>
      <c r="J465" s="9">
        <v>24</v>
      </c>
      <c r="K465" s="10">
        <v>2940</v>
      </c>
      <c r="L465" s="11"/>
      <c r="M465" s="5">
        <v>6</v>
      </c>
      <c r="N465" s="12">
        <f>122.88*(1-Q3/100)</f>
        <v>122.88</v>
      </c>
      <c r="O465" s="13"/>
      <c r="P465" s="14">
        <f t="shared" si="20"/>
        <v>0</v>
      </c>
      <c r="Q465" s="15">
        <f>0.093*O465</f>
        <v>0</v>
      </c>
      <c r="R465" s="16">
        <f t="shared" si="21"/>
        <v>0</v>
      </c>
      <c r="S465" s="17" t="s">
        <v>33</v>
      </c>
      <c r="T465" s="18" t="s">
        <v>1201</v>
      </c>
      <c r="U465" s="18" t="s">
        <v>35</v>
      </c>
      <c r="V465" s="19"/>
      <c r="W465" s="6" t="str">
        <f>HYPERLINK("https://redcat-toys.ru/api/getInfo/image/3e1da0dc-55d8-11f1-a295-00155d82e908")</f>
        <v>https://redcat-toys.ru/api/getInfo/image/3e1da0dc-55d8-11f1-a295-00155d82e908</v>
      </c>
      <c r="X465" s="6" t="s">
        <v>1031</v>
      </c>
      <c r="Y465" s="6" t="s">
        <v>37</v>
      </c>
      <c r="Z465" s="6" t="str">
        <f>HYPERLINK("https://redcat-toys.ru/api/getInfo/item/3e1da0dc-55d8-11f1-a295-00155d82e908")</f>
        <v>https://redcat-toys.ru/api/getInfo/item/3e1da0dc-55d8-11f1-a295-00155d82e908</v>
      </c>
    </row>
    <row r="466" spans="2:26" ht="96.3" customHeight="1" outlineLevel="7" x14ac:dyDescent="0.2">
      <c r="B466" s="5">
        <v>325</v>
      </c>
      <c r="C466" s="6" t="s">
        <v>1198</v>
      </c>
      <c r="D466" s="33" t="s">
        <v>1199</v>
      </c>
      <c r="E466" s="33"/>
      <c r="F466" s="33"/>
      <c r="G466" s="33"/>
      <c r="H466" s="7" t="s">
        <v>1200</v>
      </c>
      <c r="I466" s="8"/>
      <c r="J466" s="9">
        <v>6</v>
      </c>
      <c r="K466" s="10">
        <v>2940</v>
      </c>
      <c r="L466" s="11"/>
      <c r="M466" s="5">
        <v>6</v>
      </c>
      <c r="N466" s="12">
        <f>122.88*(1-Q3/100)</f>
        <v>122.88</v>
      </c>
      <c r="O466" s="13"/>
      <c r="P466" s="14">
        <f t="shared" si="20"/>
        <v>0</v>
      </c>
      <c r="Q466" s="15">
        <f>0.093*O466</f>
        <v>0</v>
      </c>
      <c r="R466" s="16">
        <f t="shared" si="21"/>
        <v>0</v>
      </c>
      <c r="S466" s="17" t="s">
        <v>33</v>
      </c>
      <c r="T466" s="18" t="s">
        <v>1201</v>
      </c>
      <c r="U466" s="18" t="s">
        <v>35</v>
      </c>
      <c r="V466" s="19"/>
      <c r="W466" s="6" t="str">
        <f>HYPERLINK("https://redcat-toys.ru/api/getInfo/image/3e1da0dc-55d8-11f1-a295-00155d82e908")</f>
        <v>https://redcat-toys.ru/api/getInfo/image/3e1da0dc-55d8-11f1-a295-00155d82e908</v>
      </c>
      <c r="X466" s="6" t="s">
        <v>1031</v>
      </c>
      <c r="Y466" s="6" t="s">
        <v>37</v>
      </c>
      <c r="Z466" s="6" t="str">
        <f>HYPERLINK("https://redcat-toys.ru/api/getInfo/item/3e1da0dc-55d8-11f1-a295-00155d82e908")</f>
        <v>https://redcat-toys.ru/api/getInfo/item/3e1da0dc-55d8-11f1-a295-00155d82e908</v>
      </c>
    </row>
    <row r="467" spans="2:26" ht="96.3" customHeight="1" outlineLevel="7" x14ac:dyDescent="0.2">
      <c r="B467" s="5">
        <v>326</v>
      </c>
      <c r="C467" s="6" t="s">
        <v>1202</v>
      </c>
      <c r="D467" s="33" t="s">
        <v>1203</v>
      </c>
      <c r="E467" s="33"/>
      <c r="F467" s="33"/>
      <c r="G467" s="33"/>
      <c r="H467" s="7" t="s">
        <v>1204</v>
      </c>
      <c r="I467" s="8"/>
      <c r="J467" s="9">
        <v>24</v>
      </c>
      <c r="K467" s="10">
        <v>2940</v>
      </c>
      <c r="L467" s="11"/>
      <c r="M467" s="5">
        <v>6</v>
      </c>
      <c r="N467" s="12">
        <f>122.88*(1-Q3/100)</f>
        <v>122.88</v>
      </c>
      <c r="O467" s="13"/>
      <c r="P467" s="14">
        <f t="shared" si="20"/>
        <v>0</v>
      </c>
      <c r="Q467" s="15">
        <f>0.095*O467</f>
        <v>0</v>
      </c>
      <c r="R467" s="16">
        <f t="shared" si="21"/>
        <v>0</v>
      </c>
      <c r="S467" s="17" t="s">
        <v>33</v>
      </c>
      <c r="T467" s="18" t="s">
        <v>1205</v>
      </c>
      <c r="U467" s="18" t="s">
        <v>35</v>
      </c>
      <c r="V467" s="19"/>
      <c r="W467" s="6" t="str">
        <f>HYPERLINK("https://redcat-toys.ru/api/getInfo/image/4fd757b2-55d8-11f1-a295-00155d82e908")</f>
        <v>https://redcat-toys.ru/api/getInfo/image/4fd757b2-55d8-11f1-a295-00155d82e908</v>
      </c>
      <c r="X467" s="6" t="s">
        <v>1031</v>
      </c>
      <c r="Y467" s="6" t="s">
        <v>37</v>
      </c>
      <c r="Z467" s="6" t="str">
        <f>HYPERLINK("https://redcat-toys.ru/api/getInfo/item/4fd757b2-55d8-11f1-a295-00155d82e908")</f>
        <v>https://redcat-toys.ru/api/getInfo/item/4fd757b2-55d8-11f1-a295-00155d82e908</v>
      </c>
    </row>
    <row r="468" spans="2:26" ht="96.3" customHeight="1" outlineLevel="7" x14ac:dyDescent="0.2">
      <c r="B468" s="5">
        <v>327</v>
      </c>
      <c r="C468" s="6" t="s">
        <v>1202</v>
      </c>
      <c r="D468" s="33" t="s">
        <v>1203</v>
      </c>
      <c r="E468" s="33"/>
      <c r="F468" s="33"/>
      <c r="G468" s="33"/>
      <c r="H468" s="7" t="s">
        <v>1204</v>
      </c>
      <c r="I468" s="8"/>
      <c r="J468" s="9">
        <v>6</v>
      </c>
      <c r="K468" s="10">
        <v>2940</v>
      </c>
      <c r="L468" s="11"/>
      <c r="M468" s="5">
        <v>6</v>
      </c>
      <c r="N468" s="12">
        <f>122.88*(1-Q3/100)</f>
        <v>122.88</v>
      </c>
      <c r="O468" s="13"/>
      <c r="P468" s="14">
        <f t="shared" si="20"/>
        <v>0</v>
      </c>
      <c r="Q468" s="15">
        <f>0.095*O468</f>
        <v>0</v>
      </c>
      <c r="R468" s="16">
        <f t="shared" si="21"/>
        <v>0</v>
      </c>
      <c r="S468" s="17" t="s">
        <v>33</v>
      </c>
      <c r="T468" s="18" t="s">
        <v>1205</v>
      </c>
      <c r="U468" s="18" t="s">
        <v>35</v>
      </c>
      <c r="V468" s="19"/>
      <c r="W468" s="6" t="str">
        <f>HYPERLINK("https://redcat-toys.ru/api/getInfo/image/4fd757b2-55d8-11f1-a295-00155d82e908")</f>
        <v>https://redcat-toys.ru/api/getInfo/image/4fd757b2-55d8-11f1-a295-00155d82e908</v>
      </c>
      <c r="X468" s="6" t="s">
        <v>1031</v>
      </c>
      <c r="Y468" s="6" t="s">
        <v>37</v>
      </c>
      <c r="Z468" s="6" t="str">
        <f>HYPERLINK("https://redcat-toys.ru/api/getInfo/item/4fd757b2-55d8-11f1-a295-00155d82e908")</f>
        <v>https://redcat-toys.ru/api/getInfo/item/4fd757b2-55d8-11f1-a295-00155d82e908</v>
      </c>
    </row>
    <row r="469" spans="2:26" ht="96.3" customHeight="1" outlineLevel="7" x14ac:dyDescent="0.2">
      <c r="B469" s="5">
        <v>328</v>
      </c>
      <c r="C469" s="6" t="s">
        <v>1206</v>
      </c>
      <c r="D469" s="33" t="s">
        <v>1207</v>
      </c>
      <c r="E469" s="33"/>
      <c r="F469" s="33"/>
      <c r="G469" s="33"/>
      <c r="H469" s="7" t="s">
        <v>1208</v>
      </c>
      <c r="I469" s="8" t="s">
        <v>32</v>
      </c>
      <c r="J469" s="9">
        <v>24</v>
      </c>
      <c r="K469" s="10">
        <v>2940</v>
      </c>
      <c r="L469" s="11"/>
      <c r="M469" s="5">
        <v>6</v>
      </c>
      <c r="N469" s="12">
        <f>122.88*(1-Q3/100)</f>
        <v>122.88</v>
      </c>
      <c r="O469" s="13"/>
      <c r="P469" s="14">
        <f t="shared" si="20"/>
        <v>0</v>
      </c>
      <c r="Q469" s="15">
        <f>0.114*O469</f>
        <v>0</v>
      </c>
      <c r="R469" s="16">
        <f>0.00258*O469</f>
        <v>0</v>
      </c>
      <c r="S469" s="17" t="s">
        <v>33</v>
      </c>
      <c r="T469" s="18" t="s">
        <v>1209</v>
      </c>
      <c r="U469" s="18" t="s">
        <v>35</v>
      </c>
      <c r="V469" s="19"/>
      <c r="W469" s="6" t="str">
        <f>HYPERLINK("https://redcat-toys.ru/api/getInfo/image/5c7e5e8d-55d8-11f1-a295-00155d82e908")</f>
        <v>https://redcat-toys.ru/api/getInfo/image/5c7e5e8d-55d8-11f1-a295-00155d82e908</v>
      </c>
      <c r="X469" s="6" t="s">
        <v>1031</v>
      </c>
      <c r="Y469" s="6" t="s">
        <v>37</v>
      </c>
      <c r="Z469" s="6" t="str">
        <f>HYPERLINK("https://redcat-toys.ru/api/getInfo/item/5c7e5e8d-55d8-11f1-a295-00155d82e908")</f>
        <v>https://redcat-toys.ru/api/getInfo/item/5c7e5e8d-55d8-11f1-a295-00155d82e908</v>
      </c>
    </row>
    <row r="470" spans="2:26" ht="96.3" customHeight="1" outlineLevel="7" x14ac:dyDescent="0.2">
      <c r="B470" s="5">
        <v>329</v>
      </c>
      <c r="C470" s="6" t="s">
        <v>1206</v>
      </c>
      <c r="D470" s="33" t="s">
        <v>1207</v>
      </c>
      <c r="E470" s="33"/>
      <c r="F470" s="33"/>
      <c r="G470" s="33"/>
      <c r="H470" s="7" t="s">
        <v>1208</v>
      </c>
      <c r="I470" s="8" t="s">
        <v>32</v>
      </c>
      <c r="J470" s="9">
        <v>6</v>
      </c>
      <c r="K470" s="10">
        <v>2940</v>
      </c>
      <c r="L470" s="11"/>
      <c r="M470" s="5">
        <v>6</v>
      </c>
      <c r="N470" s="12">
        <f>122.88*(1-Q3/100)</f>
        <v>122.88</v>
      </c>
      <c r="O470" s="13"/>
      <c r="P470" s="14">
        <f t="shared" si="20"/>
        <v>0</v>
      </c>
      <c r="Q470" s="15">
        <f>0.114*O470</f>
        <v>0</v>
      </c>
      <c r="R470" s="16">
        <f>0.00258*O470</f>
        <v>0</v>
      </c>
      <c r="S470" s="17" t="s">
        <v>33</v>
      </c>
      <c r="T470" s="18" t="s">
        <v>1209</v>
      </c>
      <c r="U470" s="18" t="s">
        <v>35</v>
      </c>
      <c r="V470" s="19"/>
      <c r="W470" s="6" t="str">
        <f>HYPERLINK("https://redcat-toys.ru/api/getInfo/image/5c7e5e8d-55d8-11f1-a295-00155d82e908")</f>
        <v>https://redcat-toys.ru/api/getInfo/image/5c7e5e8d-55d8-11f1-a295-00155d82e908</v>
      </c>
      <c r="X470" s="6" t="s">
        <v>1031</v>
      </c>
      <c r="Y470" s="6" t="s">
        <v>37</v>
      </c>
      <c r="Z470" s="6" t="str">
        <f>HYPERLINK("https://redcat-toys.ru/api/getInfo/item/5c7e5e8d-55d8-11f1-a295-00155d82e908")</f>
        <v>https://redcat-toys.ru/api/getInfo/item/5c7e5e8d-55d8-11f1-a295-00155d82e908</v>
      </c>
    </row>
    <row r="471" spans="2:26" ht="96.3" customHeight="1" outlineLevel="7" x14ac:dyDescent="0.2">
      <c r="B471" s="5">
        <v>330</v>
      </c>
      <c r="C471" s="6" t="s">
        <v>1210</v>
      </c>
      <c r="D471" s="33" t="s">
        <v>1211</v>
      </c>
      <c r="E471" s="33"/>
      <c r="F471" s="33"/>
      <c r="G471" s="33"/>
      <c r="H471" s="7" t="s">
        <v>1212</v>
      </c>
      <c r="I471" s="8"/>
      <c r="J471" s="9">
        <v>24</v>
      </c>
      <c r="K471" s="10">
        <v>2982</v>
      </c>
      <c r="L471" s="11"/>
      <c r="M471" s="5">
        <v>6</v>
      </c>
      <c r="N471" s="12">
        <f>122.88*(1-Q3/100)</f>
        <v>122.88</v>
      </c>
      <c r="O471" s="13"/>
      <c r="P471" s="14">
        <f t="shared" si="20"/>
        <v>0</v>
      </c>
      <c r="Q471" s="22">
        <f>0.95*O471</f>
        <v>0</v>
      </c>
      <c r="R471" s="16">
        <f>0.00105*O471</f>
        <v>0</v>
      </c>
      <c r="S471" s="17" t="s">
        <v>33</v>
      </c>
      <c r="T471" s="18" t="s">
        <v>1213</v>
      </c>
      <c r="U471" s="18" t="s">
        <v>35</v>
      </c>
      <c r="V471" s="19"/>
      <c r="W471" s="6" t="str">
        <f>HYPERLINK("https://redcat-toys.ru/api/getInfo/image/6c91694a-55d8-11f1-a295-00155d82e908")</f>
        <v>https://redcat-toys.ru/api/getInfo/image/6c91694a-55d8-11f1-a295-00155d82e908</v>
      </c>
      <c r="X471" s="6" t="s">
        <v>1031</v>
      </c>
      <c r="Y471" s="6" t="s">
        <v>37</v>
      </c>
      <c r="Z471" s="6" t="str">
        <f>HYPERLINK("https://redcat-toys.ru/api/getInfo/item/6c91694a-55d8-11f1-a295-00155d82e908")</f>
        <v>https://redcat-toys.ru/api/getInfo/item/6c91694a-55d8-11f1-a295-00155d82e908</v>
      </c>
    </row>
    <row r="472" spans="2:26" ht="96.3" customHeight="1" outlineLevel="7" x14ac:dyDescent="0.2">
      <c r="B472" s="5">
        <v>331</v>
      </c>
      <c r="C472" s="6" t="s">
        <v>1210</v>
      </c>
      <c r="D472" s="33" t="s">
        <v>1211</v>
      </c>
      <c r="E472" s="33"/>
      <c r="F472" s="33"/>
      <c r="G472" s="33"/>
      <c r="H472" s="7" t="s">
        <v>1212</v>
      </c>
      <c r="I472" s="8"/>
      <c r="J472" s="9">
        <v>6</v>
      </c>
      <c r="K472" s="10">
        <v>2982</v>
      </c>
      <c r="L472" s="11"/>
      <c r="M472" s="5">
        <v>6</v>
      </c>
      <c r="N472" s="12">
        <f>122.88*(1-Q3/100)</f>
        <v>122.88</v>
      </c>
      <c r="O472" s="13"/>
      <c r="P472" s="14">
        <f t="shared" si="20"/>
        <v>0</v>
      </c>
      <c r="Q472" s="22">
        <f>0.95*O472</f>
        <v>0</v>
      </c>
      <c r="R472" s="16">
        <f>0.00105*O472</f>
        <v>0</v>
      </c>
      <c r="S472" s="17" t="s">
        <v>33</v>
      </c>
      <c r="T472" s="18" t="s">
        <v>1213</v>
      </c>
      <c r="U472" s="18" t="s">
        <v>35</v>
      </c>
      <c r="V472" s="19"/>
      <c r="W472" s="6" t="str">
        <f>HYPERLINK("https://redcat-toys.ru/api/getInfo/image/6c91694a-55d8-11f1-a295-00155d82e908")</f>
        <v>https://redcat-toys.ru/api/getInfo/image/6c91694a-55d8-11f1-a295-00155d82e908</v>
      </c>
      <c r="X472" s="6" t="s">
        <v>1031</v>
      </c>
      <c r="Y472" s="6" t="s">
        <v>37</v>
      </c>
      <c r="Z472" s="6" t="str">
        <f>HYPERLINK("https://redcat-toys.ru/api/getInfo/item/6c91694a-55d8-11f1-a295-00155d82e908")</f>
        <v>https://redcat-toys.ru/api/getInfo/item/6c91694a-55d8-11f1-a295-00155d82e908</v>
      </c>
    </row>
    <row r="473" spans="2:26" ht="96.3" customHeight="1" outlineLevel="7" x14ac:dyDescent="0.2">
      <c r="B473" s="5">
        <v>332</v>
      </c>
      <c r="C473" s="6" t="s">
        <v>1214</v>
      </c>
      <c r="D473" s="33" t="s">
        <v>1215</v>
      </c>
      <c r="E473" s="33"/>
      <c r="F473" s="33"/>
      <c r="G473" s="33"/>
      <c r="H473" s="7" t="s">
        <v>1216</v>
      </c>
      <c r="I473" s="8"/>
      <c r="J473" s="9">
        <v>24</v>
      </c>
      <c r="K473" s="10">
        <v>2922</v>
      </c>
      <c r="L473" s="11"/>
      <c r="M473" s="5">
        <v>6</v>
      </c>
      <c r="N473" s="12">
        <f>122.88*(1-Q3/100)</f>
        <v>122.88</v>
      </c>
      <c r="O473" s="13"/>
      <c r="P473" s="14">
        <f t="shared" si="20"/>
        <v>0</v>
      </c>
      <c r="Q473" s="15">
        <f>0.095*O473</f>
        <v>0</v>
      </c>
      <c r="R473" s="16">
        <f>0.00105*O473</f>
        <v>0</v>
      </c>
      <c r="S473" s="17" t="s">
        <v>33</v>
      </c>
      <c r="T473" s="18" t="s">
        <v>1217</v>
      </c>
      <c r="U473" s="18" t="s">
        <v>35</v>
      </c>
      <c r="V473" s="19"/>
      <c r="W473" s="6" t="str">
        <f>HYPERLINK("https://redcat-toys.ru/api/getInfo/image/14787a90-55d8-11f1-a295-00155d82e908")</f>
        <v>https://redcat-toys.ru/api/getInfo/image/14787a90-55d8-11f1-a295-00155d82e908</v>
      </c>
      <c r="X473" s="6" t="s">
        <v>1031</v>
      </c>
      <c r="Y473" s="6" t="s">
        <v>37</v>
      </c>
      <c r="Z473" s="6" t="str">
        <f>HYPERLINK("https://redcat-toys.ru/api/getInfo/item/14787a90-55d8-11f1-a295-00155d82e908")</f>
        <v>https://redcat-toys.ru/api/getInfo/item/14787a90-55d8-11f1-a295-00155d82e908</v>
      </c>
    </row>
    <row r="474" spans="2:26" ht="96.3" customHeight="1" outlineLevel="7" x14ac:dyDescent="0.2">
      <c r="B474" s="5">
        <v>333</v>
      </c>
      <c r="C474" s="6" t="s">
        <v>1214</v>
      </c>
      <c r="D474" s="33" t="s">
        <v>1215</v>
      </c>
      <c r="E474" s="33"/>
      <c r="F474" s="33"/>
      <c r="G474" s="33"/>
      <c r="H474" s="7" t="s">
        <v>1216</v>
      </c>
      <c r="I474" s="8"/>
      <c r="J474" s="9">
        <v>6</v>
      </c>
      <c r="K474" s="10">
        <v>2922</v>
      </c>
      <c r="L474" s="11"/>
      <c r="M474" s="5">
        <v>6</v>
      </c>
      <c r="N474" s="12">
        <f>122.88*(1-Q3/100)</f>
        <v>122.88</v>
      </c>
      <c r="O474" s="13"/>
      <c r="P474" s="14">
        <f t="shared" si="20"/>
        <v>0</v>
      </c>
      <c r="Q474" s="15">
        <f>0.095*O474</f>
        <v>0</v>
      </c>
      <c r="R474" s="16">
        <f>0.00105*O474</f>
        <v>0</v>
      </c>
      <c r="S474" s="17" t="s">
        <v>33</v>
      </c>
      <c r="T474" s="18" t="s">
        <v>1217</v>
      </c>
      <c r="U474" s="18" t="s">
        <v>35</v>
      </c>
      <c r="V474" s="19"/>
      <c r="W474" s="6" t="str">
        <f>HYPERLINK("https://redcat-toys.ru/api/getInfo/image/14787a90-55d8-11f1-a295-00155d82e908")</f>
        <v>https://redcat-toys.ru/api/getInfo/image/14787a90-55d8-11f1-a295-00155d82e908</v>
      </c>
      <c r="X474" s="6" t="s">
        <v>1031</v>
      </c>
      <c r="Y474" s="6" t="s">
        <v>37</v>
      </c>
      <c r="Z474" s="6" t="str">
        <f>HYPERLINK("https://redcat-toys.ru/api/getInfo/item/14787a90-55d8-11f1-a295-00155d82e908")</f>
        <v>https://redcat-toys.ru/api/getInfo/item/14787a90-55d8-11f1-a295-00155d82e908</v>
      </c>
    </row>
    <row r="475" spans="2:26" ht="12" customHeight="1" outlineLevel="3" x14ac:dyDescent="0.2">
      <c r="B475" s="34" t="s">
        <v>1218</v>
      </c>
      <c r="C475" s="34"/>
      <c r="D475" s="34"/>
      <c r="E475" s="34"/>
      <c r="F475" s="34"/>
      <c r="G475" s="34"/>
    </row>
    <row r="476" spans="2:26" ht="12" customHeight="1" outlineLevel="4" x14ac:dyDescent="0.2">
      <c r="B476" s="35" t="s">
        <v>1219</v>
      </c>
      <c r="C476" s="35"/>
      <c r="D476" s="35"/>
      <c r="E476" s="35"/>
      <c r="F476" s="35"/>
      <c r="G476" s="35"/>
    </row>
    <row r="477" spans="2:26" ht="12" customHeight="1" outlineLevel="5" x14ac:dyDescent="0.2">
      <c r="B477" s="36" t="s">
        <v>1220</v>
      </c>
      <c r="C477" s="36"/>
      <c r="D477" s="36"/>
      <c r="E477" s="36"/>
      <c r="F477" s="36"/>
      <c r="G477" s="36"/>
    </row>
    <row r="478" spans="2:26" ht="12" customHeight="1" outlineLevel="6" x14ac:dyDescent="0.2">
      <c r="B478" s="37" t="s">
        <v>1221</v>
      </c>
      <c r="C478" s="37"/>
      <c r="D478" s="37"/>
      <c r="E478" s="37"/>
      <c r="F478" s="37"/>
      <c r="G478" s="37"/>
    </row>
    <row r="479" spans="2:26" ht="96.3" customHeight="1" outlineLevel="7" x14ac:dyDescent="0.2">
      <c r="B479" s="5">
        <v>334</v>
      </c>
      <c r="C479" s="6" t="s">
        <v>1222</v>
      </c>
      <c r="D479" s="33" t="s">
        <v>1223</v>
      </c>
      <c r="E479" s="33"/>
      <c r="F479" s="33"/>
      <c r="G479" s="33"/>
      <c r="H479" s="7" t="s">
        <v>1224</v>
      </c>
      <c r="I479" s="8"/>
      <c r="J479" s="9">
        <v>10</v>
      </c>
      <c r="K479" s="10">
        <v>1387</v>
      </c>
      <c r="L479" s="11"/>
      <c r="M479" s="5">
        <v>2</v>
      </c>
      <c r="N479" s="12">
        <f>322.19*(1-Q3/100)</f>
        <v>322.19</v>
      </c>
      <c r="O479" s="13"/>
      <c r="P479" s="14">
        <f>N479*O479</f>
        <v>0</v>
      </c>
      <c r="Q479" s="15">
        <f>0.356*O479</f>
        <v>0</v>
      </c>
      <c r="R479" s="16">
        <f>0.00193*O479</f>
        <v>0</v>
      </c>
      <c r="S479" s="17" t="s">
        <v>33</v>
      </c>
      <c r="T479" s="18" t="s">
        <v>1225</v>
      </c>
      <c r="U479" s="18" t="s">
        <v>63</v>
      </c>
      <c r="V479" s="19"/>
      <c r="W479" s="6" t="str">
        <f>HYPERLINK("https://redcat-toys.ru/api/getInfo/image/0265c9ed-26ad-11f1-a290-00155d82e908")</f>
        <v>https://redcat-toys.ru/api/getInfo/image/0265c9ed-26ad-11f1-a290-00155d82e908</v>
      </c>
      <c r="X479" s="6" t="s">
        <v>1226</v>
      </c>
      <c r="Y479" s="6" t="s">
        <v>65</v>
      </c>
      <c r="Z479" s="6" t="str">
        <f>HYPERLINK("https://redcat-toys.ru/api/getInfo/item/0265c9ed-26ad-11f1-a290-00155d82e908")</f>
        <v>https://redcat-toys.ru/api/getInfo/item/0265c9ed-26ad-11f1-a290-00155d82e908</v>
      </c>
    </row>
    <row r="480" spans="2:26" ht="12" customHeight="1" outlineLevel="4" x14ac:dyDescent="0.2">
      <c r="B480" s="35" t="s">
        <v>1227</v>
      </c>
      <c r="C480" s="35"/>
      <c r="D480" s="35"/>
      <c r="E480" s="35"/>
      <c r="F480" s="35"/>
      <c r="G480" s="35"/>
    </row>
    <row r="481" spans="2:26" ht="12" customHeight="1" outlineLevel="5" x14ac:dyDescent="0.2">
      <c r="B481" s="36" t="s">
        <v>1221</v>
      </c>
      <c r="C481" s="36"/>
      <c r="D481" s="36"/>
      <c r="E481" s="36"/>
      <c r="F481" s="36"/>
      <c r="G481" s="36"/>
    </row>
    <row r="482" spans="2:26" ht="96.3" customHeight="1" outlineLevel="6" x14ac:dyDescent="0.2">
      <c r="B482" s="5">
        <v>335</v>
      </c>
      <c r="C482" s="6" t="s">
        <v>1228</v>
      </c>
      <c r="D482" s="33" t="s">
        <v>1229</v>
      </c>
      <c r="E482" s="33"/>
      <c r="F482" s="33"/>
      <c r="G482" s="33"/>
      <c r="H482" s="7" t="s">
        <v>1230</v>
      </c>
      <c r="I482" s="8" t="s">
        <v>32</v>
      </c>
      <c r="J482" s="9">
        <v>10</v>
      </c>
      <c r="K482" s="10">
        <v>1283</v>
      </c>
      <c r="L482" s="11"/>
      <c r="M482" s="5">
        <v>3</v>
      </c>
      <c r="N482" s="12">
        <f>231*(1-Q3/100)</f>
        <v>231</v>
      </c>
      <c r="O482" s="13"/>
      <c r="P482" s="14">
        <f>N482*O482</f>
        <v>0</v>
      </c>
      <c r="Q482" s="15">
        <f>0.258*O482</f>
        <v>0</v>
      </c>
      <c r="R482" s="16">
        <f>0.00327*O482</f>
        <v>0</v>
      </c>
      <c r="S482" s="17" t="s">
        <v>33</v>
      </c>
      <c r="T482" s="18" t="s">
        <v>1231</v>
      </c>
      <c r="U482" s="18" t="s">
        <v>35</v>
      </c>
      <c r="V482" s="19"/>
      <c r="W482" s="6" t="str">
        <f>HYPERLINK("https://redcat-toys.ru/api/getInfo/image/2ba4b667-2f58-11f1-a292-00155d82e908")</f>
        <v>https://redcat-toys.ru/api/getInfo/image/2ba4b667-2f58-11f1-a292-00155d82e908</v>
      </c>
      <c r="X482" s="6" t="s">
        <v>350</v>
      </c>
      <c r="Y482" s="6" t="s">
        <v>37</v>
      </c>
      <c r="Z482" s="6" t="str">
        <f>HYPERLINK("https://redcat-toys.ru/api/getInfo/item/2ba4b667-2f58-11f1-a292-00155d82e908")</f>
        <v>https://redcat-toys.ru/api/getInfo/item/2ba4b667-2f58-11f1-a292-00155d82e908</v>
      </c>
    </row>
    <row r="483" spans="2:26" ht="96.3" customHeight="1" outlineLevel="6" x14ac:dyDescent="0.2">
      <c r="B483" s="5">
        <v>336</v>
      </c>
      <c r="C483" s="6" t="s">
        <v>1232</v>
      </c>
      <c r="D483" s="33" t="s">
        <v>1233</v>
      </c>
      <c r="E483" s="33"/>
      <c r="F483" s="33"/>
      <c r="G483" s="33"/>
      <c r="H483" s="7" t="s">
        <v>1234</v>
      </c>
      <c r="I483" s="8" t="s">
        <v>32</v>
      </c>
      <c r="J483" s="9">
        <v>10</v>
      </c>
      <c r="K483" s="9">
        <v>929</v>
      </c>
      <c r="L483" s="11"/>
      <c r="M483" s="5">
        <v>3</v>
      </c>
      <c r="N483" s="12">
        <f>231*(1-Q3/100)</f>
        <v>231</v>
      </c>
      <c r="O483" s="13"/>
      <c r="P483" s="14">
        <f>N483*O483</f>
        <v>0</v>
      </c>
      <c r="Q483" s="15">
        <f>0.258*O483</f>
        <v>0</v>
      </c>
      <c r="R483" s="16">
        <f>0.00327*O483</f>
        <v>0</v>
      </c>
      <c r="S483" s="17" t="s">
        <v>33</v>
      </c>
      <c r="T483" s="18" t="s">
        <v>1235</v>
      </c>
      <c r="U483" s="18" t="s">
        <v>35</v>
      </c>
      <c r="V483" s="19"/>
      <c r="W483" s="6" t="str">
        <f>HYPERLINK("https://redcat-toys.ru/api/getInfo/image/85571540-2f58-11f1-a292-00155d82e908")</f>
        <v>https://redcat-toys.ru/api/getInfo/image/85571540-2f58-11f1-a292-00155d82e908</v>
      </c>
      <c r="X483" s="6" t="s">
        <v>350</v>
      </c>
      <c r="Y483" s="6" t="s">
        <v>37</v>
      </c>
      <c r="Z483" s="6" t="str">
        <f>HYPERLINK("https://redcat-toys.ru/api/getInfo/item/85571540-2f58-11f1-a292-00155d82e908")</f>
        <v>https://redcat-toys.ru/api/getInfo/item/85571540-2f58-11f1-a292-00155d82e908</v>
      </c>
    </row>
    <row r="484" spans="2:26" ht="96.3" customHeight="1" outlineLevel="6" x14ac:dyDescent="0.2">
      <c r="B484" s="5">
        <v>337</v>
      </c>
      <c r="C484" s="6" t="s">
        <v>1236</v>
      </c>
      <c r="D484" s="33" t="s">
        <v>1237</v>
      </c>
      <c r="E484" s="33"/>
      <c r="F484" s="33"/>
      <c r="G484" s="33"/>
      <c r="H484" s="7" t="s">
        <v>1238</v>
      </c>
      <c r="I484" s="8" t="s">
        <v>32</v>
      </c>
      <c r="J484" s="9">
        <v>10</v>
      </c>
      <c r="K484" s="10">
        <v>1479</v>
      </c>
      <c r="L484" s="11"/>
      <c r="M484" s="5">
        <v>3</v>
      </c>
      <c r="N484" s="12">
        <f>231*(1-Q3/100)</f>
        <v>231</v>
      </c>
      <c r="O484" s="13"/>
      <c r="P484" s="14">
        <f>N484*O484</f>
        <v>0</v>
      </c>
      <c r="Q484" s="15">
        <f>0.253*O484</f>
        <v>0</v>
      </c>
      <c r="R484" s="16">
        <f>0.00297*O484</f>
        <v>0</v>
      </c>
      <c r="S484" s="17" t="s">
        <v>33</v>
      </c>
      <c r="T484" s="18" t="s">
        <v>1239</v>
      </c>
      <c r="U484" s="18" t="s">
        <v>35</v>
      </c>
      <c r="V484" s="19"/>
      <c r="W484" s="6" t="str">
        <f>HYPERLINK("https://redcat-toys.ru/api/getInfo/image/3fa0a3c4-13c4-11f1-a28f-00155d82e908")</f>
        <v>https://redcat-toys.ru/api/getInfo/image/3fa0a3c4-13c4-11f1-a28f-00155d82e908</v>
      </c>
      <c r="X484" s="6" t="s">
        <v>350</v>
      </c>
      <c r="Y484" s="6" t="s">
        <v>37</v>
      </c>
      <c r="Z484" s="6" t="str">
        <f>HYPERLINK("https://redcat-toys.ru/api/getInfo/item/3fa0a3c4-13c4-11f1-a28f-00155d82e908")</f>
        <v>https://redcat-toys.ru/api/getInfo/item/3fa0a3c4-13c4-11f1-a28f-00155d82e908</v>
      </c>
    </row>
    <row r="485" spans="2:26" ht="96.3" customHeight="1" outlineLevel="6" x14ac:dyDescent="0.2">
      <c r="B485" s="5">
        <v>338</v>
      </c>
      <c r="C485" s="6" t="s">
        <v>1240</v>
      </c>
      <c r="D485" s="33" t="s">
        <v>1241</v>
      </c>
      <c r="E485" s="33"/>
      <c r="F485" s="33"/>
      <c r="G485" s="33"/>
      <c r="H485" s="7" t="s">
        <v>1242</v>
      </c>
      <c r="I485" s="8" t="s">
        <v>32</v>
      </c>
      <c r="J485" s="9">
        <v>10</v>
      </c>
      <c r="K485" s="10">
        <v>1203</v>
      </c>
      <c r="L485" s="11"/>
      <c r="M485" s="5">
        <v>3</v>
      </c>
      <c r="N485" s="12">
        <f>231*(1-Q3/100)</f>
        <v>231</v>
      </c>
      <c r="O485" s="13"/>
      <c r="P485" s="14">
        <f>N485*O485</f>
        <v>0</v>
      </c>
      <c r="Q485" s="15">
        <f>0.253*O485</f>
        <v>0</v>
      </c>
      <c r="R485" s="16">
        <f>0.00324*O485</f>
        <v>0</v>
      </c>
      <c r="S485" s="17" t="s">
        <v>33</v>
      </c>
      <c r="T485" s="18" t="s">
        <v>1243</v>
      </c>
      <c r="U485" s="18" t="s">
        <v>35</v>
      </c>
      <c r="V485" s="19"/>
      <c r="W485" s="6" t="str">
        <f>HYPERLINK("https://redcat-toys.ru/api/getInfo/image/7acd0d2d-13c4-11f1-a28f-00155d82e908")</f>
        <v>https://redcat-toys.ru/api/getInfo/image/7acd0d2d-13c4-11f1-a28f-00155d82e908</v>
      </c>
      <c r="X485" s="6" t="s">
        <v>350</v>
      </c>
      <c r="Y485" s="6" t="s">
        <v>37</v>
      </c>
      <c r="Z485" s="6" t="str">
        <f>HYPERLINK("https://redcat-toys.ru/api/getInfo/item/7acd0d2d-13c4-11f1-a28f-00155d82e908")</f>
        <v>https://redcat-toys.ru/api/getInfo/item/7acd0d2d-13c4-11f1-a28f-00155d82e908</v>
      </c>
    </row>
    <row r="486" spans="2:26" ht="96.3" customHeight="1" outlineLevel="6" x14ac:dyDescent="0.2">
      <c r="B486" s="5">
        <v>339</v>
      </c>
      <c r="C486" s="6" t="s">
        <v>1244</v>
      </c>
      <c r="D486" s="33" t="s">
        <v>1245</v>
      </c>
      <c r="E486" s="33"/>
      <c r="F486" s="33"/>
      <c r="G486" s="33"/>
      <c r="H486" s="7" t="s">
        <v>1246</v>
      </c>
      <c r="I486" s="8" t="s">
        <v>32</v>
      </c>
      <c r="J486" s="9">
        <v>10</v>
      </c>
      <c r="K486" s="10">
        <v>1264</v>
      </c>
      <c r="L486" s="11"/>
      <c r="M486" s="5">
        <v>3</v>
      </c>
      <c r="N486" s="12">
        <f>231*(1-Q3/100)</f>
        <v>231</v>
      </c>
      <c r="O486" s="13"/>
      <c r="P486" s="14">
        <f>N486*O486</f>
        <v>0</v>
      </c>
      <c r="Q486" s="15">
        <f>0.255*O486</f>
        <v>0</v>
      </c>
      <c r="R486" s="16">
        <f>0.00325*O486</f>
        <v>0</v>
      </c>
      <c r="S486" s="17" t="s">
        <v>33</v>
      </c>
      <c r="T486" s="18" t="s">
        <v>1247</v>
      </c>
      <c r="U486" s="18" t="s">
        <v>35</v>
      </c>
      <c r="V486" s="19"/>
      <c r="W486" s="6" t="str">
        <f>HYPERLINK("https://redcat-toys.ru/api/getInfo/image/98c0f262-13c4-11f1-a28f-00155d82e908")</f>
        <v>https://redcat-toys.ru/api/getInfo/image/98c0f262-13c4-11f1-a28f-00155d82e908</v>
      </c>
      <c r="X486" s="6" t="s">
        <v>350</v>
      </c>
      <c r="Y486" s="6" t="s">
        <v>37</v>
      </c>
      <c r="Z486" s="6" t="str">
        <f>HYPERLINK("https://redcat-toys.ru/api/getInfo/item/98c0f262-13c4-11f1-a28f-00155d82e908")</f>
        <v>https://redcat-toys.ru/api/getInfo/item/98c0f262-13c4-11f1-a28f-00155d82e908</v>
      </c>
    </row>
    <row r="487" spans="2:26" ht="12" customHeight="1" outlineLevel="5" x14ac:dyDescent="0.2">
      <c r="B487" s="36" t="s">
        <v>1248</v>
      </c>
      <c r="C487" s="36"/>
      <c r="D487" s="36"/>
      <c r="E487" s="36"/>
      <c r="F487" s="36"/>
      <c r="G487" s="36"/>
    </row>
    <row r="488" spans="2:26" ht="96.3" customHeight="1" outlineLevel="6" x14ac:dyDescent="0.2">
      <c r="B488" s="5">
        <v>340</v>
      </c>
      <c r="C488" s="6" t="s">
        <v>1249</v>
      </c>
      <c r="D488" s="33" t="s">
        <v>1250</v>
      </c>
      <c r="E488" s="33"/>
      <c r="F488" s="33"/>
      <c r="G488" s="33"/>
      <c r="H488" s="7" t="s">
        <v>1251</v>
      </c>
      <c r="I488" s="8" t="s">
        <v>32</v>
      </c>
      <c r="J488" s="9">
        <v>10</v>
      </c>
      <c r="K488" s="10">
        <v>1775</v>
      </c>
      <c r="L488" s="11"/>
      <c r="M488" s="5">
        <v>3</v>
      </c>
      <c r="N488" s="12">
        <f>231*(1-Q3/100)</f>
        <v>231</v>
      </c>
      <c r="O488" s="13"/>
      <c r="P488" s="14">
        <f>N488*O488</f>
        <v>0</v>
      </c>
      <c r="Q488" s="15">
        <f>0.252*O488</f>
        <v>0</v>
      </c>
      <c r="R488" s="16">
        <f>0.00332*O488</f>
        <v>0</v>
      </c>
      <c r="S488" s="17" t="s">
        <v>33</v>
      </c>
      <c r="T488" s="18" t="s">
        <v>1252</v>
      </c>
      <c r="U488" s="18" t="s">
        <v>35</v>
      </c>
      <c r="V488" s="19"/>
      <c r="W488" s="6" t="str">
        <f>HYPERLINK("https://redcat-toys.ru/api/getInfo/image/fe4fa6aa-13c3-11f1-a28f-00155d82e908")</f>
        <v>https://redcat-toys.ru/api/getInfo/image/fe4fa6aa-13c3-11f1-a28f-00155d82e908</v>
      </c>
      <c r="X488" s="6" t="s">
        <v>350</v>
      </c>
      <c r="Y488" s="6" t="s">
        <v>37</v>
      </c>
      <c r="Z488" s="6" t="str">
        <f>HYPERLINK("https://redcat-toys.ru/api/getInfo/item/fe4fa6aa-13c3-11f1-a28f-00155d82e908")</f>
        <v>https://redcat-toys.ru/api/getInfo/item/fe4fa6aa-13c3-11f1-a28f-00155d82e908</v>
      </c>
    </row>
    <row r="489" spans="2:26" ht="96.3" customHeight="1" outlineLevel="6" x14ac:dyDescent="0.2">
      <c r="B489" s="5">
        <v>341</v>
      </c>
      <c r="C489" s="6" t="s">
        <v>1253</v>
      </c>
      <c r="D489" s="33" t="s">
        <v>1254</v>
      </c>
      <c r="E489" s="33"/>
      <c r="F489" s="33"/>
      <c r="G489" s="33"/>
      <c r="H489" s="7" t="s">
        <v>1255</v>
      </c>
      <c r="I489" s="8" t="s">
        <v>32</v>
      </c>
      <c r="J489" s="9">
        <v>10</v>
      </c>
      <c r="K489" s="10">
        <v>1357</v>
      </c>
      <c r="L489" s="11"/>
      <c r="M489" s="5">
        <v>3</v>
      </c>
      <c r="N489" s="12">
        <f>231*(1-Q3/100)</f>
        <v>231</v>
      </c>
      <c r="O489" s="13"/>
      <c r="P489" s="14">
        <f>N489*O489</f>
        <v>0</v>
      </c>
      <c r="Q489" s="15">
        <f>0.254*O489</f>
        <v>0</v>
      </c>
      <c r="R489" s="16">
        <f>0.00327*O489</f>
        <v>0</v>
      </c>
      <c r="S489" s="17" t="s">
        <v>33</v>
      </c>
      <c r="T489" s="18" t="s">
        <v>1256</v>
      </c>
      <c r="U489" s="18" t="s">
        <v>35</v>
      </c>
      <c r="V489" s="19"/>
      <c r="W489" s="6" t="str">
        <f>HYPERLINK("https://redcat-toys.ru/api/getInfo/image/2144d4b8-13c4-11f1-a28f-00155d82e908")</f>
        <v>https://redcat-toys.ru/api/getInfo/image/2144d4b8-13c4-11f1-a28f-00155d82e908</v>
      </c>
      <c r="X489" s="6" t="s">
        <v>350</v>
      </c>
      <c r="Y489" s="6" t="s">
        <v>37</v>
      </c>
      <c r="Z489" s="6" t="str">
        <f>HYPERLINK("https://redcat-toys.ru/api/getInfo/item/2144d4b8-13c4-11f1-a28f-00155d82e908")</f>
        <v>https://redcat-toys.ru/api/getInfo/item/2144d4b8-13c4-11f1-a28f-00155d82e908</v>
      </c>
    </row>
    <row r="490" spans="2:26" ht="96.3" customHeight="1" outlineLevel="6" x14ac:dyDescent="0.2">
      <c r="B490" s="5">
        <v>342</v>
      </c>
      <c r="C490" s="6" t="s">
        <v>1257</v>
      </c>
      <c r="D490" s="33" t="s">
        <v>1258</v>
      </c>
      <c r="E490" s="33"/>
      <c r="F490" s="33"/>
      <c r="G490" s="33"/>
      <c r="H490" s="7" t="s">
        <v>1259</v>
      </c>
      <c r="I490" s="8" t="s">
        <v>32</v>
      </c>
      <c r="J490" s="9">
        <v>10</v>
      </c>
      <c r="K490" s="10">
        <v>1839</v>
      </c>
      <c r="L490" s="11"/>
      <c r="M490" s="5">
        <v>3</v>
      </c>
      <c r="N490" s="12">
        <f>231*(1-Q3/100)</f>
        <v>231</v>
      </c>
      <c r="O490" s="13"/>
      <c r="P490" s="14">
        <f>N490*O490</f>
        <v>0</v>
      </c>
      <c r="Q490" s="15">
        <f>0.254*O490</f>
        <v>0</v>
      </c>
      <c r="R490" s="16">
        <f>0.00323*O490</f>
        <v>0</v>
      </c>
      <c r="S490" s="17" t="s">
        <v>33</v>
      </c>
      <c r="T490" s="18" t="s">
        <v>1260</v>
      </c>
      <c r="U490" s="18" t="s">
        <v>35</v>
      </c>
      <c r="V490" s="19"/>
      <c r="W490" s="6" t="str">
        <f>HYPERLINK("https://redcat-toys.ru/api/getInfo/image/5e2afd03-13c4-11f1-a28f-00155d82e908")</f>
        <v>https://redcat-toys.ru/api/getInfo/image/5e2afd03-13c4-11f1-a28f-00155d82e908</v>
      </c>
      <c r="X490" s="6" t="s">
        <v>350</v>
      </c>
      <c r="Y490" s="6" t="s">
        <v>37</v>
      </c>
      <c r="Z490" s="6" t="str">
        <f>HYPERLINK("https://redcat-toys.ru/api/getInfo/item/5e2afd03-13c4-11f1-a28f-00155d82e908")</f>
        <v>https://redcat-toys.ru/api/getInfo/item/5e2afd03-13c4-11f1-a28f-00155d82e908</v>
      </c>
    </row>
    <row r="491" spans="2:26" ht="12" customHeight="1" outlineLevel="5" x14ac:dyDescent="0.2">
      <c r="B491" s="36" t="s">
        <v>1261</v>
      </c>
      <c r="C491" s="36"/>
      <c r="D491" s="36"/>
      <c r="E491" s="36"/>
      <c r="F491" s="36"/>
      <c r="G491" s="36"/>
    </row>
    <row r="492" spans="2:26" ht="96.3" customHeight="1" outlineLevel="6" x14ac:dyDescent="0.2">
      <c r="B492" s="5">
        <v>343</v>
      </c>
      <c r="C492" s="6" t="s">
        <v>1262</v>
      </c>
      <c r="D492" s="33" t="s">
        <v>1263</v>
      </c>
      <c r="E492" s="33"/>
      <c r="F492" s="33"/>
      <c r="G492" s="33"/>
      <c r="H492" s="7" t="s">
        <v>1264</v>
      </c>
      <c r="I492" s="8" t="s">
        <v>32</v>
      </c>
      <c r="J492" s="9">
        <v>10</v>
      </c>
      <c r="K492" s="9">
        <v>668</v>
      </c>
      <c r="L492" s="11"/>
      <c r="M492" s="5">
        <v>3</v>
      </c>
      <c r="N492" s="12">
        <f>231*(1-Q3/100)</f>
        <v>231</v>
      </c>
      <c r="O492" s="13"/>
      <c r="P492" s="14">
        <f>N492*O492</f>
        <v>0</v>
      </c>
      <c r="Q492" s="15">
        <f>0.278*O492</f>
        <v>0</v>
      </c>
      <c r="R492" s="16">
        <f>0.00316*O492</f>
        <v>0</v>
      </c>
      <c r="S492" s="17" t="s">
        <v>33</v>
      </c>
      <c r="T492" s="18" t="s">
        <v>1265</v>
      </c>
      <c r="U492" s="18" t="s">
        <v>35</v>
      </c>
      <c r="V492" s="19"/>
      <c r="W492" s="6" t="str">
        <f>HYPERLINK("https://redcat-toys.ru/api/getInfo/image/2fe8d7bf-52b3-11f1-a295-00155d82e908")</f>
        <v>https://redcat-toys.ru/api/getInfo/image/2fe8d7bf-52b3-11f1-a295-00155d82e908</v>
      </c>
      <c r="X492" s="6" t="s">
        <v>350</v>
      </c>
      <c r="Y492" s="6" t="s">
        <v>37</v>
      </c>
      <c r="Z492" s="6" t="str">
        <f>HYPERLINK("https://redcat-toys.ru/api/getInfo/item/2fe8d7bf-52b3-11f1-a295-00155d82e908")</f>
        <v>https://redcat-toys.ru/api/getInfo/item/2fe8d7bf-52b3-11f1-a295-00155d82e908</v>
      </c>
    </row>
    <row r="493" spans="2:26" ht="96.3" customHeight="1" outlineLevel="6" x14ac:dyDescent="0.2">
      <c r="B493" s="5">
        <v>344</v>
      </c>
      <c r="C493" s="6" t="s">
        <v>1266</v>
      </c>
      <c r="D493" s="33" t="s">
        <v>1267</v>
      </c>
      <c r="E493" s="33"/>
      <c r="F493" s="33"/>
      <c r="G493" s="33"/>
      <c r="H493" s="7" t="s">
        <v>1268</v>
      </c>
      <c r="I493" s="8" t="s">
        <v>32</v>
      </c>
      <c r="J493" s="9">
        <v>10</v>
      </c>
      <c r="K493" s="9">
        <v>3</v>
      </c>
      <c r="L493" s="11"/>
      <c r="M493" s="5">
        <v>3</v>
      </c>
      <c r="N493" s="12">
        <f>231*(1-Q3/100)</f>
        <v>231</v>
      </c>
      <c r="O493" s="13"/>
      <c r="P493" s="14">
        <f>N493*O493</f>
        <v>0</v>
      </c>
      <c r="Q493" s="15">
        <f>0.278*O493</f>
        <v>0</v>
      </c>
      <c r="R493" s="16">
        <f>0.00316*O493</f>
        <v>0</v>
      </c>
      <c r="S493" s="17" t="s">
        <v>33</v>
      </c>
      <c r="T493" s="18" t="s">
        <v>1269</v>
      </c>
      <c r="U493" s="18" t="s">
        <v>35</v>
      </c>
      <c r="V493" s="19"/>
      <c r="W493" s="6" t="str">
        <f>HYPERLINK("https://redcat-toys.ru/api/getInfo/image/4d6c542a-52b3-11f1-a295-00155d82e908")</f>
        <v>https://redcat-toys.ru/api/getInfo/image/4d6c542a-52b3-11f1-a295-00155d82e908</v>
      </c>
      <c r="X493" s="6" t="s">
        <v>350</v>
      </c>
      <c r="Y493" s="6" t="s">
        <v>37</v>
      </c>
      <c r="Z493" s="6" t="str">
        <f>HYPERLINK("https://redcat-toys.ru/api/getInfo/item/4d6c542a-52b3-11f1-a295-00155d82e908")</f>
        <v>https://redcat-toys.ru/api/getInfo/item/4d6c542a-52b3-11f1-a295-00155d82e908</v>
      </c>
    </row>
    <row r="494" spans="2:26" ht="96.3" customHeight="1" outlineLevel="6" x14ac:dyDescent="0.2">
      <c r="B494" s="5">
        <v>345</v>
      </c>
      <c r="C494" s="6" t="s">
        <v>1270</v>
      </c>
      <c r="D494" s="33" t="s">
        <v>1271</v>
      </c>
      <c r="E494" s="33"/>
      <c r="F494" s="33"/>
      <c r="G494" s="33"/>
      <c r="H494" s="7" t="s">
        <v>1272</v>
      </c>
      <c r="I494" s="8" t="s">
        <v>32</v>
      </c>
      <c r="J494" s="9">
        <v>10</v>
      </c>
      <c r="K494" s="10">
        <v>1157</v>
      </c>
      <c r="L494" s="11"/>
      <c r="M494" s="5">
        <v>3</v>
      </c>
      <c r="N494" s="12">
        <f>231*(1-Q3/100)</f>
        <v>231</v>
      </c>
      <c r="O494" s="13"/>
      <c r="P494" s="14">
        <f>N494*O494</f>
        <v>0</v>
      </c>
      <c r="Q494" s="15">
        <f>0.285*O494</f>
        <v>0</v>
      </c>
      <c r="R494" s="16">
        <f>0.00335*O494</f>
        <v>0</v>
      </c>
      <c r="S494" s="17" t="s">
        <v>33</v>
      </c>
      <c r="T494" s="18" t="s">
        <v>1273</v>
      </c>
      <c r="U494" s="18" t="s">
        <v>35</v>
      </c>
      <c r="V494" s="19"/>
      <c r="W494" s="6" t="str">
        <f>HYPERLINK("https://redcat-toys.ru/api/getInfo/image/3863176b-5e49-11f1-a295-00155d82e908")</f>
        <v>https://redcat-toys.ru/api/getInfo/image/3863176b-5e49-11f1-a295-00155d82e908</v>
      </c>
      <c r="X494" s="6" t="s">
        <v>350</v>
      </c>
      <c r="Y494" s="6" t="s">
        <v>37</v>
      </c>
      <c r="Z494" s="6" t="str">
        <f>HYPERLINK("https://redcat-toys.ru/api/getInfo/item/3863176b-5e49-11f1-a295-00155d82e908")</f>
        <v>https://redcat-toys.ru/api/getInfo/item/3863176b-5e49-11f1-a295-00155d82e908</v>
      </c>
    </row>
    <row r="495" spans="2:26" ht="96.3" customHeight="1" outlineLevel="6" x14ac:dyDescent="0.2">
      <c r="B495" s="5">
        <v>346</v>
      </c>
      <c r="C495" s="6" t="s">
        <v>1274</v>
      </c>
      <c r="D495" s="33" t="s">
        <v>1275</v>
      </c>
      <c r="E495" s="33"/>
      <c r="F495" s="33"/>
      <c r="G495" s="33"/>
      <c r="H495" s="7" t="s">
        <v>1276</v>
      </c>
      <c r="I495" s="8" t="s">
        <v>32</v>
      </c>
      <c r="J495" s="9">
        <v>10</v>
      </c>
      <c r="K495" s="10">
        <v>1227</v>
      </c>
      <c r="L495" s="11"/>
      <c r="M495" s="5">
        <v>3</v>
      </c>
      <c r="N495" s="12">
        <f>231*(1-Q3/100)</f>
        <v>231</v>
      </c>
      <c r="O495" s="13"/>
      <c r="P495" s="14">
        <f>N495*O495</f>
        <v>0</v>
      </c>
      <c r="Q495" s="15">
        <f>0.281*O495</f>
        <v>0</v>
      </c>
      <c r="R495" s="16">
        <f>0.00335*O495</f>
        <v>0</v>
      </c>
      <c r="S495" s="17" t="s">
        <v>33</v>
      </c>
      <c r="T495" s="18" t="s">
        <v>1277</v>
      </c>
      <c r="U495" s="18" t="s">
        <v>35</v>
      </c>
      <c r="V495" s="19"/>
      <c r="W495" s="6" t="str">
        <f>HYPERLINK("https://redcat-toys.ru/api/getInfo/image/794e7648-5e49-11f1-a295-00155d82e908")</f>
        <v>https://redcat-toys.ru/api/getInfo/image/794e7648-5e49-11f1-a295-00155d82e908</v>
      </c>
      <c r="X495" s="6" t="s">
        <v>350</v>
      </c>
      <c r="Y495" s="6" t="s">
        <v>37</v>
      </c>
      <c r="Z495" s="6" t="str">
        <f>HYPERLINK("https://redcat-toys.ru/api/getInfo/item/794e7648-5e49-11f1-a295-00155d82e908")</f>
        <v>https://redcat-toys.ru/api/getInfo/item/794e7648-5e49-11f1-a295-00155d82e908</v>
      </c>
    </row>
    <row r="496" spans="2:26" ht="12" customHeight="1" outlineLevel="5" x14ac:dyDescent="0.2">
      <c r="B496" s="36" t="s">
        <v>1278</v>
      </c>
      <c r="C496" s="36"/>
      <c r="D496" s="36"/>
      <c r="E496" s="36"/>
      <c r="F496" s="36"/>
      <c r="G496" s="36"/>
    </row>
    <row r="497" spans="2:26" ht="96.3" customHeight="1" outlineLevel="6" x14ac:dyDescent="0.2">
      <c r="B497" s="5">
        <v>347</v>
      </c>
      <c r="C497" s="6" t="s">
        <v>1279</v>
      </c>
      <c r="D497" s="33" t="s">
        <v>1280</v>
      </c>
      <c r="E497" s="33"/>
      <c r="F497" s="33"/>
      <c r="G497" s="33"/>
      <c r="H497" s="7" t="s">
        <v>1281</v>
      </c>
      <c r="I497" s="8" t="s">
        <v>32</v>
      </c>
      <c r="J497" s="9">
        <v>10</v>
      </c>
      <c r="K497" s="10">
        <v>1154</v>
      </c>
      <c r="L497" s="11"/>
      <c r="M497" s="5">
        <v>3</v>
      </c>
      <c r="N497" s="12">
        <f>231*(1-Q3/100)</f>
        <v>231</v>
      </c>
      <c r="O497" s="13"/>
      <c r="P497" s="14">
        <f>N497*O497</f>
        <v>0</v>
      </c>
      <c r="Q497" s="15">
        <f>0.289*O497</f>
        <v>0</v>
      </c>
      <c r="R497" s="16">
        <f>0.00339*O497</f>
        <v>0</v>
      </c>
      <c r="S497" s="17" t="s">
        <v>33</v>
      </c>
      <c r="T497" s="18" t="s">
        <v>1282</v>
      </c>
      <c r="U497" s="18" t="s">
        <v>35</v>
      </c>
      <c r="V497" s="19"/>
      <c r="W497" s="6" t="str">
        <f>HYPERLINK("https://redcat-toys.ru/api/getInfo/image/6b45b91d-52b3-11f1-a295-00155d82e908")</f>
        <v>https://redcat-toys.ru/api/getInfo/image/6b45b91d-52b3-11f1-a295-00155d82e908</v>
      </c>
      <c r="X497" s="6" t="s">
        <v>350</v>
      </c>
      <c r="Y497" s="6" t="s">
        <v>37</v>
      </c>
      <c r="Z497" s="6" t="str">
        <f>HYPERLINK("https://redcat-toys.ru/api/getInfo/item/6b45b91d-52b3-11f1-a295-00155d82e908")</f>
        <v>https://redcat-toys.ru/api/getInfo/item/6b45b91d-52b3-11f1-a295-00155d82e908</v>
      </c>
    </row>
    <row r="498" spans="2:26" ht="12" customHeight="1" outlineLevel="5" x14ac:dyDescent="0.2">
      <c r="B498" s="36" t="s">
        <v>1283</v>
      </c>
      <c r="C498" s="36"/>
      <c r="D498" s="36"/>
      <c r="E498" s="36"/>
      <c r="F498" s="36"/>
      <c r="G498" s="36"/>
    </row>
    <row r="499" spans="2:26" ht="96.3" customHeight="1" outlineLevel="6" x14ac:dyDescent="0.2">
      <c r="B499" s="5">
        <v>348</v>
      </c>
      <c r="C499" s="6" t="s">
        <v>1284</v>
      </c>
      <c r="D499" s="33" t="s">
        <v>1285</v>
      </c>
      <c r="E499" s="33"/>
      <c r="F499" s="33"/>
      <c r="G499" s="33"/>
      <c r="H499" s="7" t="s">
        <v>1286</v>
      </c>
      <c r="I499" s="8" t="s">
        <v>32</v>
      </c>
      <c r="J499" s="9">
        <v>10</v>
      </c>
      <c r="K499" s="10">
        <v>1582</v>
      </c>
      <c r="L499" s="11"/>
      <c r="M499" s="5">
        <v>3</v>
      </c>
      <c r="N499" s="12">
        <f>231*(1-Q3/100)</f>
        <v>231</v>
      </c>
      <c r="O499" s="13"/>
      <c r="P499" s="14">
        <f>N499*O499</f>
        <v>0</v>
      </c>
      <c r="Q499" s="15">
        <f>0.252*O499</f>
        <v>0</v>
      </c>
      <c r="R499" s="16">
        <f>0.00332*O499</f>
        <v>0</v>
      </c>
      <c r="S499" s="17" t="s">
        <v>33</v>
      </c>
      <c r="T499" s="18" t="s">
        <v>1287</v>
      </c>
      <c r="U499" s="18" t="s">
        <v>35</v>
      </c>
      <c r="V499" s="19"/>
      <c r="W499" s="6" t="str">
        <f>HYPERLINK("https://redcat-toys.ru/api/getInfo/image/c5bd70a1-13c3-11f1-a28f-00155d82e908")</f>
        <v>https://redcat-toys.ru/api/getInfo/image/c5bd70a1-13c3-11f1-a28f-00155d82e908</v>
      </c>
      <c r="X499" s="6" t="s">
        <v>1288</v>
      </c>
      <c r="Y499" s="6" t="s">
        <v>37</v>
      </c>
      <c r="Z499" s="6" t="str">
        <f>HYPERLINK("https://redcat-toys.ru/api/getInfo/item/c5bd70a1-13c3-11f1-a28f-00155d82e908")</f>
        <v>https://redcat-toys.ru/api/getInfo/item/c5bd70a1-13c3-11f1-a28f-00155d82e908</v>
      </c>
    </row>
    <row r="500" spans="2:26" ht="12" customHeight="1" outlineLevel="4" x14ac:dyDescent="0.2">
      <c r="B500" s="35" t="s">
        <v>1289</v>
      </c>
      <c r="C500" s="35"/>
      <c r="D500" s="35"/>
      <c r="E500" s="35"/>
      <c r="F500" s="35"/>
      <c r="G500" s="35"/>
    </row>
    <row r="501" spans="2:26" ht="12" customHeight="1" outlineLevel="5" x14ac:dyDescent="0.2">
      <c r="B501" s="36" t="s">
        <v>1290</v>
      </c>
      <c r="C501" s="36"/>
      <c r="D501" s="36"/>
      <c r="E501" s="36"/>
      <c r="F501" s="36"/>
      <c r="G501" s="36"/>
    </row>
    <row r="502" spans="2:26" ht="96.3" customHeight="1" outlineLevel="6" x14ac:dyDescent="0.2">
      <c r="B502" s="5">
        <v>349</v>
      </c>
      <c r="C502" s="6" t="s">
        <v>1291</v>
      </c>
      <c r="D502" s="33" t="s">
        <v>1292</v>
      </c>
      <c r="E502" s="33"/>
      <c r="F502" s="33"/>
      <c r="G502" s="33"/>
      <c r="H502" s="7" t="s">
        <v>1293</v>
      </c>
      <c r="I502" s="8"/>
      <c r="J502" s="9">
        <v>10</v>
      </c>
      <c r="K502" s="9">
        <v>7</v>
      </c>
      <c r="L502" s="11"/>
      <c r="M502" s="5">
        <v>2</v>
      </c>
      <c r="N502" s="12">
        <f>342.57*(1-Q3/100)</f>
        <v>342.57</v>
      </c>
      <c r="O502" s="13"/>
      <c r="P502" s="14">
        <f>N502*O502</f>
        <v>0</v>
      </c>
      <c r="Q502" s="22">
        <f>0.43*O502</f>
        <v>0</v>
      </c>
      <c r="R502" s="16">
        <f>0.00299*O502</f>
        <v>0</v>
      </c>
      <c r="S502" s="17" t="s">
        <v>33</v>
      </c>
      <c r="T502" s="18" t="s">
        <v>1294</v>
      </c>
      <c r="U502" s="18" t="s">
        <v>63</v>
      </c>
      <c r="V502" s="19"/>
      <c r="W502" s="6" t="str">
        <f>HYPERLINK("https://redcat-toys.ru/api/getInfo/image/689bb285-26ae-11f1-a290-00155d82e908")</f>
        <v>https://redcat-toys.ru/api/getInfo/image/689bb285-26ae-11f1-a290-00155d82e908</v>
      </c>
      <c r="X502" s="6" t="s">
        <v>372</v>
      </c>
      <c r="Y502" s="6" t="s">
        <v>65</v>
      </c>
      <c r="Z502" s="6" t="str">
        <f>HYPERLINK("https://redcat-toys.ru/api/getInfo/item/689bb285-26ae-11f1-a290-00155d82e908")</f>
        <v>https://redcat-toys.ru/api/getInfo/item/689bb285-26ae-11f1-a290-00155d82e908</v>
      </c>
    </row>
    <row r="503" spans="2:26" ht="96.3" customHeight="1" outlineLevel="6" x14ac:dyDescent="0.2">
      <c r="B503" s="5">
        <v>350</v>
      </c>
      <c r="C503" s="6" t="s">
        <v>1295</v>
      </c>
      <c r="D503" s="33" t="s">
        <v>1296</v>
      </c>
      <c r="E503" s="33"/>
      <c r="F503" s="33"/>
      <c r="G503" s="33"/>
      <c r="H503" s="7" t="s">
        <v>1297</v>
      </c>
      <c r="I503" s="8"/>
      <c r="J503" s="9">
        <v>10</v>
      </c>
      <c r="K503" s="10">
        <v>1352</v>
      </c>
      <c r="L503" s="11"/>
      <c r="M503" s="5">
        <v>2</v>
      </c>
      <c r="N503" s="12">
        <f>342.57*(1-Q3/100)</f>
        <v>342.57</v>
      </c>
      <c r="O503" s="13"/>
      <c r="P503" s="14">
        <f>N503*O503</f>
        <v>0</v>
      </c>
      <c r="Q503" s="15">
        <f>0.445*O503</f>
        <v>0</v>
      </c>
      <c r="R503" s="16">
        <f>0.00304*O503</f>
        <v>0</v>
      </c>
      <c r="S503" s="17" t="s">
        <v>33</v>
      </c>
      <c r="T503" s="18" t="s">
        <v>1298</v>
      </c>
      <c r="U503" s="18" t="s">
        <v>63</v>
      </c>
      <c r="V503" s="19"/>
      <c r="W503" s="6" t="str">
        <f>HYPERLINK("https://redcat-toys.ru/api/getInfo/image/aa261972-2f55-11f1-a292-00155d82e908")</f>
        <v>https://redcat-toys.ru/api/getInfo/image/aa261972-2f55-11f1-a292-00155d82e908</v>
      </c>
      <c r="X503" s="6" t="s">
        <v>372</v>
      </c>
      <c r="Y503" s="6" t="s">
        <v>65</v>
      </c>
      <c r="Z503" s="6" t="str">
        <f>HYPERLINK("https://redcat-toys.ru/api/getInfo/item/aa261972-2f55-11f1-a292-00155d82e908")</f>
        <v>https://redcat-toys.ru/api/getInfo/item/aa261972-2f55-11f1-a292-00155d82e908</v>
      </c>
    </row>
    <row r="504" spans="2:26" ht="12" customHeight="1" outlineLevel="5" x14ac:dyDescent="0.2">
      <c r="B504" s="36" t="s">
        <v>1221</v>
      </c>
      <c r="C504" s="36"/>
      <c r="D504" s="36"/>
      <c r="E504" s="36"/>
      <c r="F504" s="36"/>
      <c r="G504" s="36"/>
    </row>
    <row r="505" spans="2:26" ht="96.3" customHeight="1" outlineLevel="6" x14ac:dyDescent="0.2">
      <c r="B505" s="5">
        <v>351</v>
      </c>
      <c r="C505" s="6" t="s">
        <v>1299</v>
      </c>
      <c r="D505" s="33" t="s">
        <v>1300</v>
      </c>
      <c r="E505" s="33"/>
      <c r="F505" s="33"/>
      <c r="G505" s="33"/>
      <c r="H505" s="7" t="s">
        <v>1301</v>
      </c>
      <c r="I505" s="8"/>
      <c r="J505" s="9">
        <v>10</v>
      </c>
      <c r="K505" s="9">
        <v>506</v>
      </c>
      <c r="L505" s="11"/>
      <c r="M505" s="5">
        <v>2</v>
      </c>
      <c r="N505" s="12">
        <f>342.57*(1-Q3/100)</f>
        <v>342.57</v>
      </c>
      <c r="O505" s="13"/>
      <c r="P505" s="14">
        <f>N505*O505</f>
        <v>0</v>
      </c>
      <c r="Q505" s="22">
        <f>0.43*O505</f>
        <v>0</v>
      </c>
      <c r="R505" s="16">
        <f>0.00299*O505</f>
        <v>0</v>
      </c>
      <c r="S505" s="17" t="s">
        <v>33</v>
      </c>
      <c r="T505" s="18" t="s">
        <v>1302</v>
      </c>
      <c r="U505" s="18" t="s">
        <v>63</v>
      </c>
      <c r="V505" s="19"/>
      <c r="W505" s="6" t="str">
        <f>HYPERLINK("https://redcat-toys.ru/api/getInfo/image/45d79f7e-26af-11f1-a290-00155d82e908")</f>
        <v>https://redcat-toys.ru/api/getInfo/image/45d79f7e-26af-11f1-a290-00155d82e908</v>
      </c>
      <c r="X505" s="6" t="s">
        <v>372</v>
      </c>
      <c r="Y505" s="6" t="s">
        <v>65</v>
      </c>
      <c r="Z505" s="6" t="str">
        <f>HYPERLINK("https://redcat-toys.ru/api/getInfo/item/45d79f7e-26af-11f1-a290-00155d82e908")</f>
        <v>https://redcat-toys.ru/api/getInfo/item/45d79f7e-26af-11f1-a290-00155d82e908</v>
      </c>
    </row>
    <row r="506" spans="2:26" ht="12" customHeight="1" outlineLevel="5" x14ac:dyDescent="0.2">
      <c r="B506" s="36" t="s">
        <v>1303</v>
      </c>
      <c r="C506" s="36"/>
      <c r="D506" s="36"/>
      <c r="E506" s="36"/>
      <c r="F506" s="36"/>
      <c r="G506" s="36"/>
    </row>
    <row r="507" spans="2:26" ht="96.3" customHeight="1" outlineLevel="6" x14ac:dyDescent="0.2">
      <c r="B507" s="5">
        <v>352</v>
      </c>
      <c r="C507" s="6" t="s">
        <v>1304</v>
      </c>
      <c r="D507" s="33" t="s">
        <v>1305</v>
      </c>
      <c r="E507" s="33"/>
      <c r="F507" s="33"/>
      <c r="G507" s="33"/>
      <c r="H507" s="7" t="s">
        <v>1306</v>
      </c>
      <c r="I507" s="8"/>
      <c r="J507" s="9">
        <v>10</v>
      </c>
      <c r="K507" s="10">
        <v>1251</v>
      </c>
      <c r="L507" s="11"/>
      <c r="M507" s="5">
        <v>2</v>
      </c>
      <c r="N507" s="12">
        <f>342.57*(1-Q3/100)</f>
        <v>342.57</v>
      </c>
      <c r="O507" s="13"/>
      <c r="P507" s="14">
        <f>N507*O507</f>
        <v>0</v>
      </c>
      <c r="Q507" s="15">
        <f>0.442*O507</f>
        <v>0</v>
      </c>
      <c r="R507" s="16">
        <f>0.00331*O507</f>
        <v>0</v>
      </c>
      <c r="S507" s="17" t="s">
        <v>33</v>
      </c>
      <c r="T507" s="18" t="s">
        <v>1307</v>
      </c>
      <c r="U507" s="18" t="s">
        <v>63</v>
      </c>
      <c r="V507" s="19"/>
      <c r="W507" s="6" t="str">
        <f>HYPERLINK("https://redcat-toys.ru/api/getInfo/image/d6506b4c-52b3-11f1-a295-00155d82e908")</f>
        <v>https://redcat-toys.ru/api/getInfo/image/d6506b4c-52b3-11f1-a295-00155d82e908</v>
      </c>
      <c r="X507" s="6" t="s">
        <v>372</v>
      </c>
      <c r="Y507" s="6" t="s">
        <v>65</v>
      </c>
      <c r="Z507" s="6" t="str">
        <f>HYPERLINK("https://redcat-toys.ru/api/getInfo/item/d6506b4c-52b3-11f1-a295-00155d82e908")</f>
        <v>https://redcat-toys.ru/api/getInfo/item/d6506b4c-52b3-11f1-a295-00155d82e908</v>
      </c>
    </row>
    <row r="508" spans="2:26" ht="96.3" customHeight="1" outlineLevel="6" x14ac:dyDescent="0.2">
      <c r="B508" s="5">
        <v>353</v>
      </c>
      <c r="C508" s="6" t="s">
        <v>1308</v>
      </c>
      <c r="D508" s="33" t="s">
        <v>1309</v>
      </c>
      <c r="E508" s="33"/>
      <c r="F508" s="33"/>
      <c r="G508" s="33"/>
      <c r="H508" s="7" t="s">
        <v>1310</v>
      </c>
      <c r="I508" s="8"/>
      <c r="J508" s="9">
        <v>10</v>
      </c>
      <c r="K508" s="10">
        <v>1275</v>
      </c>
      <c r="L508" s="11"/>
      <c r="M508" s="5">
        <v>2</v>
      </c>
      <c r="N508" s="12">
        <f>342.57*(1-Q3/100)</f>
        <v>342.57</v>
      </c>
      <c r="O508" s="13"/>
      <c r="P508" s="14">
        <f>N508*O508</f>
        <v>0</v>
      </c>
      <c r="Q508" s="15">
        <f>0.445*O508</f>
        <v>0</v>
      </c>
      <c r="R508" s="16">
        <f>0.00304*O508</f>
        <v>0</v>
      </c>
      <c r="S508" s="17" t="s">
        <v>33</v>
      </c>
      <c r="T508" s="18" t="s">
        <v>1311</v>
      </c>
      <c r="U508" s="18" t="s">
        <v>63</v>
      </c>
      <c r="V508" s="19"/>
      <c r="W508" s="6" t="str">
        <f>HYPERLINK("https://redcat-toys.ru/api/getInfo/image/110699ef-2f56-11f1-a292-00155d82e908")</f>
        <v>https://redcat-toys.ru/api/getInfo/image/110699ef-2f56-11f1-a292-00155d82e908</v>
      </c>
      <c r="X508" s="6" t="s">
        <v>372</v>
      </c>
      <c r="Y508" s="6" t="s">
        <v>65</v>
      </c>
      <c r="Z508" s="6" t="str">
        <f>HYPERLINK("https://redcat-toys.ru/api/getInfo/item/110699ef-2f56-11f1-a292-00155d82e908")</f>
        <v>https://redcat-toys.ru/api/getInfo/item/110699ef-2f56-11f1-a292-00155d82e908</v>
      </c>
    </row>
    <row r="509" spans="2:26" ht="96.3" customHeight="1" outlineLevel="6" x14ac:dyDescent="0.2">
      <c r="B509" s="5">
        <v>354</v>
      </c>
      <c r="C509" s="6" t="s">
        <v>1312</v>
      </c>
      <c r="D509" s="33" t="s">
        <v>1313</v>
      </c>
      <c r="E509" s="33"/>
      <c r="F509" s="33"/>
      <c r="G509" s="33"/>
      <c r="H509" s="7" t="s">
        <v>1314</v>
      </c>
      <c r="I509" s="8"/>
      <c r="J509" s="9">
        <v>10</v>
      </c>
      <c r="K509" s="10">
        <v>1263</v>
      </c>
      <c r="L509" s="11"/>
      <c r="M509" s="5">
        <v>2</v>
      </c>
      <c r="N509" s="12">
        <f>342.57*(1-Q3/100)</f>
        <v>342.57</v>
      </c>
      <c r="O509" s="13"/>
      <c r="P509" s="14">
        <f>N509*O509</f>
        <v>0</v>
      </c>
      <c r="Q509" s="15">
        <f>0.444*O509</f>
        <v>0</v>
      </c>
      <c r="R509" s="16">
        <f>0.00321*O509</f>
        <v>0</v>
      </c>
      <c r="S509" s="17" t="s">
        <v>33</v>
      </c>
      <c r="T509" s="18" t="s">
        <v>1315</v>
      </c>
      <c r="U509" s="18" t="s">
        <v>63</v>
      </c>
      <c r="V509" s="19"/>
      <c r="W509" s="6" t="str">
        <f>HYPERLINK("https://redcat-toys.ru/api/getInfo/image/2fe85980-52b4-11f1-a295-00155d82e908")</f>
        <v>https://redcat-toys.ru/api/getInfo/image/2fe85980-52b4-11f1-a295-00155d82e908</v>
      </c>
      <c r="X509" s="6" t="s">
        <v>372</v>
      </c>
      <c r="Y509" s="6" t="s">
        <v>65</v>
      </c>
      <c r="Z509" s="6" t="str">
        <f>HYPERLINK("https://redcat-toys.ru/api/getInfo/item/2fe85980-52b4-11f1-a295-00155d82e908")</f>
        <v>https://redcat-toys.ru/api/getInfo/item/2fe85980-52b4-11f1-a295-00155d82e908</v>
      </c>
    </row>
    <row r="510" spans="2:26" ht="12" customHeight="1" outlineLevel="5" x14ac:dyDescent="0.2">
      <c r="B510" s="36" t="s">
        <v>1248</v>
      </c>
      <c r="C510" s="36"/>
      <c r="D510" s="36"/>
      <c r="E510" s="36"/>
      <c r="F510" s="36"/>
      <c r="G510" s="36"/>
    </row>
    <row r="511" spans="2:26" ht="96.3" customHeight="1" outlineLevel="6" x14ac:dyDescent="0.2">
      <c r="B511" s="5">
        <v>355</v>
      </c>
      <c r="C511" s="6" t="s">
        <v>1316</v>
      </c>
      <c r="D511" s="33" t="s">
        <v>1317</v>
      </c>
      <c r="E511" s="33"/>
      <c r="F511" s="33"/>
      <c r="G511" s="33"/>
      <c r="H511" s="7" t="s">
        <v>1318</v>
      </c>
      <c r="I511" s="8"/>
      <c r="J511" s="9">
        <v>10</v>
      </c>
      <c r="K511" s="9">
        <v>310</v>
      </c>
      <c r="L511" s="11"/>
      <c r="M511" s="5">
        <v>2</v>
      </c>
      <c r="N511" s="12">
        <f>342.57*(1-Q3/100)</f>
        <v>342.57</v>
      </c>
      <c r="O511" s="13"/>
      <c r="P511" s="14">
        <f>N511*O511</f>
        <v>0</v>
      </c>
      <c r="Q511" s="15">
        <f>0.444*O511</f>
        <v>0</v>
      </c>
      <c r="R511" s="16">
        <f>0.00335*O511</f>
        <v>0</v>
      </c>
      <c r="S511" s="17" t="s">
        <v>33</v>
      </c>
      <c r="T511" s="18" t="s">
        <v>1319</v>
      </c>
      <c r="U511" s="18" t="s">
        <v>63</v>
      </c>
      <c r="V511" s="19"/>
      <c r="W511" s="6" t="str">
        <f>HYPERLINK("https://redcat-toys.ru/api/getInfo/image/5156a1b0-2f56-11f1-a292-00155d82e908")</f>
        <v>https://redcat-toys.ru/api/getInfo/image/5156a1b0-2f56-11f1-a292-00155d82e908</v>
      </c>
      <c r="X511" s="6" t="s">
        <v>1320</v>
      </c>
      <c r="Y511" s="6" t="s">
        <v>65</v>
      </c>
      <c r="Z511" s="6" t="str">
        <f>HYPERLINK("https://redcat-toys.ru/api/getInfo/item/5156a1b0-2f56-11f1-a292-00155d82e908")</f>
        <v>https://redcat-toys.ru/api/getInfo/item/5156a1b0-2f56-11f1-a292-00155d82e908</v>
      </c>
    </row>
    <row r="512" spans="2:26" ht="12" customHeight="1" outlineLevel="5" x14ac:dyDescent="0.2">
      <c r="B512" s="36" t="s">
        <v>1261</v>
      </c>
      <c r="C512" s="36"/>
      <c r="D512" s="36"/>
      <c r="E512" s="36"/>
      <c r="F512" s="36"/>
      <c r="G512" s="36"/>
    </row>
    <row r="513" spans="2:26" ht="96.3" customHeight="1" outlineLevel="6" x14ac:dyDescent="0.2">
      <c r="B513" s="5">
        <v>356</v>
      </c>
      <c r="C513" s="6" t="s">
        <v>1321</v>
      </c>
      <c r="D513" s="33" t="s">
        <v>1322</v>
      </c>
      <c r="E513" s="33"/>
      <c r="F513" s="33"/>
      <c r="G513" s="33"/>
      <c r="H513" s="7" t="s">
        <v>1323</v>
      </c>
      <c r="I513" s="8"/>
      <c r="J513" s="9">
        <v>10</v>
      </c>
      <c r="K513" s="9">
        <v>473</v>
      </c>
      <c r="L513" s="11"/>
      <c r="M513" s="5">
        <v>2</v>
      </c>
      <c r="N513" s="12">
        <f>342.57*(1-Q3/100)</f>
        <v>342.57</v>
      </c>
      <c r="O513" s="13"/>
      <c r="P513" s="14">
        <f>N513*O513</f>
        <v>0</v>
      </c>
      <c r="Q513" s="15">
        <f>0.446*O513</f>
        <v>0</v>
      </c>
      <c r="R513" s="16">
        <f>0.00331*O513</f>
        <v>0</v>
      </c>
      <c r="S513" s="17" t="s">
        <v>33</v>
      </c>
      <c r="T513" s="18" t="s">
        <v>1324</v>
      </c>
      <c r="U513" s="18" t="s">
        <v>63</v>
      </c>
      <c r="V513" s="19"/>
      <c r="W513" s="6" t="str">
        <f>HYPERLINK("https://redcat-toys.ru/api/getInfo/image/7c72aeec-52b5-11f1-a295-00155d82e908")</f>
        <v>https://redcat-toys.ru/api/getInfo/image/7c72aeec-52b5-11f1-a295-00155d82e908</v>
      </c>
      <c r="X513" s="6" t="s">
        <v>372</v>
      </c>
      <c r="Y513" s="6" t="s">
        <v>65</v>
      </c>
      <c r="Z513" s="6" t="str">
        <f>HYPERLINK("https://redcat-toys.ru/api/getInfo/item/7c72aeec-52b5-11f1-a295-00155d82e908")</f>
        <v>https://redcat-toys.ru/api/getInfo/item/7c72aeec-52b5-11f1-a295-00155d82e908</v>
      </c>
    </row>
    <row r="514" spans="2:26" ht="12" customHeight="1" outlineLevel="5" x14ac:dyDescent="0.2">
      <c r="B514" s="36" t="s">
        <v>1278</v>
      </c>
      <c r="C514" s="36"/>
      <c r="D514" s="36"/>
      <c r="E514" s="36"/>
      <c r="F514" s="36"/>
      <c r="G514" s="36"/>
    </row>
    <row r="515" spans="2:26" ht="96.3" customHeight="1" outlineLevel="6" x14ac:dyDescent="0.2">
      <c r="B515" s="5">
        <v>357</v>
      </c>
      <c r="C515" s="6" t="s">
        <v>1325</v>
      </c>
      <c r="D515" s="33" t="s">
        <v>1326</v>
      </c>
      <c r="E515" s="33"/>
      <c r="F515" s="33"/>
      <c r="G515" s="33"/>
      <c r="H515" s="7" t="s">
        <v>1327</v>
      </c>
      <c r="I515" s="8"/>
      <c r="J515" s="9">
        <v>10</v>
      </c>
      <c r="K515" s="9">
        <v>958</v>
      </c>
      <c r="L515" s="11"/>
      <c r="M515" s="5">
        <v>2</v>
      </c>
      <c r="N515" s="12">
        <f>342.57*(1-Q3/100)</f>
        <v>342.57</v>
      </c>
      <c r="O515" s="13"/>
      <c r="P515" s="14">
        <f>N515*O515</f>
        <v>0</v>
      </c>
      <c r="Q515" s="15">
        <f>0.437*O515</f>
        <v>0</v>
      </c>
      <c r="R515" s="16">
        <f>0.00316*O515</f>
        <v>0</v>
      </c>
      <c r="S515" s="17" t="s">
        <v>33</v>
      </c>
      <c r="T515" s="18" t="s">
        <v>1328</v>
      </c>
      <c r="U515" s="18" t="s">
        <v>63</v>
      </c>
      <c r="V515" s="19"/>
      <c r="W515" s="6" t="str">
        <f>HYPERLINK("https://redcat-toys.ru/api/getInfo/image/da8f8c93-52b5-11f1-a295-00155d82e908")</f>
        <v>https://redcat-toys.ru/api/getInfo/image/da8f8c93-52b5-11f1-a295-00155d82e908</v>
      </c>
      <c r="X515" s="6" t="s">
        <v>372</v>
      </c>
      <c r="Y515" s="6" t="s">
        <v>65</v>
      </c>
      <c r="Z515" s="6" t="str">
        <f>HYPERLINK("https://redcat-toys.ru/api/getInfo/item/da8f8c93-52b5-11f1-a295-00155d82e908")</f>
        <v>https://redcat-toys.ru/api/getInfo/item/da8f8c93-52b5-11f1-a295-00155d82e908</v>
      </c>
    </row>
    <row r="516" spans="2:26" ht="15.75" customHeight="1" outlineLevel="1" x14ac:dyDescent="0.2">
      <c r="B516" s="31" t="s">
        <v>1329</v>
      </c>
      <c r="C516" s="31"/>
      <c r="D516" s="31"/>
      <c r="E516" s="31"/>
      <c r="F516" s="31"/>
      <c r="G516" s="31"/>
    </row>
    <row r="517" spans="2:26" ht="12" customHeight="1" outlineLevel="2" x14ac:dyDescent="0.2">
      <c r="B517" s="32" t="s">
        <v>1330</v>
      </c>
      <c r="C517" s="32"/>
      <c r="D517" s="32"/>
      <c r="E517" s="32"/>
      <c r="F517" s="32"/>
      <c r="G517" s="32"/>
    </row>
    <row r="518" spans="2:26" ht="12" customHeight="1" outlineLevel="3" x14ac:dyDescent="0.2">
      <c r="B518" s="34" t="s">
        <v>1331</v>
      </c>
      <c r="C518" s="34"/>
      <c r="D518" s="34"/>
      <c r="E518" s="34"/>
      <c r="F518" s="34"/>
      <c r="G518" s="34"/>
    </row>
    <row r="519" spans="2:26" ht="12" customHeight="1" outlineLevel="4" x14ac:dyDescent="0.2">
      <c r="B519" s="35" t="s">
        <v>1332</v>
      </c>
      <c r="C519" s="35"/>
      <c r="D519" s="35"/>
      <c r="E519" s="35"/>
      <c r="F519" s="35"/>
      <c r="G519" s="35"/>
    </row>
    <row r="520" spans="2:26" ht="96.3" customHeight="1" outlineLevel="5" x14ac:dyDescent="0.2">
      <c r="B520" s="5">
        <v>358</v>
      </c>
      <c r="C520" s="6" t="s">
        <v>1333</v>
      </c>
      <c r="D520" s="33" t="s">
        <v>1334</v>
      </c>
      <c r="E520" s="33"/>
      <c r="F520" s="33"/>
      <c r="G520" s="33"/>
      <c r="H520" s="7" t="s">
        <v>1335</v>
      </c>
      <c r="I520" s="8" t="s">
        <v>32</v>
      </c>
      <c r="J520" s="9">
        <v>18</v>
      </c>
      <c r="K520" s="9">
        <v>2</v>
      </c>
      <c r="L520" s="11"/>
      <c r="M520" s="5">
        <v>1</v>
      </c>
      <c r="N520" s="12">
        <f>664*(1-Q3/100)</f>
        <v>664</v>
      </c>
      <c r="O520" s="13"/>
      <c r="P520" s="14">
        <f>N520*O520</f>
        <v>0</v>
      </c>
      <c r="Q520" s="15">
        <f>0.205*O520</f>
        <v>0</v>
      </c>
      <c r="R520" s="16">
        <f>0.00025*O520</f>
        <v>0</v>
      </c>
      <c r="S520" s="17" t="s">
        <v>33</v>
      </c>
      <c r="T520" s="18" t="s">
        <v>1336</v>
      </c>
      <c r="U520" s="18" t="s">
        <v>35</v>
      </c>
      <c r="V520" s="19"/>
      <c r="W520" s="6" t="str">
        <f>HYPERLINK("https://redcat-toys.ru/api/getInfo/image/87933784-e18e-11f0-a28c-00155d82e908")</f>
        <v>https://redcat-toys.ru/api/getInfo/image/87933784-e18e-11f0-a28c-00155d82e908</v>
      </c>
      <c r="X520" s="6" t="s">
        <v>1337</v>
      </c>
      <c r="Y520" s="6" t="s">
        <v>37</v>
      </c>
      <c r="Z520" s="6" t="str">
        <f>HYPERLINK("https://redcat-toys.ru/api/getInfo/item/87933784-e18e-11f0-a28c-00155d82e908")</f>
        <v>https://redcat-toys.ru/api/getInfo/item/87933784-e18e-11f0-a28c-00155d82e908</v>
      </c>
    </row>
    <row r="521" spans="2:26" ht="96.3" customHeight="1" outlineLevel="5" x14ac:dyDescent="0.2">
      <c r="B521" s="5">
        <v>359</v>
      </c>
      <c r="C521" s="6" t="s">
        <v>1338</v>
      </c>
      <c r="D521" s="33" t="s">
        <v>1339</v>
      </c>
      <c r="E521" s="33"/>
      <c r="F521" s="33"/>
      <c r="G521" s="33"/>
      <c r="H521" s="7" t="s">
        <v>1340</v>
      </c>
      <c r="I521" s="8" t="s">
        <v>32</v>
      </c>
      <c r="J521" s="9">
        <v>18</v>
      </c>
      <c r="K521" s="9">
        <v>849</v>
      </c>
      <c r="L521" s="11"/>
      <c r="M521" s="5">
        <v>1</v>
      </c>
      <c r="N521" s="12">
        <f>664*(1-Q3/100)</f>
        <v>664</v>
      </c>
      <c r="O521" s="13"/>
      <c r="P521" s="14">
        <f>N521*O521</f>
        <v>0</v>
      </c>
      <c r="Q521" s="15">
        <f>0.205*O521</f>
        <v>0</v>
      </c>
      <c r="R521" s="16">
        <f>0.00025*O521</f>
        <v>0</v>
      </c>
      <c r="S521" s="17" t="s">
        <v>33</v>
      </c>
      <c r="T521" s="18" t="s">
        <v>1341</v>
      </c>
      <c r="U521" s="18" t="s">
        <v>35</v>
      </c>
      <c r="V521" s="19"/>
      <c r="W521" s="6" t="str">
        <f>HYPERLINK("https://redcat-toys.ru/api/getInfo/image/87201118-e18f-11f0-a28c-00155d82e908")</f>
        <v>https://redcat-toys.ru/api/getInfo/image/87201118-e18f-11f0-a28c-00155d82e908</v>
      </c>
      <c r="X521" s="6" t="s">
        <v>1337</v>
      </c>
      <c r="Y521" s="6" t="s">
        <v>37</v>
      </c>
      <c r="Z521" s="6" t="str">
        <f>HYPERLINK("https://redcat-toys.ru/api/getInfo/item/87201118-e18f-11f0-a28c-00155d82e908")</f>
        <v>https://redcat-toys.ru/api/getInfo/item/87201118-e18f-11f0-a28c-00155d82e908</v>
      </c>
    </row>
    <row r="522" spans="2:26" ht="96.3" customHeight="1" outlineLevel="5" x14ac:dyDescent="0.2">
      <c r="B522" s="5">
        <v>360</v>
      </c>
      <c r="C522" s="6" t="s">
        <v>1342</v>
      </c>
      <c r="D522" s="33" t="s">
        <v>1343</v>
      </c>
      <c r="E522" s="33"/>
      <c r="F522" s="33"/>
      <c r="G522" s="33"/>
      <c r="H522" s="7" t="s">
        <v>1344</v>
      </c>
      <c r="I522" s="8" t="s">
        <v>32</v>
      </c>
      <c r="J522" s="9">
        <v>18</v>
      </c>
      <c r="K522" s="9">
        <v>576</v>
      </c>
      <c r="L522" s="11"/>
      <c r="M522" s="5">
        <v>1</v>
      </c>
      <c r="N522" s="12">
        <f>664*(1-Q3/100)</f>
        <v>664</v>
      </c>
      <c r="O522" s="13"/>
      <c r="P522" s="14">
        <f>N522*O522</f>
        <v>0</v>
      </c>
      <c r="Q522" s="15">
        <f>0.205*O522</f>
        <v>0</v>
      </c>
      <c r="R522" s="16">
        <f>0.00025*O522</f>
        <v>0</v>
      </c>
      <c r="S522" s="17" t="s">
        <v>33</v>
      </c>
      <c r="T522" s="18" t="s">
        <v>1345</v>
      </c>
      <c r="U522" s="18" t="s">
        <v>35</v>
      </c>
      <c r="V522" s="19"/>
      <c r="W522" s="6" t="str">
        <f>HYPERLINK("https://redcat-toys.ru/api/getInfo/image/6b8e2b3e-e190-11f0-a28c-00155d82e908")</f>
        <v>https://redcat-toys.ru/api/getInfo/image/6b8e2b3e-e190-11f0-a28c-00155d82e908</v>
      </c>
      <c r="X522" s="6" t="s">
        <v>1337</v>
      </c>
      <c r="Y522" s="6" t="s">
        <v>37</v>
      </c>
      <c r="Z522" s="6" t="str">
        <f>HYPERLINK("https://redcat-toys.ru/api/getInfo/item/6b8e2b3e-e190-11f0-a28c-00155d82e908")</f>
        <v>https://redcat-toys.ru/api/getInfo/item/6b8e2b3e-e190-11f0-a28c-00155d82e908</v>
      </c>
    </row>
    <row r="523" spans="2:26" ht="12" customHeight="1" outlineLevel="2" x14ac:dyDescent="0.2">
      <c r="B523" s="32" t="s">
        <v>1346</v>
      </c>
      <c r="C523" s="32"/>
      <c r="D523" s="32"/>
      <c r="E523" s="32"/>
      <c r="F523" s="32"/>
      <c r="G523" s="32"/>
    </row>
    <row r="524" spans="2:26" ht="12" customHeight="1" outlineLevel="3" x14ac:dyDescent="0.2">
      <c r="B524" s="34" t="s">
        <v>1347</v>
      </c>
      <c r="C524" s="34"/>
      <c r="D524" s="34"/>
      <c r="E524" s="34"/>
      <c r="F524" s="34"/>
      <c r="G524" s="34"/>
    </row>
    <row r="525" spans="2:26" ht="12" customHeight="1" outlineLevel="4" x14ac:dyDescent="0.2">
      <c r="B525" s="35" t="s">
        <v>1348</v>
      </c>
      <c r="C525" s="35"/>
      <c r="D525" s="35"/>
      <c r="E525" s="35"/>
      <c r="F525" s="35"/>
      <c r="G525" s="35"/>
    </row>
    <row r="526" spans="2:26" ht="12" customHeight="1" outlineLevel="5" x14ac:dyDescent="0.2">
      <c r="B526" s="36" t="s">
        <v>1349</v>
      </c>
      <c r="C526" s="36"/>
      <c r="D526" s="36"/>
      <c r="E526" s="36"/>
      <c r="F526" s="36"/>
      <c r="G526" s="36"/>
    </row>
    <row r="527" spans="2:26" ht="96.3" customHeight="1" outlineLevel="6" x14ac:dyDescent="0.2">
      <c r="B527" s="5">
        <v>361</v>
      </c>
      <c r="C527" s="6" t="s">
        <v>1350</v>
      </c>
      <c r="D527" s="33" t="s">
        <v>1351</v>
      </c>
      <c r="E527" s="33"/>
      <c r="F527" s="33"/>
      <c r="G527" s="33"/>
      <c r="H527" s="7" t="s">
        <v>1352</v>
      </c>
      <c r="I527" s="8"/>
      <c r="J527" s="9">
        <v>72</v>
      </c>
      <c r="K527" s="9">
        <v>726</v>
      </c>
      <c r="L527" s="11"/>
      <c r="M527" s="5">
        <v>2</v>
      </c>
      <c r="N527" s="12">
        <f>258.93*(1-Q3/100)</f>
        <v>258.93</v>
      </c>
      <c r="O527" s="13"/>
      <c r="P527" s="14">
        <f t="shared" ref="P527:P532" si="22">N527*O527</f>
        <v>0</v>
      </c>
      <c r="Q527" s="15">
        <f>0.409*O527</f>
        <v>0</v>
      </c>
      <c r="R527" s="16">
        <f>0.00132*O527</f>
        <v>0</v>
      </c>
      <c r="S527" s="17" t="s">
        <v>33</v>
      </c>
      <c r="T527" s="18" t="s">
        <v>1353</v>
      </c>
      <c r="U527" s="18" t="s">
        <v>63</v>
      </c>
      <c r="V527" s="19"/>
      <c r="W527" s="6" t="str">
        <f>HYPERLINK("https://redcat-toys.ru/api/getInfo/image/097bf457-3edc-11f1-a294-00155d82e908")</f>
        <v>https://redcat-toys.ru/api/getInfo/image/097bf457-3edc-11f1-a294-00155d82e908</v>
      </c>
      <c r="X527" s="6" t="s">
        <v>1354</v>
      </c>
      <c r="Y527" s="6" t="s">
        <v>65</v>
      </c>
      <c r="Z527" s="6" t="str">
        <f>HYPERLINK("https://redcat-toys.ru/api/getInfo/item/097bf457-3edc-11f1-a294-00155d82e908")</f>
        <v>https://redcat-toys.ru/api/getInfo/item/097bf457-3edc-11f1-a294-00155d82e908</v>
      </c>
    </row>
    <row r="528" spans="2:26" ht="96.3" customHeight="1" outlineLevel="6" x14ac:dyDescent="0.2">
      <c r="B528" s="5">
        <v>362</v>
      </c>
      <c r="C528" s="6" t="s">
        <v>1355</v>
      </c>
      <c r="D528" s="33" t="s">
        <v>1356</v>
      </c>
      <c r="E528" s="33"/>
      <c r="F528" s="33"/>
      <c r="G528" s="33"/>
      <c r="H528" s="7" t="s">
        <v>1357</v>
      </c>
      <c r="I528" s="8"/>
      <c r="J528" s="9">
        <v>72</v>
      </c>
      <c r="K528" s="9">
        <v>384</v>
      </c>
      <c r="L528" s="11"/>
      <c r="M528" s="5">
        <v>2</v>
      </c>
      <c r="N528" s="12">
        <f>258.93*(1-Q3/100)</f>
        <v>258.93</v>
      </c>
      <c r="O528" s="13"/>
      <c r="P528" s="14">
        <f t="shared" si="22"/>
        <v>0</v>
      </c>
      <c r="Q528" s="15">
        <f>0.413*O528</f>
        <v>0</v>
      </c>
      <c r="R528" s="16">
        <f>0.00125*O528</f>
        <v>0</v>
      </c>
      <c r="S528" s="17" t="s">
        <v>33</v>
      </c>
      <c r="T528" s="18" t="s">
        <v>1358</v>
      </c>
      <c r="U528" s="18" t="s">
        <v>63</v>
      </c>
      <c r="V528" s="19"/>
      <c r="W528" s="6" t="str">
        <f>HYPERLINK("https://redcat-toys.ru/api/getInfo/image/ab02ee16-3edc-11f1-a294-00155d82e908")</f>
        <v>https://redcat-toys.ru/api/getInfo/image/ab02ee16-3edc-11f1-a294-00155d82e908</v>
      </c>
      <c r="X528" s="6" t="s">
        <v>1354</v>
      </c>
      <c r="Y528" s="6" t="s">
        <v>65</v>
      </c>
      <c r="Z528" s="6" t="str">
        <f>HYPERLINK("https://redcat-toys.ru/api/getInfo/item/ab02ee16-3edc-11f1-a294-00155d82e908")</f>
        <v>https://redcat-toys.ru/api/getInfo/item/ab02ee16-3edc-11f1-a294-00155d82e908</v>
      </c>
    </row>
    <row r="529" spans="2:26" ht="96.3" customHeight="1" outlineLevel="6" x14ac:dyDescent="0.2">
      <c r="B529" s="5">
        <v>363</v>
      </c>
      <c r="C529" s="6" t="s">
        <v>1359</v>
      </c>
      <c r="D529" s="33" t="s">
        <v>1360</v>
      </c>
      <c r="E529" s="33"/>
      <c r="F529" s="33"/>
      <c r="G529" s="33"/>
      <c r="H529" s="7" t="s">
        <v>1361</v>
      </c>
      <c r="I529" s="8"/>
      <c r="J529" s="9">
        <v>30</v>
      </c>
      <c r="K529" s="10">
        <v>1725</v>
      </c>
      <c r="L529" s="11"/>
      <c r="M529" s="5">
        <v>1</v>
      </c>
      <c r="N529" s="12">
        <f>795*(1-Q3/100)</f>
        <v>795</v>
      </c>
      <c r="O529" s="13"/>
      <c r="P529" s="14">
        <f t="shared" si="22"/>
        <v>0</v>
      </c>
      <c r="Q529" s="15">
        <f>0.658*O529</f>
        <v>0</v>
      </c>
      <c r="R529" s="21">
        <f>0.0026*O529</f>
        <v>0</v>
      </c>
      <c r="S529" s="17" t="s">
        <v>33</v>
      </c>
      <c r="T529" s="18" t="s">
        <v>1362</v>
      </c>
      <c r="U529" s="18" t="s">
        <v>63</v>
      </c>
      <c r="V529" s="19"/>
      <c r="W529" s="6" t="str">
        <f>HYPERLINK("https://redcat-toys.ru/api/getInfo/image/11aa6d15-3ed9-11f1-a294-00155d82e908")</f>
        <v>https://redcat-toys.ru/api/getInfo/image/11aa6d15-3ed9-11f1-a294-00155d82e908</v>
      </c>
      <c r="X529" s="6" t="s">
        <v>1363</v>
      </c>
      <c r="Y529" s="6" t="s">
        <v>65</v>
      </c>
      <c r="Z529" s="6" t="str">
        <f>HYPERLINK("https://redcat-toys.ru/api/getInfo/item/11aa6d15-3ed9-11f1-a294-00155d82e908")</f>
        <v>https://redcat-toys.ru/api/getInfo/item/11aa6d15-3ed9-11f1-a294-00155d82e908</v>
      </c>
    </row>
    <row r="530" spans="2:26" ht="96.3" customHeight="1" outlineLevel="6" x14ac:dyDescent="0.2">
      <c r="B530" s="5">
        <v>364</v>
      </c>
      <c r="C530" s="6" t="s">
        <v>1364</v>
      </c>
      <c r="D530" s="33" t="s">
        <v>1365</v>
      </c>
      <c r="E530" s="33"/>
      <c r="F530" s="33"/>
      <c r="G530" s="33"/>
      <c r="H530" s="7" t="s">
        <v>1366</v>
      </c>
      <c r="I530" s="8"/>
      <c r="J530" s="9">
        <v>30</v>
      </c>
      <c r="K530" s="10">
        <v>1820</v>
      </c>
      <c r="L530" s="11"/>
      <c r="M530" s="5">
        <v>1</v>
      </c>
      <c r="N530" s="12">
        <f>795*(1-Q3/100)</f>
        <v>795</v>
      </c>
      <c r="O530" s="13"/>
      <c r="P530" s="14">
        <f t="shared" si="22"/>
        <v>0</v>
      </c>
      <c r="Q530" s="15">
        <f>0.676*O530</f>
        <v>0</v>
      </c>
      <c r="R530" s="16">
        <f>0.00267*O530</f>
        <v>0</v>
      </c>
      <c r="S530" s="17" t="s">
        <v>33</v>
      </c>
      <c r="T530" s="18" t="s">
        <v>1367</v>
      </c>
      <c r="U530" s="18" t="s">
        <v>63</v>
      </c>
      <c r="V530" s="19"/>
      <c r="W530" s="6" t="str">
        <f>HYPERLINK("https://redcat-toys.ru/api/getInfo/image/2fd5ad8c-3eda-11f1-a294-00155d82e908")</f>
        <v>https://redcat-toys.ru/api/getInfo/image/2fd5ad8c-3eda-11f1-a294-00155d82e908</v>
      </c>
      <c r="X530" s="6" t="s">
        <v>1368</v>
      </c>
      <c r="Y530" s="6" t="s">
        <v>65</v>
      </c>
      <c r="Z530" s="6" t="str">
        <f>HYPERLINK("https://redcat-toys.ru/api/getInfo/item/2fd5ad8c-3eda-11f1-a294-00155d82e908")</f>
        <v>https://redcat-toys.ru/api/getInfo/item/2fd5ad8c-3eda-11f1-a294-00155d82e908</v>
      </c>
    </row>
    <row r="531" spans="2:26" ht="96.3" customHeight="1" outlineLevel="6" x14ac:dyDescent="0.2">
      <c r="B531" s="5">
        <v>365</v>
      </c>
      <c r="C531" s="6" t="s">
        <v>1369</v>
      </c>
      <c r="D531" s="33" t="s">
        <v>1370</v>
      </c>
      <c r="E531" s="33"/>
      <c r="F531" s="33"/>
      <c r="G531" s="33"/>
      <c r="H531" s="7" t="s">
        <v>1371</v>
      </c>
      <c r="I531" s="8"/>
      <c r="J531" s="9">
        <v>48</v>
      </c>
      <c r="K531" s="9">
        <v>893</v>
      </c>
      <c r="L531" s="11"/>
      <c r="M531" s="5">
        <v>1</v>
      </c>
      <c r="N531" s="12">
        <f>475.93*(1-Q3/100)</f>
        <v>475.93</v>
      </c>
      <c r="O531" s="13"/>
      <c r="P531" s="14">
        <f t="shared" si="22"/>
        <v>0</v>
      </c>
      <c r="Q531" s="15">
        <f>0.513*O531</f>
        <v>0</v>
      </c>
      <c r="R531" s="16">
        <f>0.00167*O531</f>
        <v>0</v>
      </c>
      <c r="S531" s="17" t="s">
        <v>33</v>
      </c>
      <c r="T531" s="18" t="s">
        <v>1372</v>
      </c>
      <c r="U531" s="18" t="s">
        <v>63</v>
      </c>
      <c r="V531" s="19"/>
      <c r="W531" s="6" t="str">
        <f>HYPERLINK("https://redcat-toys.ru/api/getInfo/image/1c6b8f12-3edb-11f1-a294-00155d82e908")</f>
        <v>https://redcat-toys.ru/api/getInfo/image/1c6b8f12-3edb-11f1-a294-00155d82e908</v>
      </c>
      <c r="X531" s="6" t="s">
        <v>1373</v>
      </c>
      <c r="Y531" s="6" t="s">
        <v>65</v>
      </c>
      <c r="Z531" s="6" t="str">
        <f>HYPERLINK("https://redcat-toys.ru/api/getInfo/item/1c6b8f12-3edb-11f1-a294-00155d82e908")</f>
        <v>https://redcat-toys.ru/api/getInfo/item/1c6b8f12-3edb-11f1-a294-00155d82e908</v>
      </c>
    </row>
    <row r="532" spans="2:26" ht="96.3" customHeight="1" outlineLevel="6" x14ac:dyDescent="0.2">
      <c r="B532" s="5">
        <v>366</v>
      </c>
      <c r="C532" s="6" t="s">
        <v>1374</v>
      </c>
      <c r="D532" s="33" t="s">
        <v>1375</v>
      </c>
      <c r="E532" s="33"/>
      <c r="F532" s="33"/>
      <c r="G532" s="33"/>
      <c r="H532" s="7" t="s">
        <v>1376</v>
      </c>
      <c r="I532" s="8"/>
      <c r="J532" s="9">
        <v>48</v>
      </c>
      <c r="K532" s="9">
        <v>931</v>
      </c>
      <c r="L532" s="11"/>
      <c r="M532" s="5">
        <v>1</v>
      </c>
      <c r="N532" s="12">
        <f>475.93*(1-Q3/100)</f>
        <v>475.93</v>
      </c>
      <c r="O532" s="13"/>
      <c r="P532" s="14">
        <f t="shared" si="22"/>
        <v>0</v>
      </c>
      <c r="Q532" s="15">
        <f>0.518*O532</f>
        <v>0</v>
      </c>
      <c r="R532" s="16">
        <f>0.00177*O532</f>
        <v>0</v>
      </c>
      <c r="S532" s="17" t="s">
        <v>33</v>
      </c>
      <c r="T532" s="18" t="s">
        <v>1377</v>
      </c>
      <c r="U532" s="18" t="s">
        <v>63</v>
      </c>
      <c r="V532" s="19"/>
      <c r="W532" s="6" t="str">
        <f>HYPERLINK("https://redcat-toys.ru/api/getInfo/image/91f03121-3edb-11f1-a294-00155d82e908")</f>
        <v>https://redcat-toys.ru/api/getInfo/image/91f03121-3edb-11f1-a294-00155d82e908</v>
      </c>
      <c r="X532" s="6" t="s">
        <v>1373</v>
      </c>
      <c r="Y532" s="6" t="s">
        <v>65</v>
      </c>
      <c r="Z532" s="6" t="str">
        <f>HYPERLINK("https://redcat-toys.ru/api/getInfo/item/91f03121-3edb-11f1-a294-00155d82e908")</f>
        <v>https://redcat-toys.ru/api/getInfo/item/91f03121-3edb-11f1-a294-00155d82e908</v>
      </c>
    </row>
    <row r="533" spans="2:26" ht="12" customHeight="1" outlineLevel="5" x14ac:dyDescent="0.2">
      <c r="B533" s="36" t="s">
        <v>1378</v>
      </c>
      <c r="C533" s="36"/>
      <c r="D533" s="36"/>
      <c r="E533" s="36"/>
      <c r="F533" s="36"/>
      <c r="G533" s="36"/>
    </row>
    <row r="534" spans="2:26" ht="96.3" customHeight="1" outlineLevel="6" x14ac:dyDescent="0.2">
      <c r="B534" s="5">
        <v>367</v>
      </c>
      <c r="C534" s="6" t="s">
        <v>1379</v>
      </c>
      <c r="D534" s="33" t="s">
        <v>1380</v>
      </c>
      <c r="E534" s="33"/>
      <c r="F534" s="33"/>
      <c r="G534" s="33"/>
      <c r="H534" s="7" t="s">
        <v>1381</v>
      </c>
      <c r="I534" s="8"/>
      <c r="J534" s="9">
        <v>48</v>
      </c>
      <c r="K534" s="9">
        <v>2</v>
      </c>
      <c r="L534" s="11"/>
      <c r="M534" s="5">
        <v>1</v>
      </c>
      <c r="N534" s="23">
        <f>1068.89*(1-Q3/100)</f>
        <v>1068.8900000000001</v>
      </c>
      <c r="O534" s="13"/>
      <c r="P534" s="14">
        <f>N534*O534</f>
        <v>0</v>
      </c>
      <c r="Q534" s="15">
        <f>0.596*O534</f>
        <v>0</v>
      </c>
      <c r="R534" s="16">
        <f>0.00217*O534</f>
        <v>0</v>
      </c>
      <c r="S534" s="17" t="s">
        <v>33</v>
      </c>
      <c r="T534" s="18" t="s">
        <v>1382</v>
      </c>
      <c r="U534" s="18" t="s">
        <v>63</v>
      </c>
      <c r="V534" s="19" t="s">
        <v>677</v>
      </c>
      <c r="W534" s="6" t="str">
        <f>HYPERLINK("https://redcat-toys.ru/api/getInfo/image/f4e05a30-2b04-11f0-a27b-00155d82e908")</f>
        <v>https://redcat-toys.ru/api/getInfo/image/f4e05a30-2b04-11f0-a27b-00155d82e908</v>
      </c>
      <c r="X534" s="6" t="s">
        <v>1383</v>
      </c>
      <c r="Y534" s="6" t="s">
        <v>65</v>
      </c>
      <c r="Z534" s="6" t="str">
        <f>HYPERLINK("https://redcat-toys.ru/api/getInfo/item/f4e05a30-2b04-11f0-a27b-00155d82e908")</f>
        <v>https://redcat-toys.ru/api/getInfo/item/f4e05a30-2b04-11f0-a27b-00155d82e908</v>
      </c>
    </row>
    <row r="535" spans="2:26" ht="96.3" customHeight="1" outlineLevel="6" x14ac:dyDescent="0.2">
      <c r="B535" s="5">
        <v>368</v>
      </c>
      <c r="C535" s="6" t="s">
        <v>1384</v>
      </c>
      <c r="D535" s="33" t="s">
        <v>1385</v>
      </c>
      <c r="E535" s="33"/>
      <c r="F535" s="33"/>
      <c r="G535" s="33"/>
      <c r="H535" s="7" t="s">
        <v>1386</v>
      </c>
      <c r="I535" s="8"/>
      <c r="J535" s="9">
        <v>36</v>
      </c>
      <c r="K535" s="9">
        <v>82</v>
      </c>
      <c r="L535" s="11"/>
      <c r="M535" s="5">
        <v>1</v>
      </c>
      <c r="N535" s="23">
        <f>1228.43*(1-Q3/100)</f>
        <v>1228.43</v>
      </c>
      <c r="O535" s="13"/>
      <c r="P535" s="14">
        <f>N535*O535</f>
        <v>0</v>
      </c>
      <c r="Q535" s="15">
        <f>0.737*O535</f>
        <v>0</v>
      </c>
      <c r="R535" s="16">
        <f>0.00306*O535</f>
        <v>0</v>
      </c>
      <c r="S535" s="17" t="s">
        <v>33</v>
      </c>
      <c r="T535" s="18" t="s">
        <v>1387</v>
      </c>
      <c r="U535" s="18" t="s">
        <v>63</v>
      </c>
      <c r="V535" s="19" t="s">
        <v>677</v>
      </c>
      <c r="W535" s="6" t="str">
        <f>HYPERLINK("https://redcat-toys.ru/api/getInfo/image/897ae435-2b04-11f0-a27b-00155d82e908")</f>
        <v>https://redcat-toys.ru/api/getInfo/image/897ae435-2b04-11f0-a27b-00155d82e908</v>
      </c>
      <c r="X535" s="6" t="s">
        <v>1388</v>
      </c>
      <c r="Y535" s="6" t="s">
        <v>65</v>
      </c>
      <c r="Z535" s="6" t="str">
        <f>HYPERLINK("https://redcat-toys.ru/api/getInfo/item/897ae435-2b04-11f0-a27b-00155d82e908")</f>
        <v>https://redcat-toys.ru/api/getInfo/item/897ae435-2b04-11f0-a27b-00155d82e908</v>
      </c>
    </row>
    <row r="536" spans="2:26" ht="96.3" customHeight="1" outlineLevel="6" x14ac:dyDescent="0.2">
      <c r="B536" s="5">
        <v>369</v>
      </c>
      <c r="C536" s="6" t="s">
        <v>1389</v>
      </c>
      <c r="D536" s="33" t="s">
        <v>1390</v>
      </c>
      <c r="E536" s="33"/>
      <c r="F536" s="33"/>
      <c r="G536" s="33"/>
      <c r="H536" s="7" t="s">
        <v>1391</v>
      </c>
      <c r="I536" s="8"/>
      <c r="J536" s="9">
        <v>24</v>
      </c>
      <c r="K536" s="9">
        <v>84</v>
      </c>
      <c r="L536" s="11"/>
      <c r="M536" s="5">
        <v>1</v>
      </c>
      <c r="N536" s="23">
        <f>1547.5*(1-Q3/100)</f>
        <v>1547.5</v>
      </c>
      <c r="O536" s="13"/>
      <c r="P536" s="14">
        <f>N536*O536</f>
        <v>0</v>
      </c>
      <c r="Q536" s="15">
        <f>1.138*O536</f>
        <v>0</v>
      </c>
      <c r="R536" s="16">
        <f>0.00392*O536</f>
        <v>0</v>
      </c>
      <c r="S536" s="17" t="s">
        <v>33</v>
      </c>
      <c r="T536" s="18" t="s">
        <v>1392</v>
      </c>
      <c r="U536" s="18" t="s">
        <v>63</v>
      </c>
      <c r="V536" s="19" t="s">
        <v>677</v>
      </c>
      <c r="W536" s="6" t="str">
        <f>HYPERLINK("https://redcat-toys.ru/api/getInfo/image/01b37423-2b04-11f0-a27b-00155d82e908")</f>
        <v>https://redcat-toys.ru/api/getInfo/image/01b37423-2b04-11f0-a27b-00155d82e908</v>
      </c>
      <c r="X536" s="6" t="s">
        <v>1393</v>
      </c>
      <c r="Y536" s="6" t="s">
        <v>65</v>
      </c>
      <c r="Z536" s="6" t="str">
        <f>HYPERLINK("https://redcat-toys.ru/api/getInfo/item/01b37423-2b04-11f0-a27b-00155d82e908")</f>
        <v>https://redcat-toys.ru/api/getInfo/item/01b37423-2b04-11f0-a27b-00155d82e908</v>
      </c>
    </row>
    <row r="537" spans="2:26" ht="12" customHeight="1" outlineLevel="5" x14ac:dyDescent="0.2">
      <c r="B537" s="36" t="s">
        <v>1394</v>
      </c>
      <c r="C537" s="36"/>
      <c r="D537" s="36"/>
      <c r="E537" s="36"/>
      <c r="F537" s="36"/>
      <c r="G537" s="36"/>
    </row>
    <row r="538" spans="2:26" ht="12" customHeight="1" outlineLevel="6" x14ac:dyDescent="0.2">
      <c r="B538" s="37" t="s">
        <v>1395</v>
      </c>
      <c r="C538" s="37"/>
      <c r="D538" s="37"/>
      <c r="E538" s="37"/>
      <c r="F538" s="37"/>
      <c r="G538" s="37"/>
    </row>
    <row r="539" spans="2:26" ht="96.3" customHeight="1" outlineLevel="7" x14ac:dyDescent="0.2">
      <c r="B539" s="5">
        <v>370</v>
      </c>
      <c r="C539" s="6" t="s">
        <v>1396</v>
      </c>
      <c r="D539" s="33" t="s">
        <v>1397</v>
      </c>
      <c r="E539" s="33"/>
      <c r="F539" s="33"/>
      <c r="G539" s="33"/>
      <c r="H539" s="7" t="s">
        <v>1398</v>
      </c>
      <c r="I539" s="8"/>
      <c r="J539" s="9">
        <v>48</v>
      </c>
      <c r="K539" s="9">
        <v>278</v>
      </c>
      <c r="L539" s="11"/>
      <c r="M539" s="5">
        <v>1</v>
      </c>
      <c r="N539" s="23">
        <f>1236.4*(1-Q3/100)</f>
        <v>1236.4000000000001</v>
      </c>
      <c r="O539" s="13"/>
      <c r="P539" s="14">
        <f>N539*O539</f>
        <v>0</v>
      </c>
      <c r="Q539" s="15">
        <f>0.701*O539</f>
        <v>0</v>
      </c>
      <c r="R539" s="16">
        <f>0.00217*O539</f>
        <v>0</v>
      </c>
      <c r="S539" s="17" t="s">
        <v>33</v>
      </c>
      <c r="T539" s="18" t="s">
        <v>1399</v>
      </c>
      <c r="U539" s="18" t="s">
        <v>63</v>
      </c>
      <c r="V539" s="19" t="s">
        <v>677</v>
      </c>
      <c r="W539" s="6" t="str">
        <f>HYPERLINK("https://redcat-toys.ru/api/getInfo/image/975a9ff3-2b07-11f0-a27b-00155d82e908")</f>
        <v>https://redcat-toys.ru/api/getInfo/image/975a9ff3-2b07-11f0-a27b-00155d82e908</v>
      </c>
      <c r="X539" s="6" t="s">
        <v>1400</v>
      </c>
      <c r="Y539" s="6" t="s">
        <v>65</v>
      </c>
      <c r="Z539" s="6" t="str">
        <f>HYPERLINK("https://redcat-toys.ru/api/getInfo/item/975a9ff3-2b07-11f0-a27b-00155d82e908")</f>
        <v>https://redcat-toys.ru/api/getInfo/item/975a9ff3-2b07-11f0-a27b-00155d82e908</v>
      </c>
    </row>
    <row r="540" spans="2:26" ht="96.3" customHeight="1" outlineLevel="7" x14ac:dyDescent="0.2">
      <c r="B540" s="5">
        <v>371</v>
      </c>
      <c r="C540" s="6" t="s">
        <v>1401</v>
      </c>
      <c r="D540" s="33" t="s">
        <v>1402</v>
      </c>
      <c r="E540" s="33"/>
      <c r="F540" s="33"/>
      <c r="G540" s="33"/>
      <c r="H540" s="7" t="s">
        <v>1403</v>
      </c>
      <c r="I540" s="8"/>
      <c r="J540" s="9">
        <v>36</v>
      </c>
      <c r="K540" s="9">
        <v>191</v>
      </c>
      <c r="L540" s="11"/>
      <c r="M540" s="5">
        <v>1</v>
      </c>
      <c r="N540" s="23">
        <f>1555.48*(1-Q3/100)</f>
        <v>1555.48</v>
      </c>
      <c r="O540" s="13"/>
      <c r="P540" s="14">
        <f>N540*O540</f>
        <v>0</v>
      </c>
      <c r="Q540" s="15">
        <f>0.807*O540</f>
        <v>0</v>
      </c>
      <c r="R540" s="16">
        <f>0.00314*O540</f>
        <v>0</v>
      </c>
      <c r="S540" s="17" t="s">
        <v>33</v>
      </c>
      <c r="T540" s="18" t="s">
        <v>1404</v>
      </c>
      <c r="U540" s="18" t="s">
        <v>63</v>
      </c>
      <c r="V540" s="19" t="s">
        <v>677</v>
      </c>
      <c r="W540" s="6" t="str">
        <f>HYPERLINK("https://redcat-toys.ru/api/getInfo/image/097f3d9a-2b08-11f0-a27b-00155d82e908")</f>
        <v>https://redcat-toys.ru/api/getInfo/image/097f3d9a-2b08-11f0-a27b-00155d82e908</v>
      </c>
      <c r="X540" s="6" t="s">
        <v>1405</v>
      </c>
      <c r="Y540" s="6" t="s">
        <v>65</v>
      </c>
      <c r="Z540" s="6" t="str">
        <f>HYPERLINK("https://redcat-toys.ru/api/getInfo/item/097f3d9a-2b08-11f0-a27b-00155d82e908")</f>
        <v>https://redcat-toys.ru/api/getInfo/item/097f3d9a-2b08-11f0-a27b-00155d82e908</v>
      </c>
    </row>
    <row r="541" spans="2:26" ht="15.75" customHeight="1" outlineLevel="1" x14ac:dyDescent="0.2">
      <c r="B541" s="31" t="s">
        <v>1406</v>
      </c>
      <c r="C541" s="31"/>
      <c r="D541" s="31"/>
      <c r="E541" s="31"/>
      <c r="F541" s="31"/>
      <c r="G541" s="31"/>
    </row>
    <row r="542" spans="2:26" ht="12" customHeight="1" outlineLevel="2" x14ac:dyDescent="0.2">
      <c r="B542" s="32" t="s">
        <v>1407</v>
      </c>
      <c r="C542" s="32"/>
      <c r="D542" s="32"/>
      <c r="E542" s="32"/>
      <c r="F542" s="32"/>
      <c r="G542" s="32"/>
    </row>
    <row r="543" spans="2:26" ht="12" customHeight="1" outlineLevel="3" x14ac:dyDescent="0.2">
      <c r="B543" s="34" t="s">
        <v>1408</v>
      </c>
      <c r="C543" s="34"/>
      <c r="D543" s="34"/>
      <c r="E543" s="34"/>
      <c r="F543" s="34"/>
      <c r="G543" s="34"/>
    </row>
    <row r="544" spans="2:26" ht="12" customHeight="1" outlineLevel="4" x14ac:dyDescent="0.2">
      <c r="B544" s="35" t="s">
        <v>56</v>
      </c>
      <c r="C544" s="35"/>
      <c r="D544" s="35"/>
      <c r="E544" s="35"/>
      <c r="F544" s="35"/>
      <c r="G544" s="35"/>
    </row>
    <row r="545" spans="2:26" ht="12" customHeight="1" outlineLevel="5" x14ac:dyDescent="0.2">
      <c r="B545" s="36" t="s">
        <v>57</v>
      </c>
      <c r="C545" s="36"/>
      <c r="D545" s="36"/>
      <c r="E545" s="36"/>
      <c r="F545" s="36"/>
      <c r="G545" s="36"/>
    </row>
    <row r="546" spans="2:26" ht="12" customHeight="1" outlineLevel="6" x14ac:dyDescent="0.2">
      <c r="B546" s="37" t="s">
        <v>58</v>
      </c>
      <c r="C546" s="37"/>
      <c r="D546" s="37"/>
      <c r="E546" s="37"/>
      <c r="F546" s="37"/>
      <c r="G546" s="37"/>
    </row>
    <row r="547" spans="2:26" ht="12" customHeight="1" outlineLevel="7" x14ac:dyDescent="0.2">
      <c r="B547" s="38" t="s">
        <v>1409</v>
      </c>
      <c r="C547" s="38"/>
      <c r="D547" s="38"/>
      <c r="E547" s="38"/>
      <c r="F547" s="38"/>
      <c r="G547" s="38"/>
    </row>
    <row r="548" spans="2:26" ht="96.3" customHeight="1" outlineLevel="7" x14ac:dyDescent="0.2">
      <c r="B548" s="5">
        <v>372</v>
      </c>
      <c r="C548" s="6" t="s">
        <v>1410</v>
      </c>
      <c r="D548" s="33" t="s">
        <v>1411</v>
      </c>
      <c r="E548" s="33"/>
      <c r="F548" s="33"/>
      <c r="G548" s="33"/>
      <c r="H548" s="7" t="s">
        <v>1412</v>
      </c>
      <c r="I548" s="8"/>
      <c r="J548" s="9">
        <v>12</v>
      </c>
      <c r="K548" s="9">
        <v>247</v>
      </c>
      <c r="L548" s="11"/>
      <c r="M548" s="5">
        <v>2</v>
      </c>
      <c r="N548" s="12">
        <f>358.59*(1-Q3/100)</f>
        <v>358.59</v>
      </c>
      <c r="O548" s="13"/>
      <c r="P548" s="14">
        <f t="shared" ref="P548:P559" si="23">N548*O548</f>
        <v>0</v>
      </c>
      <c r="Q548" s="15">
        <f>0.307*O548</f>
        <v>0</v>
      </c>
      <c r="R548" s="16">
        <f>0.00162*O548</f>
        <v>0</v>
      </c>
      <c r="S548" s="17" t="s">
        <v>33</v>
      </c>
      <c r="T548" s="18" t="s">
        <v>1413</v>
      </c>
      <c r="U548" s="18" t="s">
        <v>63</v>
      </c>
      <c r="V548" s="19"/>
      <c r="W548" s="6" t="str">
        <f>HYPERLINK("https://redcat-toys.ru/api/getInfo/image/0564b08b-2818-11f1-a291-00155d82e908")</f>
        <v>https://redcat-toys.ru/api/getInfo/image/0564b08b-2818-11f1-a291-00155d82e908</v>
      </c>
      <c r="X548" s="6" t="s">
        <v>64</v>
      </c>
      <c r="Y548" s="6" t="s">
        <v>65</v>
      </c>
      <c r="Z548" s="6" t="str">
        <f>HYPERLINK("https://redcat-toys.ru/api/getInfo/item/0564b08b-2818-11f1-a291-00155d82e908")</f>
        <v>https://redcat-toys.ru/api/getInfo/item/0564b08b-2818-11f1-a291-00155d82e908</v>
      </c>
    </row>
    <row r="549" spans="2:26" ht="96.3" customHeight="1" outlineLevel="7" x14ac:dyDescent="0.2">
      <c r="B549" s="5">
        <v>373</v>
      </c>
      <c r="C549" s="6" t="s">
        <v>1414</v>
      </c>
      <c r="D549" s="33" t="s">
        <v>1415</v>
      </c>
      <c r="E549" s="33"/>
      <c r="F549" s="33"/>
      <c r="G549" s="33"/>
      <c r="H549" s="7" t="s">
        <v>1416</v>
      </c>
      <c r="I549" s="8"/>
      <c r="J549" s="9">
        <v>12</v>
      </c>
      <c r="K549" s="9">
        <v>81</v>
      </c>
      <c r="L549" s="11"/>
      <c r="M549" s="5">
        <v>2</v>
      </c>
      <c r="N549" s="12">
        <f>358.59*(1-Q3/100)</f>
        <v>358.59</v>
      </c>
      <c r="O549" s="13"/>
      <c r="P549" s="14">
        <f t="shared" si="23"/>
        <v>0</v>
      </c>
      <c r="Q549" s="15">
        <f>0.302*O549</f>
        <v>0</v>
      </c>
      <c r="R549" s="16">
        <f>0.00155*O549</f>
        <v>0</v>
      </c>
      <c r="S549" s="17" t="s">
        <v>33</v>
      </c>
      <c r="T549" s="18" t="s">
        <v>1417</v>
      </c>
      <c r="U549" s="18" t="s">
        <v>63</v>
      </c>
      <c r="V549" s="19"/>
      <c r="W549" s="6" t="str">
        <f>HYPERLINK("https://redcat-toys.ru/api/getInfo/image/1c0b80ad-2817-11f1-a291-00155d82e908")</f>
        <v>https://redcat-toys.ru/api/getInfo/image/1c0b80ad-2817-11f1-a291-00155d82e908</v>
      </c>
      <c r="X549" s="6" t="s">
        <v>64</v>
      </c>
      <c r="Y549" s="6" t="s">
        <v>65</v>
      </c>
      <c r="Z549" s="6" t="str">
        <f>HYPERLINK("https://redcat-toys.ru/api/getInfo/item/1c0b80ad-2817-11f1-a291-00155d82e908")</f>
        <v>https://redcat-toys.ru/api/getInfo/item/1c0b80ad-2817-11f1-a291-00155d82e908</v>
      </c>
    </row>
    <row r="550" spans="2:26" ht="96.3" customHeight="1" outlineLevel="7" x14ac:dyDescent="0.2">
      <c r="B550" s="5">
        <v>374</v>
      </c>
      <c r="C550" s="6" t="s">
        <v>1418</v>
      </c>
      <c r="D550" s="33" t="s">
        <v>1419</v>
      </c>
      <c r="E550" s="33"/>
      <c r="F550" s="33"/>
      <c r="G550" s="33"/>
      <c r="H550" s="7" t="s">
        <v>1420</v>
      </c>
      <c r="I550" s="8"/>
      <c r="J550" s="9">
        <v>12</v>
      </c>
      <c r="K550" s="9">
        <v>249</v>
      </c>
      <c r="L550" s="11"/>
      <c r="M550" s="5">
        <v>2</v>
      </c>
      <c r="N550" s="12">
        <f>358.59*(1-Q3/100)</f>
        <v>358.59</v>
      </c>
      <c r="O550" s="13"/>
      <c r="P550" s="14">
        <f t="shared" si="23"/>
        <v>0</v>
      </c>
      <c r="Q550" s="15">
        <f>0.307*O550</f>
        <v>0</v>
      </c>
      <c r="R550" s="16">
        <f>0.00088*O550</f>
        <v>0</v>
      </c>
      <c r="S550" s="17" t="s">
        <v>33</v>
      </c>
      <c r="T550" s="18" t="s">
        <v>1421</v>
      </c>
      <c r="U550" s="18" t="s">
        <v>63</v>
      </c>
      <c r="V550" s="19"/>
      <c r="W550" s="6" t="str">
        <f>HYPERLINK("https://redcat-toys.ru/api/getInfo/image/607eb4e5-2818-11f1-a291-00155d82e908")</f>
        <v>https://redcat-toys.ru/api/getInfo/image/607eb4e5-2818-11f1-a291-00155d82e908</v>
      </c>
      <c r="X550" s="6"/>
      <c r="Y550" s="6" t="s">
        <v>65</v>
      </c>
      <c r="Z550" s="6" t="str">
        <f>HYPERLINK("https://redcat-toys.ru/api/getInfo/item/607eb4e5-2818-11f1-a291-00155d82e908")</f>
        <v>https://redcat-toys.ru/api/getInfo/item/607eb4e5-2818-11f1-a291-00155d82e908</v>
      </c>
    </row>
    <row r="551" spans="2:26" ht="96.3" customHeight="1" outlineLevel="7" x14ac:dyDescent="0.2">
      <c r="B551" s="5">
        <v>375</v>
      </c>
      <c r="C551" s="6" t="s">
        <v>1422</v>
      </c>
      <c r="D551" s="33" t="s">
        <v>1423</v>
      </c>
      <c r="E551" s="33"/>
      <c r="F551" s="33"/>
      <c r="G551" s="33"/>
      <c r="H551" s="7" t="s">
        <v>1424</v>
      </c>
      <c r="I551" s="8"/>
      <c r="J551" s="9">
        <v>12</v>
      </c>
      <c r="K551" s="9">
        <v>85</v>
      </c>
      <c r="L551" s="11"/>
      <c r="M551" s="5">
        <v>2</v>
      </c>
      <c r="N551" s="12">
        <f>358.59*(1-Q3/100)</f>
        <v>358.59</v>
      </c>
      <c r="O551" s="13"/>
      <c r="P551" s="14">
        <f t="shared" si="23"/>
        <v>0</v>
      </c>
      <c r="Q551" s="15">
        <f>0.311*O551</f>
        <v>0</v>
      </c>
      <c r="R551" s="16">
        <f>0.00154*O551</f>
        <v>0</v>
      </c>
      <c r="S551" s="17" t="s">
        <v>33</v>
      </c>
      <c r="T551" s="18" t="s">
        <v>1425</v>
      </c>
      <c r="U551" s="18" t="s">
        <v>63</v>
      </c>
      <c r="V551" s="19"/>
      <c r="W551" s="6" t="str">
        <f>HYPERLINK("https://redcat-toys.ru/api/getInfo/image/3e5768e9-2817-11f1-a291-00155d82e908")</f>
        <v>https://redcat-toys.ru/api/getInfo/image/3e5768e9-2817-11f1-a291-00155d82e908</v>
      </c>
      <c r="X551" s="6" t="s">
        <v>64</v>
      </c>
      <c r="Y551" s="6" t="s">
        <v>65</v>
      </c>
      <c r="Z551" s="6" t="str">
        <f>HYPERLINK("https://redcat-toys.ru/api/getInfo/item/3e5768e9-2817-11f1-a291-00155d82e908")</f>
        <v>https://redcat-toys.ru/api/getInfo/item/3e5768e9-2817-11f1-a291-00155d82e908</v>
      </c>
    </row>
    <row r="552" spans="2:26" ht="96.3" customHeight="1" outlineLevel="7" x14ac:dyDescent="0.2">
      <c r="B552" s="5">
        <v>376</v>
      </c>
      <c r="C552" s="6" t="s">
        <v>1426</v>
      </c>
      <c r="D552" s="33" t="s">
        <v>1427</v>
      </c>
      <c r="E552" s="33"/>
      <c r="F552" s="33"/>
      <c r="G552" s="33"/>
      <c r="H552" s="7" t="s">
        <v>1428</v>
      </c>
      <c r="I552" s="8"/>
      <c r="J552" s="9">
        <v>12</v>
      </c>
      <c r="K552" s="9">
        <v>315</v>
      </c>
      <c r="L552" s="11"/>
      <c r="M552" s="5">
        <v>2</v>
      </c>
      <c r="N552" s="12">
        <f>358.59*(1-Q3/100)</f>
        <v>358.59</v>
      </c>
      <c r="O552" s="13"/>
      <c r="P552" s="14">
        <f t="shared" si="23"/>
        <v>0</v>
      </c>
      <c r="Q552" s="20">
        <f>0.3*O552</f>
        <v>0</v>
      </c>
      <c r="R552" s="16">
        <f>0.00148*O552</f>
        <v>0</v>
      </c>
      <c r="S552" s="17" t="s">
        <v>33</v>
      </c>
      <c r="T552" s="18" t="s">
        <v>1429</v>
      </c>
      <c r="U552" s="18" t="s">
        <v>63</v>
      </c>
      <c r="V552" s="19"/>
      <c r="W552" s="6" t="str">
        <f>HYPERLINK("https://redcat-toys.ru/api/getInfo/image/f41a489e-2816-11f1-a291-00155d82e908")</f>
        <v>https://redcat-toys.ru/api/getInfo/image/f41a489e-2816-11f1-a291-00155d82e908</v>
      </c>
      <c r="X552" s="6" t="s">
        <v>64</v>
      </c>
      <c r="Y552" s="6" t="s">
        <v>65</v>
      </c>
      <c r="Z552" s="6" t="str">
        <f>HYPERLINK("https://redcat-toys.ru/api/getInfo/item/f41a489e-2816-11f1-a291-00155d82e908")</f>
        <v>https://redcat-toys.ru/api/getInfo/item/f41a489e-2816-11f1-a291-00155d82e908</v>
      </c>
    </row>
    <row r="553" spans="2:26" ht="96.3" customHeight="1" outlineLevel="7" x14ac:dyDescent="0.2">
      <c r="B553" s="5">
        <v>377</v>
      </c>
      <c r="C553" s="6" t="s">
        <v>1430</v>
      </c>
      <c r="D553" s="33" t="s">
        <v>1431</v>
      </c>
      <c r="E553" s="33"/>
      <c r="F553" s="33"/>
      <c r="G553" s="33"/>
      <c r="H553" s="7" t="s">
        <v>1432</v>
      </c>
      <c r="I553" s="8"/>
      <c r="J553" s="9">
        <v>12</v>
      </c>
      <c r="K553" s="9">
        <v>315</v>
      </c>
      <c r="L553" s="11"/>
      <c r="M553" s="5">
        <v>2</v>
      </c>
      <c r="N553" s="12">
        <f>358.59*(1-Q3/100)</f>
        <v>358.59</v>
      </c>
      <c r="O553" s="13"/>
      <c r="P553" s="14">
        <f t="shared" si="23"/>
        <v>0</v>
      </c>
      <c r="Q553" s="15">
        <f>0.305*O553</f>
        <v>0</v>
      </c>
      <c r="R553" s="16">
        <f>0.00095*O553</f>
        <v>0</v>
      </c>
      <c r="S553" s="17" t="s">
        <v>33</v>
      </c>
      <c r="T553" s="18" t="s">
        <v>1433</v>
      </c>
      <c r="U553" s="18" t="s">
        <v>63</v>
      </c>
      <c r="V553" s="19"/>
      <c r="W553" s="6" t="str">
        <f>HYPERLINK("https://redcat-toys.ru/api/getInfo/image/80274cac-2818-11f1-a291-00155d82e908")</f>
        <v>https://redcat-toys.ru/api/getInfo/image/80274cac-2818-11f1-a291-00155d82e908</v>
      </c>
      <c r="X553" s="6" t="s">
        <v>64</v>
      </c>
      <c r="Y553" s="6" t="s">
        <v>65</v>
      </c>
      <c r="Z553" s="6" t="str">
        <f>HYPERLINK("https://redcat-toys.ru/api/getInfo/item/80274cac-2818-11f1-a291-00155d82e908")</f>
        <v>https://redcat-toys.ru/api/getInfo/item/80274cac-2818-11f1-a291-00155d82e908</v>
      </c>
    </row>
    <row r="554" spans="2:26" ht="96.3" customHeight="1" outlineLevel="7" x14ac:dyDescent="0.2">
      <c r="B554" s="5">
        <v>378</v>
      </c>
      <c r="C554" s="6" t="s">
        <v>1434</v>
      </c>
      <c r="D554" s="33" t="s">
        <v>1435</v>
      </c>
      <c r="E554" s="33"/>
      <c r="F554" s="33"/>
      <c r="G554" s="33"/>
      <c r="H554" s="7" t="s">
        <v>1436</v>
      </c>
      <c r="I554" s="8"/>
      <c r="J554" s="9">
        <v>12</v>
      </c>
      <c r="K554" s="9">
        <v>377</v>
      </c>
      <c r="L554" s="11"/>
      <c r="M554" s="5">
        <v>2</v>
      </c>
      <c r="N554" s="12">
        <f>358.59*(1-Q3/100)</f>
        <v>358.59</v>
      </c>
      <c r="O554" s="13"/>
      <c r="P554" s="14">
        <f t="shared" si="23"/>
        <v>0</v>
      </c>
      <c r="Q554" s="15">
        <f>0.302*O554</f>
        <v>0</v>
      </c>
      <c r="R554" s="16">
        <f>0.00103*O554</f>
        <v>0</v>
      </c>
      <c r="S554" s="17" t="s">
        <v>33</v>
      </c>
      <c r="T554" s="18" t="s">
        <v>1437</v>
      </c>
      <c r="U554" s="18" t="s">
        <v>63</v>
      </c>
      <c r="V554" s="19"/>
      <c r="W554" s="6" t="str">
        <f>HYPERLINK("https://redcat-toys.ru/api/getInfo/image/b42c7f09-2818-11f1-a291-00155d82e908")</f>
        <v>https://redcat-toys.ru/api/getInfo/image/b42c7f09-2818-11f1-a291-00155d82e908</v>
      </c>
      <c r="X554" s="6" t="s">
        <v>64</v>
      </c>
      <c r="Y554" s="6" t="s">
        <v>65</v>
      </c>
      <c r="Z554" s="6" t="str">
        <f>HYPERLINK("https://redcat-toys.ru/api/getInfo/item/b42c7f09-2818-11f1-a291-00155d82e908")</f>
        <v>https://redcat-toys.ru/api/getInfo/item/b42c7f09-2818-11f1-a291-00155d82e908</v>
      </c>
    </row>
    <row r="555" spans="2:26" ht="96.3" customHeight="1" outlineLevel="7" x14ac:dyDescent="0.2">
      <c r="B555" s="5">
        <v>379</v>
      </c>
      <c r="C555" s="6" t="s">
        <v>1438</v>
      </c>
      <c r="D555" s="33" t="s">
        <v>1439</v>
      </c>
      <c r="E555" s="33"/>
      <c r="F555" s="33"/>
      <c r="G555" s="33"/>
      <c r="H555" s="7" t="s">
        <v>1440</v>
      </c>
      <c r="I555" s="8"/>
      <c r="J555" s="9">
        <v>12</v>
      </c>
      <c r="K555" s="9">
        <v>250</v>
      </c>
      <c r="L555" s="11"/>
      <c r="M555" s="5">
        <v>2</v>
      </c>
      <c r="N555" s="12">
        <f>358.59*(1-Q3/100)</f>
        <v>358.59</v>
      </c>
      <c r="O555" s="13"/>
      <c r="P555" s="14">
        <f t="shared" si="23"/>
        <v>0</v>
      </c>
      <c r="Q555" s="15">
        <f>0.304*O555</f>
        <v>0</v>
      </c>
      <c r="R555" s="16">
        <f>0.00154*O555</f>
        <v>0</v>
      </c>
      <c r="S555" s="17" t="s">
        <v>33</v>
      </c>
      <c r="T555" s="18" t="s">
        <v>1441</v>
      </c>
      <c r="U555" s="18" t="s">
        <v>63</v>
      </c>
      <c r="V555" s="19"/>
      <c r="W555" s="6" t="str">
        <f>HYPERLINK("https://redcat-toys.ru/api/getInfo/image/e618d060-2817-11f1-a291-00155d82e908")</f>
        <v>https://redcat-toys.ru/api/getInfo/image/e618d060-2817-11f1-a291-00155d82e908</v>
      </c>
      <c r="X555" s="6" t="s">
        <v>64</v>
      </c>
      <c r="Y555" s="6" t="s">
        <v>65</v>
      </c>
      <c r="Z555" s="6" t="str">
        <f>HYPERLINK("https://redcat-toys.ru/api/getInfo/item/e618d060-2817-11f1-a291-00155d82e908")</f>
        <v>https://redcat-toys.ru/api/getInfo/item/e618d060-2817-11f1-a291-00155d82e908</v>
      </c>
    </row>
    <row r="556" spans="2:26" ht="96.3" customHeight="1" outlineLevel="7" x14ac:dyDescent="0.2">
      <c r="B556" s="5">
        <v>380</v>
      </c>
      <c r="C556" s="6" t="s">
        <v>1442</v>
      </c>
      <c r="D556" s="33" t="s">
        <v>1443</v>
      </c>
      <c r="E556" s="33"/>
      <c r="F556" s="33"/>
      <c r="G556" s="33"/>
      <c r="H556" s="7" t="s">
        <v>1444</v>
      </c>
      <c r="I556" s="8"/>
      <c r="J556" s="9">
        <v>12</v>
      </c>
      <c r="K556" s="9">
        <v>156</v>
      </c>
      <c r="L556" s="11"/>
      <c r="M556" s="5">
        <v>2</v>
      </c>
      <c r="N556" s="12">
        <f>358.59*(1-Q3/100)</f>
        <v>358.59</v>
      </c>
      <c r="O556" s="13"/>
      <c r="P556" s="14">
        <f t="shared" si="23"/>
        <v>0</v>
      </c>
      <c r="Q556" s="15">
        <f>0.311*O556</f>
        <v>0</v>
      </c>
      <c r="R556" s="16">
        <f>0.00154*O556</f>
        <v>0</v>
      </c>
      <c r="S556" s="17" t="s">
        <v>33</v>
      </c>
      <c r="T556" s="18" t="s">
        <v>1445</v>
      </c>
      <c r="U556" s="18" t="s">
        <v>63</v>
      </c>
      <c r="V556" s="19"/>
      <c r="W556" s="6" t="str">
        <f>HYPERLINK("https://redcat-toys.ru/api/getInfo/image/694802be-2817-11f1-a291-00155d82e908")</f>
        <v>https://redcat-toys.ru/api/getInfo/image/694802be-2817-11f1-a291-00155d82e908</v>
      </c>
      <c r="X556" s="6" t="s">
        <v>64</v>
      </c>
      <c r="Y556" s="6" t="s">
        <v>65</v>
      </c>
      <c r="Z556" s="6" t="str">
        <f>HYPERLINK("https://redcat-toys.ru/api/getInfo/item/694802be-2817-11f1-a291-00155d82e908")</f>
        <v>https://redcat-toys.ru/api/getInfo/item/694802be-2817-11f1-a291-00155d82e908</v>
      </c>
    </row>
    <row r="557" spans="2:26" ht="96.3" customHeight="1" outlineLevel="7" x14ac:dyDescent="0.2">
      <c r="B557" s="5">
        <v>381</v>
      </c>
      <c r="C557" s="6" t="s">
        <v>1446</v>
      </c>
      <c r="D557" s="33" t="s">
        <v>1447</v>
      </c>
      <c r="E557" s="33"/>
      <c r="F557" s="33"/>
      <c r="G557" s="33"/>
      <c r="H557" s="7" t="s">
        <v>1448</v>
      </c>
      <c r="I557" s="8"/>
      <c r="J557" s="9">
        <v>12</v>
      </c>
      <c r="K557" s="9">
        <v>322</v>
      </c>
      <c r="L557" s="11"/>
      <c r="M557" s="5">
        <v>2</v>
      </c>
      <c r="N557" s="12">
        <f>358.59*(1-Q3/100)</f>
        <v>358.59</v>
      </c>
      <c r="O557" s="13"/>
      <c r="P557" s="14">
        <f t="shared" si="23"/>
        <v>0</v>
      </c>
      <c r="Q557" s="15">
        <f>0.306*O557</f>
        <v>0</v>
      </c>
      <c r="R557" s="16">
        <f>0.00169*O557</f>
        <v>0</v>
      </c>
      <c r="S557" s="17" t="s">
        <v>33</v>
      </c>
      <c r="T557" s="18" t="s">
        <v>1449</v>
      </c>
      <c r="U557" s="18" t="s">
        <v>63</v>
      </c>
      <c r="V557" s="19"/>
      <c r="W557" s="6" t="str">
        <f>HYPERLINK("https://redcat-toys.ru/api/getInfo/image/c69eccca-2817-11f1-a291-00155d82e908")</f>
        <v>https://redcat-toys.ru/api/getInfo/image/c69eccca-2817-11f1-a291-00155d82e908</v>
      </c>
      <c r="X557" s="6" t="s">
        <v>64</v>
      </c>
      <c r="Y557" s="6" t="s">
        <v>65</v>
      </c>
      <c r="Z557" s="6" t="str">
        <f>HYPERLINK("https://redcat-toys.ru/api/getInfo/item/c69eccca-2817-11f1-a291-00155d82e908")</f>
        <v>https://redcat-toys.ru/api/getInfo/item/c69eccca-2817-11f1-a291-00155d82e908</v>
      </c>
    </row>
    <row r="558" spans="2:26" ht="96.3" customHeight="1" outlineLevel="7" x14ac:dyDescent="0.2">
      <c r="B558" s="5">
        <v>382</v>
      </c>
      <c r="C558" s="6" t="s">
        <v>1450</v>
      </c>
      <c r="D558" s="33" t="s">
        <v>1451</v>
      </c>
      <c r="E558" s="33"/>
      <c r="F558" s="33"/>
      <c r="G558" s="33"/>
      <c r="H558" s="7" t="s">
        <v>1452</v>
      </c>
      <c r="I558" s="8"/>
      <c r="J558" s="9">
        <v>12</v>
      </c>
      <c r="K558" s="9">
        <v>140</v>
      </c>
      <c r="L558" s="11"/>
      <c r="M558" s="5">
        <v>2</v>
      </c>
      <c r="N558" s="12">
        <f>358.59*(1-Q3/100)</f>
        <v>358.59</v>
      </c>
      <c r="O558" s="13"/>
      <c r="P558" s="14">
        <f t="shared" si="23"/>
        <v>0</v>
      </c>
      <c r="Q558" s="15">
        <f>0.314*O558</f>
        <v>0</v>
      </c>
      <c r="R558" s="16">
        <f>0.00154*O558</f>
        <v>0</v>
      </c>
      <c r="S558" s="17" t="s">
        <v>33</v>
      </c>
      <c r="T558" s="18" t="s">
        <v>1453</v>
      </c>
      <c r="U558" s="18" t="s">
        <v>63</v>
      </c>
      <c r="V558" s="19"/>
      <c r="W558" s="6" t="str">
        <f>HYPERLINK("https://redcat-toys.ru/api/getInfo/image/303e5af9-2818-11f1-a291-00155d82e908")</f>
        <v>https://redcat-toys.ru/api/getInfo/image/303e5af9-2818-11f1-a291-00155d82e908</v>
      </c>
      <c r="X558" s="6"/>
      <c r="Y558" s="6" t="s">
        <v>65</v>
      </c>
      <c r="Z558" s="6" t="str">
        <f>HYPERLINK("https://redcat-toys.ru/api/getInfo/item/303e5af9-2818-11f1-a291-00155d82e908")</f>
        <v>https://redcat-toys.ru/api/getInfo/item/303e5af9-2818-11f1-a291-00155d82e908</v>
      </c>
    </row>
    <row r="559" spans="2:26" ht="96.3" customHeight="1" outlineLevel="7" x14ac:dyDescent="0.2">
      <c r="B559" s="5">
        <v>383</v>
      </c>
      <c r="C559" s="6" t="s">
        <v>1454</v>
      </c>
      <c r="D559" s="33" t="s">
        <v>1455</v>
      </c>
      <c r="E559" s="33"/>
      <c r="F559" s="33"/>
      <c r="G559" s="33"/>
      <c r="H559" s="7" t="s">
        <v>1456</v>
      </c>
      <c r="I559" s="8"/>
      <c r="J559" s="9">
        <v>12</v>
      </c>
      <c r="K559" s="9">
        <v>311</v>
      </c>
      <c r="L559" s="11"/>
      <c r="M559" s="5">
        <v>2</v>
      </c>
      <c r="N559" s="12">
        <f>358.59*(1-Q3/100)</f>
        <v>358.59</v>
      </c>
      <c r="O559" s="13"/>
      <c r="P559" s="14">
        <f t="shared" si="23"/>
        <v>0</v>
      </c>
      <c r="Q559" s="15">
        <f>0.306*O559</f>
        <v>0</v>
      </c>
      <c r="R559" s="16">
        <f>0.00169*O559</f>
        <v>0</v>
      </c>
      <c r="S559" s="17" t="s">
        <v>33</v>
      </c>
      <c r="T559" s="18" t="s">
        <v>1457</v>
      </c>
      <c r="U559" s="18" t="s">
        <v>63</v>
      </c>
      <c r="V559" s="19"/>
      <c r="W559" s="6" t="str">
        <f>HYPERLINK("https://redcat-toys.ru/api/getInfo/image/a3c9b760-2817-11f1-a291-00155d82e908")</f>
        <v>https://redcat-toys.ru/api/getInfo/image/a3c9b760-2817-11f1-a291-00155d82e908</v>
      </c>
      <c r="X559" s="6" t="s">
        <v>64</v>
      </c>
      <c r="Y559" s="6" t="s">
        <v>65</v>
      </c>
      <c r="Z559" s="6" t="str">
        <f>HYPERLINK("https://redcat-toys.ru/api/getInfo/item/a3c9b760-2817-11f1-a291-00155d82e908")</f>
        <v>https://redcat-toys.ru/api/getInfo/item/a3c9b760-2817-11f1-a291-00155d82e908</v>
      </c>
    </row>
    <row r="560" spans="2:26" ht="12" customHeight="1" outlineLevel="2" x14ac:dyDescent="0.2">
      <c r="B560" s="32" t="s">
        <v>1458</v>
      </c>
      <c r="C560" s="32"/>
      <c r="D560" s="32"/>
      <c r="E560" s="32"/>
      <c r="F560" s="32"/>
      <c r="G560" s="32"/>
    </row>
    <row r="561" spans="2:26" ht="12" customHeight="1" outlineLevel="3" x14ac:dyDescent="0.2">
      <c r="B561" s="34" t="s">
        <v>1459</v>
      </c>
      <c r="C561" s="34"/>
      <c r="D561" s="34"/>
      <c r="E561" s="34"/>
      <c r="F561" s="34"/>
      <c r="G561" s="34"/>
    </row>
    <row r="562" spans="2:26" ht="96.3" customHeight="1" outlineLevel="4" x14ac:dyDescent="0.2">
      <c r="B562" s="5">
        <v>384</v>
      </c>
      <c r="C562" s="6" t="s">
        <v>1460</v>
      </c>
      <c r="D562" s="33" t="s">
        <v>1461</v>
      </c>
      <c r="E562" s="33"/>
      <c r="F562" s="33"/>
      <c r="G562" s="33"/>
      <c r="H562" s="7" t="s">
        <v>1462</v>
      </c>
      <c r="I562" s="8" t="s">
        <v>32</v>
      </c>
      <c r="J562" s="9">
        <v>30</v>
      </c>
      <c r="K562" s="9">
        <v>291</v>
      </c>
      <c r="L562" s="11"/>
      <c r="M562" s="5">
        <v>1</v>
      </c>
      <c r="N562" s="12">
        <f>793.57*(1-Q3/100)</f>
        <v>793.57</v>
      </c>
      <c r="O562" s="13"/>
      <c r="P562" s="14">
        <f>N562*O562</f>
        <v>0</v>
      </c>
      <c r="Q562" s="15">
        <f>0.623*O562</f>
        <v>0</v>
      </c>
      <c r="R562" s="21">
        <f>0.0052*O562</f>
        <v>0</v>
      </c>
      <c r="S562" s="17" t="s">
        <v>33</v>
      </c>
      <c r="T562" s="18" t="s">
        <v>1463</v>
      </c>
      <c r="U562" s="18" t="s">
        <v>35</v>
      </c>
      <c r="V562" s="19"/>
      <c r="W562" s="6" t="str">
        <f>HYPERLINK("https://redcat-toys.ru/api/getInfo/image/b4144240-05ba-11f1-a28f-00155d82e908")</f>
        <v>https://redcat-toys.ru/api/getInfo/image/b4144240-05ba-11f1-a28f-00155d82e908</v>
      </c>
      <c r="X562" s="6" t="s">
        <v>1464</v>
      </c>
      <c r="Y562" s="6" t="s">
        <v>37</v>
      </c>
      <c r="Z562" s="6" t="str">
        <f>HYPERLINK("https://redcat-toys.ru/api/getInfo/item/b4144240-05ba-11f1-a28f-00155d82e908")</f>
        <v>https://redcat-toys.ru/api/getInfo/item/b4144240-05ba-11f1-a28f-00155d82e908</v>
      </c>
    </row>
    <row r="563" spans="2:26" ht="96.3" customHeight="1" outlineLevel="4" x14ac:dyDescent="0.2">
      <c r="B563" s="5">
        <v>385</v>
      </c>
      <c r="C563" s="6" t="s">
        <v>1465</v>
      </c>
      <c r="D563" s="33" t="s">
        <v>1466</v>
      </c>
      <c r="E563" s="33"/>
      <c r="F563" s="33"/>
      <c r="G563" s="33"/>
      <c r="H563" s="7" t="s">
        <v>1467</v>
      </c>
      <c r="I563" s="8" t="s">
        <v>32</v>
      </c>
      <c r="J563" s="9">
        <v>24</v>
      </c>
      <c r="K563" s="9">
        <v>57</v>
      </c>
      <c r="L563" s="11"/>
      <c r="M563" s="5">
        <v>1</v>
      </c>
      <c r="N563" s="23">
        <f>1168.21*(1-Q3/100)</f>
        <v>1168.21</v>
      </c>
      <c r="O563" s="13"/>
      <c r="P563" s="14">
        <f>N563*O563</f>
        <v>0</v>
      </c>
      <c r="Q563" s="15">
        <f>1.355*O563</f>
        <v>0</v>
      </c>
      <c r="R563" s="21">
        <f>0.0119*O563</f>
        <v>0</v>
      </c>
      <c r="S563" s="17" t="s">
        <v>33</v>
      </c>
      <c r="T563" s="18" t="s">
        <v>1468</v>
      </c>
      <c r="U563" s="18" t="s">
        <v>35</v>
      </c>
      <c r="V563" s="19"/>
      <c r="W563" s="6" t="str">
        <f>HYPERLINK("https://redcat-toys.ru/api/getInfo/image/3ced77be-05bb-11f1-a28f-00155d82e908")</f>
        <v>https://redcat-toys.ru/api/getInfo/image/3ced77be-05bb-11f1-a28f-00155d82e908</v>
      </c>
      <c r="X563" s="6" t="s">
        <v>1469</v>
      </c>
      <c r="Y563" s="6" t="s">
        <v>37</v>
      </c>
      <c r="Z563" s="6" t="str">
        <f>HYPERLINK("https://redcat-toys.ru/api/getInfo/item/3ced77be-05bb-11f1-a28f-00155d82e908")</f>
        <v>https://redcat-toys.ru/api/getInfo/item/3ced77be-05bb-11f1-a28f-00155d82e908</v>
      </c>
    </row>
    <row r="564" spans="2:26" ht="96.3" customHeight="1" outlineLevel="4" x14ac:dyDescent="0.2">
      <c r="B564" s="5">
        <v>386</v>
      </c>
      <c r="C564" s="6" t="s">
        <v>1465</v>
      </c>
      <c r="D564" s="33" t="s">
        <v>1466</v>
      </c>
      <c r="E564" s="33"/>
      <c r="F564" s="33"/>
      <c r="G564" s="33"/>
      <c r="H564" s="7" t="s">
        <v>1467</v>
      </c>
      <c r="I564" s="8" t="s">
        <v>32</v>
      </c>
      <c r="J564" s="9">
        <v>4</v>
      </c>
      <c r="K564" s="9">
        <v>57</v>
      </c>
      <c r="L564" s="11"/>
      <c r="M564" s="5">
        <v>1</v>
      </c>
      <c r="N564" s="23">
        <f>1168.21*(1-Q3/100)</f>
        <v>1168.21</v>
      </c>
      <c r="O564" s="13"/>
      <c r="P564" s="14">
        <f>N564*O564</f>
        <v>0</v>
      </c>
      <c r="Q564" s="15">
        <f>1.355*O564</f>
        <v>0</v>
      </c>
      <c r="R564" s="21">
        <f>0.0119*O564</f>
        <v>0</v>
      </c>
      <c r="S564" s="17" t="s">
        <v>33</v>
      </c>
      <c r="T564" s="18" t="s">
        <v>1468</v>
      </c>
      <c r="U564" s="18" t="s">
        <v>35</v>
      </c>
      <c r="V564" s="19"/>
      <c r="W564" s="6" t="str">
        <f>HYPERLINK("https://redcat-toys.ru/api/getInfo/image/3ced77be-05bb-11f1-a28f-00155d82e908")</f>
        <v>https://redcat-toys.ru/api/getInfo/image/3ced77be-05bb-11f1-a28f-00155d82e908</v>
      </c>
      <c r="X564" s="6" t="s">
        <v>1469</v>
      </c>
      <c r="Y564" s="6" t="s">
        <v>37</v>
      </c>
      <c r="Z564" s="6" t="str">
        <f>HYPERLINK("https://redcat-toys.ru/api/getInfo/item/3ced77be-05bb-11f1-a28f-00155d82e908")</f>
        <v>https://redcat-toys.ru/api/getInfo/item/3ced77be-05bb-11f1-a28f-00155d82e908</v>
      </c>
    </row>
    <row r="565" spans="2:26" ht="96.3" customHeight="1" outlineLevel="4" x14ac:dyDescent="0.2">
      <c r="B565" s="5">
        <v>387</v>
      </c>
      <c r="C565" s="6" t="s">
        <v>1470</v>
      </c>
      <c r="D565" s="33" t="s">
        <v>1471</v>
      </c>
      <c r="E565" s="33"/>
      <c r="F565" s="33"/>
      <c r="G565" s="33"/>
      <c r="H565" s="7" t="s">
        <v>1472</v>
      </c>
      <c r="I565" s="8" t="s">
        <v>32</v>
      </c>
      <c r="J565" s="9">
        <v>10</v>
      </c>
      <c r="K565" s="9">
        <v>40</v>
      </c>
      <c r="L565" s="11"/>
      <c r="M565" s="5">
        <v>1</v>
      </c>
      <c r="N565" s="23">
        <f>1996.46*(1-Q3/100)</f>
        <v>1996.46</v>
      </c>
      <c r="O565" s="13"/>
      <c r="P565" s="14">
        <f>N565*O565</f>
        <v>0</v>
      </c>
      <c r="Q565" s="15">
        <f>2.138*O565</f>
        <v>0</v>
      </c>
      <c r="R565" s="22">
        <f>0.02*O565</f>
        <v>0</v>
      </c>
      <c r="S565" s="17" t="s">
        <v>33</v>
      </c>
      <c r="T565" s="18" t="s">
        <v>1473</v>
      </c>
      <c r="U565" s="18" t="s">
        <v>35</v>
      </c>
      <c r="V565" s="19"/>
      <c r="W565" s="6" t="str">
        <f>HYPERLINK("https://redcat-toys.ru/api/getInfo/image/a299732f-05bb-11f1-a28f-00155d82e908")</f>
        <v>https://redcat-toys.ru/api/getInfo/image/a299732f-05bb-11f1-a28f-00155d82e908</v>
      </c>
      <c r="X565" s="6" t="s">
        <v>1474</v>
      </c>
      <c r="Y565" s="6" t="s">
        <v>37</v>
      </c>
      <c r="Z565" s="6" t="str">
        <f>HYPERLINK("https://redcat-toys.ru/api/getInfo/item/a299732f-05bb-11f1-a28f-00155d82e908")</f>
        <v>https://redcat-toys.ru/api/getInfo/item/a299732f-05bb-11f1-a28f-00155d82e908</v>
      </c>
    </row>
    <row r="566" spans="2:26" ht="96.3" customHeight="1" outlineLevel="4" x14ac:dyDescent="0.2">
      <c r="B566" s="5">
        <v>388</v>
      </c>
      <c r="C566" s="6" t="s">
        <v>1470</v>
      </c>
      <c r="D566" s="33" t="s">
        <v>1471</v>
      </c>
      <c r="E566" s="33"/>
      <c r="F566" s="33"/>
      <c r="G566" s="33"/>
      <c r="H566" s="7" t="s">
        <v>1472</v>
      </c>
      <c r="I566" s="8" t="s">
        <v>32</v>
      </c>
      <c r="J566" s="9">
        <v>4</v>
      </c>
      <c r="K566" s="9">
        <v>40</v>
      </c>
      <c r="L566" s="11"/>
      <c r="M566" s="5">
        <v>1</v>
      </c>
      <c r="N566" s="23">
        <f>1996.46*(1-Q3/100)</f>
        <v>1996.46</v>
      </c>
      <c r="O566" s="13"/>
      <c r="P566" s="14">
        <f>N566*O566</f>
        <v>0</v>
      </c>
      <c r="Q566" s="15">
        <f>2.138*O566</f>
        <v>0</v>
      </c>
      <c r="R566" s="22">
        <f>0.02*O566</f>
        <v>0</v>
      </c>
      <c r="S566" s="17" t="s">
        <v>33</v>
      </c>
      <c r="T566" s="18" t="s">
        <v>1473</v>
      </c>
      <c r="U566" s="18" t="s">
        <v>35</v>
      </c>
      <c r="V566" s="19"/>
      <c r="W566" s="6" t="str">
        <f>HYPERLINK("https://redcat-toys.ru/api/getInfo/image/a299732f-05bb-11f1-a28f-00155d82e908")</f>
        <v>https://redcat-toys.ru/api/getInfo/image/a299732f-05bb-11f1-a28f-00155d82e908</v>
      </c>
      <c r="X566" s="6" t="s">
        <v>1474</v>
      </c>
      <c r="Y566" s="6" t="s">
        <v>37</v>
      </c>
      <c r="Z566" s="6" t="str">
        <f>HYPERLINK("https://redcat-toys.ru/api/getInfo/item/a299732f-05bb-11f1-a28f-00155d82e908")</f>
        <v>https://redcat-toys.ru/api/getInfo/item/a299732f-05bb-11f1-a28f-00155d82e908</v>
      </c>
    </row>
    <row r="567" spans="2:26" ht="12" customHeight="1" outlineLevel="2" x14ac:dyDescent="0.2">
      <c r="B567" s="32" t="s">
        <v>1475</v>
      </c>
      <c r="C567" s="32"/>
      <c r="D567" s="32"/>
      <c r="E567" s="32"/>
      <c r="F567" s="32"/>
      <c r="G567" s="32"/>
    </row>
    <row r="568" spans="2:26" ht="96.3" customHeight="1" outlineLevel="3" x14ac:dyDescent="0.2">
      <c r="B568" s="5">
        <v>389</v>
      </c>
      <c r="C568" s="6" t="s">
        <v>1476</v>
      </c>
      <c r="D568" s="33" t="s">
        <v>1477</v>
      </c>
      <c r="E568" s="33"/>
      <c r="F568" s="33"/>
      <c r="G568" s="33"/>
      <c r="H568" s="7" t="s">
        <v>1478</v>
      </c>
      <c r="I568" s="8"/>
      <c r="J568" s="9">
        <v>40</v>
      </c>
      <c r="K568" s="9">
        <v>49</v>
      </c>
      <c r="L568" s="11"/>
      <c r="M568" s="5">
        <v>1</v>
      </c>
      <c r="N568" s="12">
        <f>883.88*(1-Q3/100)</f>
        <v>883.88</v>
      </c>
      <c r="O568" s="13"/>
      <c r="P568" s="14">
        <f>N568*O568</f>
        <v>0</v>
      </c>
      <c r="Q568" s="20">
        <f>0.2*O568</f>
        <v>0</v>
      </c>
      <c r="R568" s="16">
        <f>0.00119*O568</f>
        <v>0</v>
      </c>
      <c r="S568" s="17" t="s">
        <v>33</v>
      </c>
      <c r="T568" s="18" t="s">
        <v>1479</v>
      </c>
      <c r="U568" s="18" t="s">
        <v>63</v>
      </c>
      <c r="V568" s="19"/>
      <c r="W568" s="6" t="str">
        <f>HYPERLINK("https://redcat-toys.ru/api/getInfo/image/9c7e7d93-d98c-11f0-a28c-00155d82e908")</f>
        <v>https://redcat-toys.ru/api/getInfo/image/9c7e7d93-d98c-11f0-a28c-00155d82e908</v>
      </c>
      <c r="X568" s="6" t="s">
        <v>1480</v>
      </c>
      <c r="Y568" s="6" t="s">
        <v>65</v>
      </c>
      <c r="Z568" s="6" t="str">
        <f>HYPERLINK("https://redcat-toys.ru/api/getInfo/item/9c7e7d93-d98c-11f0-a28c-00155d82e908")</f>
        <v>https://redcat-toys.ru/api/getInfo/item/9c7e7d93-d98c-11f0-a28c-00155d82e908</v>
      </c>
    </row>
    <row r="569" spans="2:26" ht="96.3" customHeight="1" outlineLevel="3" x14ac:dyDescent="0.2">
      <c r="B569" s="5">
        <v>390</v>
      </c>
      <c r="C569" s="6" t="s">
        <v>1481</v>
      </c>
      <c r="D569" s="33" t="s">
        <v>1482</v>
      </c>
      <c r="E569" s="33"/>
      <c r="F569" s="33"/>
      <c r="G569" s="33"/>
      <c r="H569" s="7" t="s">
        <v>1483</v>
      </c>
      <c r="I569" s="8"/>
      <c r="J569" s="9">
        <v>40</v>
      </c>
      <c r="K569" s="9">
        <v>12</v>
      </c>
      <c r="L569" s="11"/>
      <c r="M569" s="5">
        <v>1</v>
      </c>
      <c r="N569" s="23">
        <f>1347.42*(1-Q3/100)</f>
        <v>1347.42</v>
      </c>
      <c r="O569" s="13"/>
      <c r="P569" s="14">
        <f>N569*O569</f>
        <v>0</v>
      </c>
      <c r="Q569" s="15">
        <f>0.281*O569</f>
        <v>0</v>
      </c>
      <c r="R569" s="21">
        <f>0.0016*O569</f>
        <v>0</v>
      </c>
      <c r="S569" s="17" t="s">
        <v>33</v>
      </c>
      <c r="T569" s="18" t="s">
        <v>1484</v>
      </c>
      <c r="U569" s="18" t="s">
        <v>63</v>
      </c>
      <c r="V569" s="19"/>
      <c r="W569" s="6" t="str">
        <f>HYPERLINK("https://redcat-toys.ru/api/getInfo/image/fb6dedf1-d98c-11f0-a28c-00155d82e908")</f>
        <v>https://redcat-toys.ru/api/getInfo/image/fb6dedf1-d98c-11f0-a28c-00155d82e908</v>
      </c>
      <c r="X569" s="6" t="s">
        <v>1485</v>
      </c>
      <c r="Y569" s="6" t="s">
        <v>65</v>
      </c>
      <c r="Z569" s="6" t="str">
        <f>HYPERLINK("https://redcat-toys.ru/api/getInfo/item/fb6dedf1-d98c-11f0-a28c-00155d82e908")</f>
        <v>https://redcat-toys.ru/api/getInfo/item/fb6dedf1-d98c-11f0-a28c-00155d82e908</v>
      </c>
    </row>
    <row r="570" spans="2:26" ht="96.3" customHeight="1" outlineLevel="3" x14ac:dyDescent="0.2">
      <c r="B570" s="5">
        <v>391</v>
      </c>
      <c r="C570" s="6" t="s">
        <v>1486</v>
      </c>
      <c r="D570" s="33" t="s">
        <v>1487</v>
      </c>
      <c r="E570" s="33"/>
      <c r="F570" s="33"/>
      <c r="G570" s="33"/>
      <c r="H570" s="7" t="s">
        <v>1488</v>
      </c>
      <c r="I570" s="8"/>
      <c r="J570" s="9">
        <v>100</v>
      </c>
      <c r="K570" s="9">
        <v>4</v>
      </c>
      <c r="L570" s="11"/>
      <c r="M570" s="5">
        <v>1</v>
      </c>
      <c r="N570" s="12">
        <f>527.37*(1-Q3/100)</f>
        <v>527.37</v>
      </c>
      <c r="O570" s="13"/>
      <c r="P570" s="14">
        <f>N570*O570</f>
        <v>0</v>
      </c>
      <c r="Q570" s="15">
        <f>0.054*O570</f>
        <v>0</v>
      </c>
      <c r="R570" s="16">
        <f>0.00064*O570</f>
        <v>0</v>
      </c>
      <c r="S570" s="17" t="s">
        <v>33</v>
      </c>
      <c r="T570" s="18" t="s">
        <v>1489</v>
      </c>
      <c r="U570" s="18" t="s">
        <v>63</v>
      </c>
      <c r="V570" s="19"/>
      <c r="W570" s="6" t="str">
        <f>HYPERLINK("https://redcat-toys.ru/api/getInfo/image/70092c53-d98b-11f0-a28c-00155d82e908")</f>
        <v>https://redcat-toys.ru/api/getInfo/image/70092c53-d98b-11f0-a28c-00155d82e908</v>
      </c>
      <c r="X570" s="6" t="s">
        <v>1490</v>
      </c>
      <c r="Y570" s="6" t="s">
        <v>65</v>
      </c>
      <c r="Z570" s="6" t="str">
        <f>HYPERLINK("https://redcat-toys.ru/api/getInfo/item/70092c53-d98b-11f0-a28c-00155d82e908")</f>
        <v>https://redcat-toys.ru/api/getInfo/item/70092c53-d98b-11f0-a28c-00155d82e908</v>
      </c>
    </row>
    <row r="571" spans="2:26" ht="96.3" customHeight="1" outlineLevel="3" x14ac:dyDescent="0.2">
      <c r="B571" s="5">
        <v>392</v>
      </c>
      <c r="C571" s="6" t="s">
        <v>1491</v>
      </c>
      <c r="D571" s="33" t="s">
        <v>1492</v>
      </c>
      <c r="E571" s="33"/>
      <c r="F571" s="33"/>
      <c r="G571" s="33"/>
      <c r="H571" s="7" t="s">
        <v>1493</v>
      </c>
      <c r="I571" s="8"/>
      <c r="J571" s="9">
        <v>100</v>
      </c>
      <c r="K571" s="9">
        <v>25</v>
      </c>
      <c r="L571" s="11"/>
      <c r="M571" s="5">
        <v>1</v>
      </c>
      <c r="N571" s="12">
        <f>653.94*(1-Q3/100)</f>
        <v>653.94000000000005</v>
      </c>
      <c r="O571" s="13"/>
      <c r="P571" s="14">
        <f>N571*O571</f>
        <v>0</v>
      </c>
      <c r="Q571" s="15">
        <f>0.077*O571</f>
        <v>0</v>
      </c>
      <c r="R571" s="16">
        <f>0.00091*O571</f>
        <v>0</v>
      </c>
      <c r="S571" s="17" t="s">
        <v>33</v>
      </c>
      <c r="T571" s="18" t="s">
        <v>1494</v>
      </c>
      <c r="U571" s="18" t="s">
        <v>63</v>
      </c>
      <c r="V571" s="19"/>
      <c r="W571" s="6" t="str">
        <f>HYPERLINK("https://redcat-toys.ru/api/getInfo/image/2cd0383b-d98c-11f0-a28c-00155d82e908")</f>
        <v>https://redcat-toys.ru/api/getInfo/image/2cd0383b-d98c-11f0-a28c-00155d82e908</v>
      </c>
      <c r="X571" s="6" t="s">
        <v>1495</v>
      </c>
      <c r="Y571" s="6" t="s">
        <v>65</v>
      </c>
      <c r="Z571" s="6" t="str">
        <f>HYPERLINK("https://redcat-toys.ru/api/getInfo/item/2cd0383b-d98c-11f0-a28c-00155d82e908")</f>
        <v>https://redcat-toys.ru/api/getInfo/item/2cd0383b-d98c-11f0-a28c-00155d82e908</v>
      </c>
    </row>
    <row r="572" spans="2:26" ht="15.75" customHeight="1" outlineLevel="1" x14ac:dyDescent="0.2">
      <c r="B572" s="31" t="s">
        <v>1496</v>
      </c>
      <c r="C572" s="31"/>
      <c r="D572" s="31"/>
      <c r="E572" s="31"/>
      <c r="F572" s="31"/>
      <c r="G572" s="31"/>
    </row>
    <row r="573" spans="2:26" ht="12" customHeight="1" outlineLevel="2" x14ac:dyDescent="0.2">
      <c r="B573" s="32" t="s">
        <v>1497</v>
      </c>
      <c r="C573" s="32"/>
      <c r="D573" s="32"/>
      <c r="E573" s="32"/>
      <c r="F573" s="32"/>
      <c r="G573" s="32"/>
    </row>
    <row r="574" spans="2:26" ht="12" customHeight="1" outlineLevel="3" x14ac:dyDescent="0.2">
      <c r="B574" s="34" t="s">
        <v>1498</v>
      </c>
      <c r="C574" s="34"/>
      <c r="D574" s="34"/>
      <c r="E574" s="34"/>
      <c r="F574" s="34"/>
      <c r="G574" s="34"/>
    </row>
    <row r="575" spans="2:26" ht="96.3" customHeight="1" outlineLevel="4" x14ac:dyDescent="0.2">
      <c r="B575" s="5">
        <v>393</v>
      </c>
      <c r="C575" s="6" t="s">
        <v>1499</v>
      </c>
      <c r="D575" s="33" t="s">
        <v>1500</v>
      </c>
      <c r="E575" s="33"/>
      <c r="F575" s="33"/>
      <c r="G575" s="33"/>
      <c r="H575" s="7" t="s">
        <v>1501</v>
      </c>
      <c r="I575" s="8" t="s">
        <v>32</v>
      </c>
      <c r="J575" s="9">
        <v>30</v>
      </c>
      <c r="K575" s="9">
        <v>528</v>
      </c>
      <c r="L575" s="11"/>
      <c r="M575" s="5">
        <v>3</v>
      </c>
      <c r="N575" s="12">
        <f>210*(1-Q3/100)</f>
        <v>210</v>
      </c>
      <c r="O575" s="13"/>
      <c r="P575" s="14">
        <f>N575*O575</f>
        <v>0</v>
      </c>
      <c r="Q575" s="22">
        <f>0.21*O575</f>
        <v>0</v>
      </c>
      <c r="R575" s="16">
        <f>0.00056*O575</f>
        <v>0</v>
      </c>
      <c r="S575" s="17" t="s">
        <v>33</v>
      </c>
      <c r="T575" s="18" t="s">
        <v>1502</v>
      </c>
      <c r="U575" s="18" t="s">
        <v>35</v>
      </c>
      <c r="V575" s="19"/>
      <c r="W575" s="6" t="str">
        <f>HYPERLINK("https://redcat-toys.ru/api/getInfo/image/8cf23ea1-019e-11f1-a28e-00155d82e908")</f>
        <v>https://redcat-toys.ru/api/getInfo/image/8cf23ea1-019e-11f1-a28e-00155d82e908</v>
      </c>
      <c r="X575" s="6" t="s">
        <v>1503</v>
      </c>
      <c r="Y575" s="6" t="s">
        <v>37</v>
      </c>
      <c r="Z575" s="6" t="str">
        <f>HYPERLINK("https://redcat-toys.ru/api/getInfo/item/8cf23ea1-019e-11f1-a28e-00155d82e908")</f>
        <v>https://redcat-toys.ru/api/getInfo/item/8cf23ea1-019e-11f1-a28e-00155d82e908</v>
      </c>
    </row>
    <row r="576" spans="2:26" ht="12" customHeight="1" outlineLevel="2" x14ac:dyDescent="0.2">
      <c r="B576" s="32" t="s">
        <v>1504</v>
      </c>
      <c r="C576" s="32"/>
      <c r="D576" s="32"/>
      <c r="E576" s="32"/>
      <c r="F576" s="32"/>
      <c r="G576" s="32"/>
    </row>
    <row r="577" spans="2:26" ht="96.3" customHeight="1" outlineLevel="3" x14ac:dyDescent="0.2">
      <c r="B577" s="5">
        <v>394</v>
      </c>
      <c r="C577" s="6" t="s">
        <v>1505</v>
      </c>
      <c r="D577" s="33" t="s">
        <v>1506</v>
      </c>
      <c r="E577" s="33"/>
      <c r="F577" s="33"/>
      <c r="G577" s="33"/>
      <c r="H577" s="7" t="s">
        <v>1507</v>
      </c>
      <c r="I577" s="8" t="s">
        <v>32</v>
      </c>
      <c r="J577" s="9">
        <v>20</v>
      </c>
      <c r="K577" s="9">
        <v>1</v>
      </c>
      <c r="L577" s="11"/>
      <c r="M577" s="5">
        <v>1</v>
      </c>
      <c r="N577" s="12">
        <f>939.5*(1-Q3/100)</f>
        <v>939.5</v>
      </c>
      <c r="O577" s="13"/>
      <c r="P577" s="14">
        <f>N577*O577</f>
        <v>0</v>
      </c>
      <c r="Q577" s="15">
        <f>0.433*O577</f>
        <v>0</v>
      </c>
      <c r="R577" s="16">
        <f>0.00319*O577</f>
        <v>0</v>
      </c>
      <c r="S577" s="17" t="s">
        <v>33</v>
      </c>
      <c r="T577" s="18" t="s">
        <v>1508</v>
      </c>
      <c r="U577" s="18" t="s">
        <v>35</v>
      </c>
      <c r="V577" s="19"/>
      <c r="W577" s="6" t="str">
        <f>HYPERLINK("https://redcat-toys.ru/api/getInfo/image/84ed4fe3-da49-11f0-a28c-00155d82e908")</f>
        <v>https://redcat-toys.ru/api/getInfo/image/84ed4fe3-da49-11f0-a28c-00155d82e908</v>
      </c>
      <c r="X577" s="6" t="s">
        <v>1509</v>
      </c>
      <c r="Y577" s="6" t="s">
        <v>37</v>
      </c>
      <c r="Z577" s="6" t="str">
        <f>HYPERLINK("https://redcat-toys.ru/api/getInfo/item/84ed4fe3-da49-11f0-a28c-00155d82e908")</f>
        <v>https://redcat-toys.ru/api/getInfo/item/84ed4fe3-da49-11f0-a28c-00155d82e908</v>
      </c>
    </row>
    <row r="578" spans="2:26" ht="15.75" customHeight="1" outlineLevel="1" x14ac:dyDescent="0.2">
      <c r="B578" s="31" t="s">
        <v>1510</v>
      </c>
      <c r="C578" s="31"/>
      <c r="D578" s="31"/>
      <c r="E578" s="31"/>
      <c r="F578" s="31"/>
      <c r="G578" s="31"/>
    </row>
    <row r="579" spans="2:26" ht="12" customHeight="1" outlineLevel="2" x14ac:dyDescent="0.2">
      <c r="B579" s="32" t="s">
        <v>1511</v>
      </c>
      <c r="C579" s="32"/>
      <c r="D579" s="32"/>
      <c r="E579" s="32"/>
      <c r="F579" s="32"/>
      <c r="G579" s="32"/>
    </row>
    <row r="580" spans="2:26" ht="12" customHeight="1" outlineLevel="3" x14ac:dyDescent="0.2">
      <c r="B580" s="34" t="s">
        <v>953</v>
      </c>
      <c r="C580" s="34"/>
      <c r="D580" s="34"/>
      <c r="E580" s="34"/>
      <c r="F580" s="34"/>
      <c r="G580" s="34"/>
    </row>
    <row r="581" spans="2:26" ht="12" customHeight="1" outlineLevel="4" x14ac:dyDescent="0.2">
      <c r="B581" s="35" t="s">
        <v>1512</v>
      </c>
      <c r="C581" s="35"/>
      <c r="D581" s="35"/>
      <c r="E581" s="35"/>
      <c r="F581" s="35"/>
      <c r="G581" s="35"/>
    </row>
    <row r="582" spans="2:26" ht="96.3" customHeight="1" outlineLevel="5" x14ac:dyDescent="0.2">
      <c r="B582" s="5">
        <v>395</v>
      </c>
      <c r="C582" s="6" t="s">
        <v>1513</v>
      </c>
      <c r="D582" s="33" t="s">
        <v>1514</v>
      </c>
      <c r="E582" s="33"/>
      <c r="F582" s="33"/>
      <c r="G582" s="33"/>
      <c r="H582" s="7" t="s">
        <v>1515</v>
      </c>
      <c r="I582" s="8" t="s">
        <v>32</v>
      </c>
      <c r="J582" s="9">
        <v>24</v>
      </c>
      <c r="K582" s="9">
        <v>48</v>
      </c>
      <c r="L582" s="11"/>
      <c r="M582" s="5">
        <v>1</v>
      </c>
      <c r="N582" s="12">
        <f>890.81*(1-Q3/100)</f>
        <v>890.81</v>
      </c>
      <c r="O582" s="13"/>
      <c r="P582" s="14">
        <f>N582*O582</f>
        <v>0</v>
      </c>
      <c r="Q582" s="15">
        <f>0.525*O582</f>
        <v>0</v>
      </c>
      <c r="R582" s="16">
        <f>0.00745*O582</f>
        <v>0</v>
      </c>
      <c r="S582" s="17" t="s">
        <v>33</v>
      </c>
      <c r="T582" s="18" t="s">
        <v>1516</v>
      </c>
      <c r="U582" s="18" t="s">
        <v>35</v>
      </c>
      <c r="V582" s="19"/>
      <c r="W582" s="6"/>
      <c r="X582" s="6" t="s">
        <v>1517</v>
      </c>
      <c r="Y582" s="6" t="s">
        <v>37</v>
      </c>
      <c r="Z582" s="6"/>
    </row>
    <row r="583" spans="2:26" ht="12" customHeight="1" outlineLevel="4" x14ac:dyDescent="0.2">
      <c r="B583" s="35" t="s">
        <v>1518</v>
      </c>
      <c r="C583" s="35"/>
      <c r="D583" s="35"/>
      <c r="E583" s="35"/>
      <c r="F583" s="35"/>
      <c r="G583" s="35"/>
    </row>
    <row r="584" spans="2:26" ht="96.3" customHeight="1" outlineLevel="5" x14ac:dyDescent="0.2">
      <c r="B584" s="5">
        <v>396</v>
      </c>
      <c r="C584" s="6" t="s">
        <v>1519</v>
      </c>
      <c r="D584" s="33" t="s">
        <v>1520</v>
      </c>
      <c r="E584" s="33"/>
      <c r="F584" s="33"/>
      <c r="G584" s="33"/>
      <c r="H584" s="7" t="s">
        <v>1521</v>
      </c>
      <c r="I584" s="8" t="s">
        <v>32</v>
      </c>
      <c r="J584" s="9">
        <v>96</v>
      </c>
      <c r="K584" s="9">
        <v>97</v>
      </c>
      <c r="L584" s="11"/>
      <c r="M584" s="5">
        <v>2</v>
      </c>
      <c r="N584" s="12">
        <f>357.65*(1-Q3/100)</f>
        <v>357.65</v>
      </c>
      <c r="O584" s="13"/>
      <c r="P584" s="14">
        <f>N584*O584</f>
        <v>0</v>
      </c>
      <c r="Q584" s="15">
        <f>0.101*O584</f>
        <v>0</v>
      </c>
      <c r="R584" s="16">
        <f>0.00071*O584</f>
        <v>0</v>
      </c>
      <c r="S584" s="17" t="s">
        <v>33</v>
      </c>
      <c r="T584" s="18" t="s">
        <v>1522</v>
      </c>
      <c r="U584" s="18" t="s">
        <v>35</v>
      </c>
      <c r="V584" s="19"/>
      <c r="W584" s="6" t="str">
        <f>HYPERLINK("https://redcat-toys.ru/api/getInfo/image/43a90cdd-b329-11f0-a286-00155d82e908")</f>
        <v>https://redcat-toys.ru/api/getInfo/image/43a90cdd-b329-11f0-a286-00155d82e908</v>
      </c>
      <c r="X584" s="6" t="s">
        <v>1523</v>
      </c>
      <c r="Y584" s="6" t="s">
        <v>37</v>
      </c>
      <c r="Z584" s="6" t="str">
        <f>HYPERLINK("https://redcat-toys.ru/api/getInfo/item/43a90cdd-b329-11f0-a286-00155d82e908")</f>
        <v>https://redcat-toys.ru/api/getInfo/item/43a90cdd-b329-11f0-a286-00155d82e908</v>
      </c>
    </row>
    <row r="585" spans="2:26" ht="96.3" customHeight="1" outlineLevel="5" x14ac:dyDescent="0.2">
      <c r="B585" s="5">
        <v>397</v>
      </c>
      <c r="C585" s="6" t="s">
        <v>1519</v>
      </c>
      <c r="D585" s="33" t="s">
        <v>1520</v>
      </c>
      <c r="E585" s="33"/>
      <c r="F585" s="33"/>
      <c r="G585" s="33"/>
      <c r="H585" s="7" t="s">
        <v>1521</v>
      </c>
      <c r="I585" s="8" t="s">
        <v>32</v>
      </c>
      <c r="J585" s="9">
        <v>192</v>
      </c>
      <c r="K585" s="9">
        <v>97</v>
      </c>
      <c r="L585" s="11"/>
      <c r="M585" s="5">
        <v>2</v>
      </c>
      <c r="N585" s="12">
        <f>357.65*(1-Q3/100)</f>
        <v>357.65</v>
      </c>
      <c r="O585" s="13"/>
      <c r="P585" s="14">
        <f>N585*O585</f>
        <v>0</v>
      </c>
      <c r="Q585" s="15">
        <f>0.101*O585</f>
        <v>0</v>
      </c>
      <c r="R585" s="16">
        <f>0.00071*O585</f>
        <v>0</v>
      </c>
      <c r="S585" s="17" t="s">
        <v>33</v>
      </c>
      <c r="T585" s="18" t="s">
        <v>1522</v>
      </c>
      <c r="U585" s="18" t="s">
        <v>35</v>
      </c>
      <c r="V585" s="19"/>
      <c r="W585" s="6" t="str">
        <f>HYPERLINK("https://redcat-toys.ru/api/getInfo/image/43a90cdd-b329-11f0-a286-00155d82e908")</f>
        <v>https://redcat-toys.ru/api/getInfo/image/43a90cdd-b329-11f0-a286-00155d82e908</v>
      </c>
      <c r="X585" s="6" t="s">
        <v>1523</v>
      </c>
      <c r="Y585" s="6" t="s">
        <v>37</v>
      </c>
      <c r="Z585" s="6" t="str">
        <f>HYPERLINK("https://redcat-toys.ru/api/getInfo/item/43a90cdd-b329-11f0-a286-00155d82e908")</f>
        <v>https://redcat-toys.ru/api/getInfo/item/43a90cdd-b329-11f0-a286-00155d82e908</v>
      </c>
    </row>
    <row r="586" spans="2:26" ht="96.3" customHeight="1" outlineLevel="5" x14ac:dyDescent="0.2">
      <c r="B586" s="5">
        <v>398</v>
      </c>
      <c r="C586" s="6" t="s">
        <v>1524</v>
      </c>
      <c r="D586" s="33" t="s">
        <v>1525</v>
      </c>
      <c r="E586" s="33"/>
      <c r="F586" s="33"/>
      <c r="G586" s="33"/>
      <c r="H586" s="7" t="s">
        <v>1526</v>
      </c>
      <c r="I586" s="8" t="s">
        <v>32</v>
      </c>
      <c r="J586" s="9">
        <v>96</v>
      </c>
      <c r="K586" s="9">
        <v>95</v>
      </c>
      <c r="L586" s="11"/>
      <c r="M586" s="5">
        <v>2</v>
      </c>
      <c r="N586" s="12">
        <f>357.65*(1-Q3/100)</f>
        <v>357.65</v>
      </c>
      <c r="O586" s="13"/>
      <c r="P586" s="14">
        <f>N586*O586</f>
        <v>0</v>
      </c>
      <c r="Q586" s="15">
        <f>0.099*O586</f>
        <v>0</v>
      </c>
      <c r="R586" s="16">
        <f>0.00068*O586</f>
        <v>0</v>
      </c>
      <c r="S586" s="17" t="s">
        <v>33</v>
      </c>
      <c r="T586" s="18" t="s">
        <v>1527</v>
      </c>
      <c r="U586" s="18" t="s">
        <v>35</v>
      </c>
      <c r="V586" s="19"/>
      <c r="W586" s="6" t="str">
        <f>HYPERLINK("https://redcat-toys.ru/api/getInfo/image/c0e1885e-b328-11f0-a286-00155d82e908")</f>
        <v>https://redcat-toys.ru/api/getInfo/image/c0e1885e-b328-11f0-a286-00155d82e908</v>
      </c>
      <c r="X586" s="6" t="s">
        <v>1528</v>
      </c>
      <c r="Y586" s="6" t="s">
        <v>37</v>
      </c>
      <c r="Z586" s="6" t="str">
        <f>HYPERLINK("https://redcat-toys.ru/api/getInfo/item/c0e1885e-b328-11f0-a286-00155d82e908")</f>
        <v>https://redcat-toys.ru/api/getInfo/item/c0e1885e-b328-11f0-a286-00155d82e908</v>
      </c>
    </row>
    <row r="587" spans="2:26" ht="96.3" customHeight="1" outlineLevel="5" x14ac:dyDescent="0.2">
      <c r="B587" s="5">
        <v>399</v>
      </c>
      <c r="C587" s="6" t="s">
        <v>1524</v>
      </c>
      <c r="D587" s="33" t="s">
        <v>1525</v>
      </c>
      <c r="E587" s="33"/>
      <c r="F587" s="33"/>
      <c r="G587" s="33"/>
      <c r="H587" s="7" t="s">
        <v>1526</v>
      </c>
      <c r="I587" s="8" t="s">
        <v>32</v>
      </c>
      <c r="J587" s="9">
        <v>192</v>
      </c>
      <c r="K587" s="9">
        <v>95</v>
      </c>
      <c r="L587" s="11"/>
      <c r="M587" s="5">
        <v>2</v>
      </c>
      <c r="N587" s="12">
        <f>357.65*(1-Q3/100)</f>
        <v>357.65</v>
      </c>
      <c r="O587" s="13"/>
      <c r="P587" s="14">
        <f>N587*O587</f>
        <v>0</v>
      </c>
      <c r="Q587" s="15">
        <f>0.099*O587</f>
        <v>0</v>
      </c>
      <c r="R587" s="16">
        <f>0.00068*O587</f>
        <v>0</v>
      </c>
      <c r="S587" s="17" t="s">
        <v>33</v>
      </c>
      <c r="T587" s="18" t="s">
        <v>1527</v>
      </c>
      <c r="U587" s="18" t="s">
        <v>35</v>
      </c>
      <c r="V587" s="19"/>
      <c r="W587" s="6" t="str">
        <f>HYPERLINK("https://redcat-toys.ru/api/getInfo/image/c0e1885e-b328-11f0-a286-00155d82e908")</f>
        <v>https://redcat-toys.ru/api/getInfo/image/c0e1885e-b328-11f0-a286-00155d82e908</v>
      </c>
      <c r="X587" s="6" t="s">
        <v>1528</v>
      </c>
      <c r="Y587" s="6" t="s">
        <v>37</v>
      </c>
      <c r="Z587" s="6" t="str">
        <f>HYPERLINK("https://redcat-toys.ru/api/getInfo/item/c0e1885e-b328-11f0-a286-00155d82e908")</f>
        <v>https://redcat-toys.ru/api/getInfo/item/c0e1885e-b328-11f0-a286-00155d82e908</v>
      </c>
    </row>
    <row r="588" spans="2:26" ht="12" customHeight="1" outlineLevel="2" x14ac:dyDescent="0.2">
      <c r="B588" s="32" t="s">
        <v>1529</v>
      </c>
      <c r="C588" s="32"/>
      <c r="D588" s="32"/>
      <c r="E588" s="32"/>
      <c r="F588" s="32"/>
      <c r="G588" s="32"/>
    </row>
    <row r="589" spans="2:26" ht="96.3" customHeight="1" outlineLevel="3" x14ac:dyDescent="0.2">
      <c r="B589" s="5">
        <v>400</v>
      </c>
      <c r="C589" s="6" t="s">
        <v>1530</v>
      </c>
      <c r="D589" s="33" t="s">
        <v>1531</v>
      </c>
      <c r="E589" s="33"/>
      <c r="F589" s="33"/>
      <c r="G589" s="33"/>
      <c r="H589" s="7" t="s">
        <v>1532</v>
      </c>
      <c r="I589" s="8" t="s">
        <v>32</v>
      </c>
      <c r="J589" s="9">
        <v>288</v>
      </c>
      <c r="K589" s="9">
        <v>80</v>
      </c>
      <c r="L589" s="11"/>
      <c r="M589" s="5">
        <v>10</v>
      </c>
      <c r="N589" s="12">
        <f>69.23*(1-Q3/100)</f>
        <v>69.23</v>
      </c>
      <c r="O589" s="13"/>
      <c r="P589" s="14">
        <f>N589*O589</f>
        <v>0</v>
      </c>
      <c r="Q589" s="15">
        <f>0.037*O589</f>
        <v>0</v>
      </c>
      <c r="R589" s="16">
        <f>0.00124*O589</f>
        <v>0</v>
      </c>
      <c r="S589" s="17" t="s">
        <v>33</v>
      </c>
      <c r="T589" s="18" t="s">
        <v>1533</v>
      </c>
      <c r="U589" s="18" t="s">
        <v>35</v>
      </c>
      <c r="V589" s="19"/>
      <c r="W589" s="6" t="str">
        <f>HYPERLINK("https://redcat-toys.ru/api/getInfo/image/8f4998f1-29d5-11f1-a292-00155d82e908")</f>
        <v>https://redcat-toys.ru/api/getInfo/image/8f4998f1-29d5-11f1-a292-00155d82e908</v>
      </c>
      <c r="X589" s="6" t="s">
        <v>1534</v>
      </c>
      <c r="Y589" s="6" t="s">
        <v>37</v>
      </c>
      <c r="Z589" s="6" t="str">
        <f>HYPERLINK("https://redcat-toys.ru/api/getInfo/item/8f4998f1-29d5-11f1-a292-00155d82e908")</f>
        <v>https://redcat-toys.ru/api/getInfo/item/8f4998f1-29d5-11f1-a292-00155d82e908</v>
      </c>
    </row>
    <row r="590" spans="2:26" ht="96.3" customHeight="1" outlineLevel="3" x14ac:dyDescent="0.2">
      <c r="B590" s="5">
        <v>401</v>
      </c>
      <c r="C590" s="6" t="s">
        <v>1530</v>
      </c>
      <c r="D590" s="33" t="s">
        <v>1531</v>
      </c>
      <c r="E590" s="33"/>
      <c r="F590" s="33"/>
      <c r="G590" s="33"/>
      <c r="H590" s="7" t="s">
        <v>1532</v>
      </c>
      <c r="I590" s="8" t="s">
        <v>32</v>
      </c>
      <c r="J590" s="9">
        <v>576</v>
      </c>
      <c r="K590" s="9">
        <v>80</v>
      </c>
      <c r="L590" s="11"/>
      <c r="M590" s="5">
        <v>10</v>
      </c>
      <c r="N590" s="12">
        <f>69.23*(1-Q3/100)</f>
        <v>69.23</v>
      </c>
      <c r="O590" s="13"/>
      <c r="P590" s="14">
        <f>N590*O590</f>
        <v>0</v>
      </c>
      <c r="Q590" s="15">
        <f>0.037*O590</f>
        <v>0</v>
      </c>
      <c r="R590" s="16">
        <f>0.00124*O590</f>
        <v>0</v>
      </c>
      <c r="S590" s="17" t="s">
        <v>33</v>
      </c>
      <c r="T590" s="18" t="s">
        <v>1533</v>
      </c>
      <c r="U590" s="18" t="s">
        <v>35</v>
      </c>
      <c r="V590" s="19"/>
      <c r="W590" s="6" t="str">
        <f>HYPERLINK("https://redcat-toys.ru/api/getInfo/image/8f4998f1-29d5-11f1-a292-00155d82e908")</f>
        <v>https://redcat-toys.ru/api/getInfo/image/8f4998f1-29d5-11f1-a292-00155d82e908</v>
      </c>
      <c r="X590" s="6" t="s">
        <v>1534</v>
      </c>
      <c r="Y590" s="6" t="s">
        <v>37</v>
      </c>
      <c r="Z590" s="6" t="str">
        <f>HYPERLINK("https://redcat-toys.ru/api/getInfo/item/8f4998f1-29d5-11f1-a292-00155d82e908")</f>
        <v>https://redcat-toys.ru/api/getInfo/item/8f4998f1-29d5-11f1-a292-00155d82e908</v>
      </c>
    </row>
    <row r="591" spans="2:26" ht="12" customHeight="1" outlineLevel="2" x14ac:dyDescent="0.2">
      <c r="B591" s="32" t="s">
        <v>1535</v>
      </c>
      <c r="C591" s="32"/>
      <c r="D591" s="32"/>
      <c r="E591" s="32"/>
      <c r="F591" s="32"/>
      <c r="G591" s="32"/>
    </row>
    <row r="592" spans="2:26" ht="12" customHeight="1" outlineLevel="3" x14ac:dyDescent="0.2">
      <c r="B592" s="34" t="s">
        <v>953</v>
      </c>
      <c r="C592" s="34"/>
      <c r="D592" s="34"/>
      <c r="E592" s="34"/>
      <c r="F592" s="34"/>
      <c r="G592" s="34"/>
    </row>
    <row r="593" spans="2:26" ht="96.3" customHeight="1" outlineLevel="4" x14ac:dyDescent="0.2">
      <c r="B593" s="5">
        <v>402</v>
      </c>
      <c r="C593" s="6" t="s">
        <v>1536</v>
      </c>
      <c r="D593" s="33" t="s">
        <v>1537</v>
      </c>
      <c r="E593" s="33"/>
      <c r="F593" s="33"/>
      <c r="G593" s="33"/>
      <c r="H593" s="7" t="s">
        <v>1538</v>
      </c>
      <c r="I593" s="8" t="s">
        <v>32</v>
      </c>
      <c r="J593" s="9">
        <v>48</v>
      </c>
      <c r="K593" s="9">
        <v>109</v>
      </c>
      <c r="L593" s="11"/>
      <c r="M593" s="5">
        <v>3</v>
      </c>
      <c r="N593" s="12">
        <f>252.64*(1-Q3/100)</f>
        <v>252.64</v>
      </c>
      <c r="O593" s="13"/>
      <c r="P593" s="14">
        <f>N593*O593</f>
        <v>0</v>
      </c>
      <c r="Q593" s="22">
        <f>0.14*O593</f>
        <v>0</v>
      </c>
      <c r="R593" s="16">
        <f>0.00185*O593</f>
        <v>0</v>
      </c>
      <c r="S593" s="17" t="s">
        <v>33</v>
      </c>
      <c r="T593" s="18" t="s">
        <v>1539</v>
      </c>
      <c r="U593" s="18" t="s">
        <v>35</v>
      </c>
      <c r="V593" s="19"/>
      <c r="W593" s="6" t="str">
        <f>HYPERLINK("https://redcat-toys.ru/api/getInfo/image/221396d3-662f-11f0-a283-00155d82e908")</f>
        <v>https://redcat-toys.ru/api/getInfo/image/221396d3-662f-11f0-a283-00155d82e908</v>
      </c>
      <c r="X593" s="6" t="s">
        <v>1540</v>
      </c>
      <c r="Y593" s="6" t="s">
        <v>37</v>
      </c>
      <c r="Z593" s="6" t="str">
        <f>HYPERLINK("https://redcat-toys.ru/api/getInfo/item/221396d3-662f-11f0-a283-00155d82e908")</f>
        <v>https://redcat-toys.ru/api/getInfo/item/221396d3-662f-11f0-a283-00155d82e908</v>
      </c>
    </row>
    <row r="594" spans="2:26" ht="96.3" customHeight="1" outlineLevel="4" x14ac:dyDescent="0.2">
      <c r="B594" s="5">
        <v>403</v>
      </c>
      <c r="C594" s="6" t="s">
        <v>1536</v>
      </c>
      <c r="D594" s="33" t="s">
        <v>1537</v>
      </c>
      <c r="E594" s="33"/>
      <c r="F594" s="33"/>
      <c r="G594" s="33"/>
      <c r="H594" s="7" t="s">
        <v>1538</v>
      </c>
      <c r="I594" s="8" t="s">
        <v>32</v>
      </c>
      <c r="J594" s="9">
        <v>96</v>
      </c>
      <c r="K594" s="9">
        <v>109</v>
      </c>
      <c r="L594" s="11"/>
      <c r="M594" s="5">
        <v>3</v>
      </c>
      <c r="N594" s="12">
        <f>252.64*(1-Q3/100)</f>
        <v>252.64</v>
      </c>
      <c r="O594" s="13"/>
      <c r="P594" s="14">
        <f>N594*O594</f>
        <v>0</v>
      </c>
      <c r="Q594" s="22">
        <f>0.14*O594</f>
        <v>0</v>
      </c>
      <c r="R594" s="16">
        <f>0.00185*O594</f>
        <v>0</v>
      </c>
      <c r="S594" s="17" t="s">
        <v>33</v>
      </c>
      <c r="T594" s="18" t="s">
        <v>1539</v>
      </c>
      <c r="U594" s="18" t="s">
        <v>35</v>
      </c>
      <c r="V594" s="19"/>
      <c r="W594" s="6" t="str">
        <f>HYPERLINK("https://redcat-toys.ru/api/getInfo/image/221396d3-662f-11f0-a283-00155d82e908")</f>
        <v>https://redcat-toys.ru/api/getInfo/image/221396d3-662f-11f0-a283-00155d82e908</v>
      </c>
      <c r="X594" s="6" t="s">
        <v>1540</v>
      </c>
      <c r="Y594" s="6" t="s">
        <v>37</v>
      </c>
      <c r="Z594" s="6" t="str">
        <f>HYPERLINK("https://redcat-toys.ru/api/getInfo/item/221396d3-662f-11f0-a283-00155d82e908")</f>
        <v>https://redcat-toys.ru/api/getInfo/item/221396d3-662f-11f0-a283-00155d82e908</v>
      </c>
    </row>
    <row r="595" spans="2:26" ht="12" customHeight="1" outlineLevel="2" x14ac:dyDescent="0.2">
      <c r="B595" s="32" t="s">
        <v>1541</v>
      </c>
      <c r="C595" s="32"/>
      <c r="D595" s="32"/>
      <c r="E595" s="32"/>
      <c r="F595" s="32"/>
      <c r="G595" s="32"/>
    </row>
    <row r="596" spans="2:26" ht="96.3" customHeight="1" outlineLevel="3" x14ac:dyDescent="0.2">
      <c r="B596" s="5">
        <v>404</v>
      </c>
      <c r="C596" s="6" t="s">
        <v>1542</v>
      </c>
      <c r="D596" s="33" t="s">
        <v>1543</v>
      </c>
      <c r="E596" s="33"/>
      <c r="F596" s="33"/>
      <c r="G596" s="33"/>
      <c r="H596" s="7" t="s">
        <v>1544</v>
      </c>
      <c r="I596" s="8" t="s">
        <v>32</v>
      </c>
      <c r="J596" s="9">
        <v>120</v>
      </c>
      <c r="K596" s="9">
        <v>205</v>
      </c>
      <c r="L596" s="11"/>
      <c r="M596" s="5">
        <v>2</v>
      </c>
      <c r="N596" s="12">
        <f>396.5*(1-Q3/100)</f>
        <v>396.5</v>
      </c>
      <c r="O596" s="13"/>
      <c r="P596" s="14">
        <f t="shared" ref="P596:P603" si="24">N596*O596</f>
        <v>0</v>
      </c>
      <c r="Q596" s="15">
        <f>0.143*O596</f>
        <v>0</v>
      </c>
      <c r="R596" s="16">
        <f>0.00132*O596</f>
        <v>0</v>
      </c>
      <c r="S596" s="17" t="s">
        <v>33</v>
      </c>
      <c r="T596" s="18" t="s">
        <v>1545</v>
      </c>
      <c r="U596" s="18" t="s">
        <v>35</v>
      </c>
      <c r="V596" s="19"/>
      <c r="W596" s="6" t="str">
        <f>HYPERLINK("https://redcat-toys.ru/api/getInfo/image/14ee4b2d-b3d0-11f0-a286-00155d82e908")</f>
        <v>https://redcat-toys.ru/api/getInfo/image/14ee4b2d-b3d0-11f0-a286-00155d82e908</v>
      </c>
      <c r="X596" s="6" t="s">
        <v>1546</v>
      </c>
      <c r="Y596" s="6" t="s">
        <v>37</v>
      </c>
      <c r="Z596" s="6" t="str">
        <f>HYPERLINK("https://redcat-toys.ru/api/getInfo/item/14ee4b2d-b3d0-11f0-a286-00155d82e908")</f>
        <v>https://redcat-toys.ru/api/getInfo/item/14ee4b2d-b3d0-11f0-a286-00155d82e908</v>
      </c>
    </row>
    <row r="597" spans="2:26" ht="96.3" customHeight="1" outlineLevel="3" x14ac:dyDescent="0.2">
      <c r="B597" s="5">
        <v>405</v>
      </c>
      <c r="C597" s="6" t="s">
        <v>1547</v>
      </c>
      <c r="D597" s="33" t="s">
        <v>1548</v>
      </c>
      <c r="E597" s="33"/>
      <c r="F597" s="33"/>
      <c r="G597" s="33"/>
      <c r="H597" s="7" t="s">
        <v>1549</v>
      </c>
      <c r="I597" s="8" t="s">
        <v>32</v>
      </c>
      <c r="J597" s="9">
        <v>48</v>
      </c>
      <c r="K597" s="9">
        <v>48</v>
      </c>
      <c r="L597" s="11"/>
      <c r="M597" s="5">
        <v>1</v>
      </c>
      <c r="N597" s="23">
        <f>1157.1*(1-Q3/100)</f>
        <v>1157.0999999999999</v>
      </c>
      <c r="O597" s="13"/>
      <c r="P597" s="14">
        <f t="shared" si="24"/>
        <v>0</v>
      </c>
      <c r="Q597" s="22">
        <f>0.52*O597</f>
        <v>0</v>
      </c>
      <c r="R597" s="16">
        <f>0.00462*O597</f>
        <v>0</v>
      </c>
      <c r="S597" s="17" t="s">
        <v>33</v>
      </c>
      <c r="T597" s="18" t="s">
        <v>1550</v>
      </c>
      <c r="U597" s="18" t="s">
        <v>35</v>
      </c>
      <c r="V597" s="19"/>
      <c r="W597" s="6" t="str">
        <f>HYPERLINK("https://redcat-toys.ru/api/getInfo/image/ea866d60-b3cb-11f0-a286-00155d82e908")</f>
        <v>https://redcat-toys.ru/api/getInfo/image/ea866d60-b3cb-11f0-a286-00155d82e908</v>
      </c>
      <c r="X597" s="6" t="s">
        <v>1551</v>
      </c>
      <c r="Y597" s="6" t="s">
        <v>37</v>
      </c>
      <c r="Z597" s="6" t="str">
        <f>HYPERLINK("https://redcat-toys.ru/api/getInfo/item/ea866d60-b3cb-11f0-a286-00155d82e908")</f>
        <v>https://redcat-toys.ru/api/getInfo/item/ea866d60-b3cb-11f0-a286-00155d82e908</v>
      </c>
    </row>
    <row r="598" spans="2:26" ht="96.3" customHeight="1" outlineLevel="3" x14ac:dyDescent="0.2">
      <c r="B598" s="5">
        <v>406</v>
      </c>
      <c r="C598" s="6" t="s">
        <v>1552</v>
      </c>
      <c r="D598" s="33" t="s">
        <v>1553</v>
      </c>
      <c r="E598" s="33"/>
      <c r="F598" s="33"/>
      <c r="G598" s="33"/>
      <c r="H598" s="7" t="s">
        <v>1554</v>
      </c>
      <c r="I598" s="8" t="s">
        <v>32</v>
      </c>
      <c r="J598" s="9">
        <v>48</v>
      </c>
      <c r="K598" s="9">
        <v>74</v>
      </c>
      <c r="L598" s="11"/>
      <c r="M598" s="5">
        <v>1</v>
      </c>
      <c r="N598" s="12">
        <f>638.85*(1-Q3/100)</f>
        <v>638.85</v>
      </c>
      <c r="O598" s="13"/>
      <c r="P598" s="14">
        <f t="shared" si="24"/>
        <v>0</v>
      </c>
      <c r="Q598" s="15">
        <f>0.356*O598</f>
        <v>0</v>
      </c>
      <c r="R598" s="16">
        <f>0.00421*O598</f>
        <v>0</v>
      </c>
      <c r="S598" s="17" t="s">
        <v>33</v>
      </c>
      <c r="T598" s="18" t="s">
        <v>1555</v>
      </c>
      <c r="U598" s="18" t="s">
        <v>35</v>
      </c>
      <c r="V598" s="19"/>
      <c r="W598" s="6" t="str">
        <f>HYPERLINK("https://redcat-toys.ru/api/getInfo/image/1ffcadf2-b3d2-11f0-a286-00155d82e908")</f>
        <v>https://redcat-toys.ru/api/getInfo/image/1ffcadf2-b3d2-11f0-a286-00155d82e908</v>
      </c>
      <c r="X598" s="6" t="s">
        <v>1556</v>
      </c>
      <c r="Y598" s="6" t="s">
        <v>37</v>
      </c>
      <c r="Z598" s="6" t="str">
        <f>HYPERLINK("https://redcat-toys.ru/api/getInfo/item/1ffcadf2-b3d2-11f0-a286-00155d82e908")</f>
        <v>https://redcat-toys.ru/api/getInfo/item/1ffcadf2-b3d2-11f0-a286-00155d82e908</v>
      </c>
    </row>
    <row r="599" spans="2:26" ht="96.3" customHeight="1" outlineLevel="3" x14ac:dyDescent="0.2">
      <c r="B599" s="5">
        <v>407</v>
      </c>
      <c r="C599" s="6" t="s">
        <v>1557</v>
      </c>
      <c r="D599" s="33" t="s">
        <v>1558</v>
      </c>
      <c r="E599" s="33"/>
      <c r="F599" s="33"/>
      <c r="G599" s="33"/>
      <c r="H599" s="7" t="s">
        <v>1559</v>
      </c>
      <c r="I599" s="8" t="s">
        <v>32</v>
      </c>
      <c r="J599" s="9">
        <v>24</v>
      </c>
      <c r="K599" s="9">
        <v>65</v>
      </c>
      <c r="L599" s="11"/>
      <c r="M599" s="5">
        <v>1</v>
      </c>
      <c r="N599" s="23">
        <f>2199*(1-Q3/100)</f>
        <v>2199</v>
      </c>
      <c r="O599" s="13"/>
      <c r="P599" s="14">
        <f t="shared" si="24"/>
        <v>0</v>
      </c>
      <c r="Q599" s="15">
        <f>0.934*O599</f>
        <v>0</v>
      </c>
      <c r="R599" s="16">
        <f>0.00815*O599</f>
        <v>0</v>
      </c>
      <c r="S599" s="17" t="s">
        <v>33</v>
      </c>
      <c r="T599" s="18" t="s">
        <v>1560</v>
      </c>
      <c r="U599" s="18" t="s">
        <v>35</v>
      </c>
      <c r="V599" s="19"/>
      <c r="W599" s="6" t="str">
        <f>HYPERLINK("https://redcat-toys.ru/api/getInfo/image/3f97cda2-b3ce-11f0-a286-00155d82e908")</f>
        <v>https://redcat-toys.ru/api/getInfo/image/3f97cda2-b3ce-11f0-a286-00155d82e908</v>
      </c>
      <c r="X599" s="6" t="s">
        <v>1561</v>
      </c>
      <c r="Y599" s="6" t="s">
        <v>37</v>
      </c>
      <c r="Z599" s="6" t="str">
        <f>HYPERLINK("https://redcat-toys.ru/api/getInfo/item/3f97cda2-b3ce-11f0-a286-00155d82e908")</f>
        <v>https://redcat-toys.ru/api/getInfo/item/3f97cda2-b3ce-11f0-a286-00155d82e908</v>
      </c>
    </row>
    <row r="600" spans="2:26" ht="96.3" customHeight="1" outlineLevel="3" x14ac:dyDescent="0.2">
      <c r="B600" s="5">
        <v>408</v>
      </c>
      <c r="C600" s="6" t="s">
        <v>1562</v>
      </c>
      <c r="D600" s="33" t="s">
        <v>1563</v>
      </c>
      <c r="E600" s="33"/>
      <c r="F600" s="33"/>
      <c r="G600" s="33"/>
      <c r="H600" s="7" t="s">
        <v>1564</v>
      </c>
      <c r="I600" s="8" t="s">
        <v>32</v>
      </c>
      <c r="J600" s="9">
        <v>36</v>
      </c>
      <c r="K600" s="9">
        <v>49</v>
      </c>
      <c r="L600" s="11"/>
      <c r="M600" s="5">
        <v>1</v>
      </c>
      <c r="N600" s="23">
        <f>1165.51*(1-Q3/100)</f>
        <v>1165.51</v>
      </c>
      <c r="O600" s="13"/>
      <c r="P600" s="14">
        <f t="shared" si="24"/>
        <v>0</v>
      </c>
      <c r="Q600" s="15">
        <f>0.539*O600</f>
        <v>0</v>
      </c>
      <c r="R600" s="16">
        <f>0.00557*O600</f>
        <v>0</v>
      </c>
      <c r="S600" s="17" t="s">
        <v>33</v>
      </c>
      <c r="T600" s="18" t="s">
        <v>1565</v>
      </c>
      <c r="U600" s="18" t="s">
        <v>35</v>
      </c>
      <c r="V600" s="19"/>
      <c r="W600" s="6" t="str">
        <f>HYPERLINK("https://redcat-toys.ru/api/getInfo/image/bbc15d40-b3cc-11f0-a286-00155d82e908")</f>
        <v>https://redcat-toys.ru/api/getInfo/image/bbc15d40-b3cc-11f0-a286-00155d82e908</v>
      </c>
      <c r="X600" s="6" t="s">
        <v>1566</v>
      </c>
      <c r="Y600" s="6" t="s">
        <v>37</v>
      </c>
      <c r="Z600" s="6" t="str">
        <f>HYPERLINK("https://redcat-toys.ru/api/getInfo/item/bbc15d40-b3cc-11f0-a286-00155d82e908")</f>
        <v>https://redcat-toys.ru/api/getInfo/item/bbc15d40-b3cc-11f0-a286-00155d82e908</v>
      </c>
    </row>
    <row r="601" spans="2:26" ht="96.3" customHeight="1" outlineLevel="3" x14ac:dyDescent="0.2">
      <c r="B601" s="5">
        <v>409</v>
      </c>
      <c r="C601" s="6" t="s">
        <v>1567</v>
      </c>
      <c r="D601" s="33" t="s">
        <v>1568</v>
      </c>
      <c r="E601" s="33"/>
      <c r="F601" s="33"/>
      <c r="G601" s="33"/>
      <c r="H601" s="7" t="s">
        <v>1569</v>
      </c>
      <c r="I601" s="8" t="s">
        <v>32</v>
      </c>
      <c r="J601" s="9">
        <v>144</v>
      </c>
      <c r="K601" s="9">
        <v>88</v>
      </c>
      <c r="L601" s="11"/>
      <c r="M601" s="5">
        <v>2</v>
      </c>
      <c r="N601" s="12">
        <f>368.11*(1-Q3/100)</f>
        <v>368.11</v>
      </c>
      <c r="O601" s="13"/>
      <c r="P601" s="14">
        <f t="shared" si="24"/>
        <v>0</v>
      </c>
      <c r="Q601" s="15">
        <f>0.144*O601</f>
        <v>0</v>
      </c>
      <c r="R601" s="16">
        <f>0.00085*O601</f>
        <v>0</v>
      </c>
      <c r="S601" s="17" t="s">
        <v>33</v>
      </c>
      <c r="T601" s="18" t="s">
        <v>1570</v>
      </c>
      <c r="U601" s="18" t="s">
        <v>35</v>
      </c>
      <c r="V601" s="19"/>
      <c r="W601" s="6" t="str">
        <f>HYPERLINK("https://redcat-toys.ru/api/getInfo/image/577f6e0c-b3d1-11f0-a286-00155d82e908")</f>
        <v>https://redcat-toys.ru/api/getInfo/image/577f6e0c-b3d1-11f0-a286-00155d82e908</v>
      </c>
      <c r="X601" s="6" t="s">
        <v>1571</v>
      </c>
      <c r="Y601" s="6" t="s">
        <v>37</v>
      </c>
      <c r="Z601" s="6" t="str">
        <f>HYPERLINK("https://redcat-toys.ru/api/getInfo/item/577f6e0c-b3d1-11f0-a286-00155d82e908")</f>
        <v>https://redcat-toys.ru/api/getInfo/item/577f6e0c-b3d1-11f0-a286-00155d82e908</v>
      </c>
    </row>
    <row r="602" spans="2:26" ht="96.3" customHeight="1" outlineLevel="3" x14ac:dyDescent="0.2">
      <c r="B602" s="5">
        <v>410</v>
      </c>
      <c r="C602" s="6" t="s">
        <v>1572</v>
      </c>
      <c r="D602" s="33" t="s">
        <v>1573</v>
      </c>
      <c r="E602" s="33"/>
      <c r="F602" s="33"/>
      <c r="G602" s="33"/>
      <c r="H602" s="7" t="s">
        <v>1574</v>
      </c>
      <c r="I602" s="8" t="s">
        <v>32</v>
      </c>
      <c r="J602" s="9">
        <v>24</v>
      </c>
      <c r="K602" s="9">
        <v>22</v>
      </c>
      <c r="L602" s="11"/>
      <c r="M602" s="5">
        <v>1</v>
      </c>
      <c r="N602" s="23">
        <f>2182.51*(1-Q3/100)</f>
        <v>2182.5100000000002</v>
      </c>
      <c r="O602" s="13"/>
      <c r="P602" s="14">
        <f t="shared" si="24"/>
        <v>0</v>
      </c>
      <c r="Q602" s="15">
        <f>1.054*O602</f>
        <v>0</v>
      </c>
      <c r="R602" s="16">
        <f>0.00747*O602</f>
        <v>0</v>
      </c>
      <c r="S602" s="17" t="s">
        <v>33</v>
      </c>
      <c r="T602" s="18" t="s">
        <v>1575</v>
      </c>
      <c r="U602" s="18" t="s">
        <v>35</v>
      </c>
      <c r="V602" s="19"/>
      <c r="W602" s="6" t="str">
        <f>HYPERLINK("https://redcat-toys.ru/api/getInfo/image/bae8c2ec-b3cd-11f0-a286-00155d82e908")</f>
        <v>https://redcat-toys.ru/api/getInfo/image/bae8c2ec-b3cd-11f0-a286-00155d82e908</v>
      </c>
      <c r="X602" s="6" t="s">
        <v>1576</v>
      </c>
      <c r="Y602" s="6" t="s">
        <v>37</v>
      </c>
      <c r="Z602" s="6" t="str">
        <f>HYPERLINK("https://redcat-toys.ru/api/getInfo/item/bae8c2ec-b3cd-11f0-a286-00155d82e908")</f>
        <v>https://redcat-toys.ru/api/getInfo/item/bae8c2ec-b3cd-11f0-a286-00155d82e908</v>
      </c>
    </row>
    <row r="603" spans="2:26" ht="96.3" customHeight="1" outlineLevel="3" x14ac:dyDescent="0.2">
      <c r="B603" s="5">
        <v>411</v>
      </c>
      <c r="C603" s="6" t="s">
        <v>1577</v>
      </c>
      <c r="D603" s="33" t="s">
        <v>1578</v>
      </c>
      <c r="E603" s="33"/>
      <c r="F603" s="33"/>
      <c r="G603" s="33"/>
      <c r="H603" s="7" t="s">
        <v>1579</v>
      </c>
      <c r="I603" s="8" t="s">
        <v>32</v>
      </c>
      <c r="J603" s="9">
        <v>24</v>
      </c>
      <c r="K603" s="9">
        <v>5</v>
      </c>
      <c r="L603" s="11"/>
      <c r="M603" s="5">
        <v>1</v>
      </c>
      <c r="N603" s="23">
        <f>1197.6*(1-Q3/100)</f>
        <v>1197.5999999999999</v>
      </c>
      <c r="O603" s="13"/>
      <c r="P603" s="14">
        <f t="shared" si="24"/>
        <v>0</v>
      </c>
      <c r="Q603" s="15">
        <f>0.565*O603</f>
        <v>0</v>
      </c>
      <c r="R603" s="16">
        <f>0.00456*O603</f>
        <v>0</v>
      </c>
      <c r="S603" s="17" t="s">
        <v>33</v>
      </c>
      <c r="T603" s="18" t="s">
        <v>1580</v>
      </c>
      <c r="U603" s="18" t="s">
        <v>35</v>
      </c>
      <c r="V603" s="19"/>
      <c r="W603" s="6" t="str">
        <f>HYPERLINK("https://redcat-toys.ru/api/getInfo/image/31e06fdb-b3cd-11f0-a286-00155d82e908")</f>
        <v>https://redcat-toys.ru/api/getInfo/image/31e06fdb-b3cd-11f0-a286-00155d82e908</v>
      </c>
      <c r="X603" s="6" t="s">
        <v>1581</v>
      </c>
      <c r="Y603" s="6" t="s">
        <v>37</v>
      </c>
      <c r="Z603" s="6" t="str">
        <f>HYPERLINK("https://redcat-toys.ru/api/getInfo/item/31e06fdb-b3cd-11f0-a286-00155d82e908")</f>
        <v>https://redcat-toys.ru/api/getInfo/item/31e06fdb-b3cd-11f0-a286-00155d82e908</v>
      </c>
    </row>
    <row r="604" spans="2:26" ht="15.75" customHeight="1" outlineLevel="1" x14ac:dyDescent="0.2">
      <c r="B604" s="31" t="s">
        <v>1582</v>
      </c>
      <c r="C604" s="31"/>
      <c r="D604" s="31"/>
      <c r="E604" s="31"/>
      <c r="F604" s="31"/>
      <c r="G604" s="31"/>
    </row>
    <row r="605" spans="2:26" ht="12" customHeight="1" outlineLevel="2" x14ac:dyDescent="0.2">
      <c r="B605" s="32" t="s">
        <v>1583</v>
      </c>
      <c r="C605" s="32"/>
      <c r="D605" s="32"/>
      <c r="E605" s="32"/>
      <c r="F605" s="32"/>
      <c r="G605" s="32"/>
    </row>
    <row r="606" spans="2:26" ht="96.3" customHeight="1" outlineLevel="3" x14ac:dyDescent="0.2">
      <c r="B606" s="5">
        <v>412</v>
      </c>
      <c r="C606" s="6" t="s">
        <v>1584</v>
      </c>
      <c r="D606" s="33" t="s">
        <v>1585</v>
      </c>
      <c r="E606" s="33"/>
      <c r="F606" s="33"/>
      <c r="G606" s="33"/>
      <c r="H606" s="7" t="s">
        <v>1586</v>
      </c>
      <c r="I606" s="8"/>
      <c r="J606" s="9">
        <v>120</v>
      </c>
      <c r="K606" s="9">
        <v>85</v>
      </c>
      <c r="L606" s="11"/>
      <c r="M606" s="5">
        <v>1</v>
      </c>
      <c r="N606" s="12">
        <f>463.42*(1-Q3/100)</f>
        <v>463.42</v>
      </c>
      <c r="O606" s="13"/>
      <c r="P606" s="14">
        <f t="shared" ref="P606:P614" si="25">N606*O606</f>
        <v>0</v>
      </c>
      <c r="Q606" s="15">
        <f>0.169*O606</f>
        <v>0</v>
      </c>
      <c r="R606" s="16">
        <f>0.00458*O606</f>
        <v>0</v>
      </c>
      <c r="S606" s="17" t="s">
        <v>33</v>
      </c>
      <c r="T606" s="18" t="s">
        <v>1587</v>
      </c>
      <c r="U606" s="18" t="s">
        <v>63</v>
      </c>
      <c r="V606" s="19"/>
      <c r="W606" s="6" t="str">
        <f>HYPERLINK("https://redcat-toys.ru/api/getInfo/image/344562fd-c53c-11f0-a289-00155d82e908")</f>
        <v>https://redcat-toys.ru/api/getInfo/image/344562fd-c53c-11f0-a289-00155d82e908</v>
      </c>
      <c r="X606" s="6" t="s">
        <v>1588</v>
      </c>
      <c r="Y606" s="6" t="s">
        <v>65</v>
      </c>
      <c r="Z606" s="6" t="str">
        <f>HYPERLINK("https://redcat-toys.ru/api/getInfo/item/344562fd-c53c-11f0-a289-00155d82e908")</f>
        <v>https://redcat-toys.ru/api/getInfo/item/344562fd-c53c-11f0-a289-00155d82e908</v>
      </c>
    </row>
    <row r="607" spans="2:26" ht="96.3" customHeight="1" outlineLevel="3" x14ac:dyDescent="0.2">
      <c r="B607" s="5">
        <v>413</v>
      </c>
      <c r="C607" s="6" t="s">
        <v>1589</v>
      </c>
      <c r="D607" s="33" t="s">
        <v>1590</v>
      </c>
      <c r="E607" s="33"/>
      <c r="F607" s="33"/>
      <c r="G607" s="33"/>
      <c r="H607" s="7" t="s">
        <v>1591</v>
      </c>
      <c r="I607" s="8"/>
      <c r="J607" s="9">
        <v>60</v>
      </c>
      <c r="K607" s="9">
        <v>22</v>
      </c>
      <c r="L607" s="11"/>
      <c r="M607" s="5">
        <v>1</v>
      </c>
      <c r="N607" s="12">
        <f>746.93*(1-Q3/100)</f>
        <v>746.93</v>
      </c>
      <c r="O607" s="13"/>
      <c r="P607" s="14">
        <f t="shared" si="25"/>
        <v>0</v>
      </c>
      <c r="Q607" s="22">
        <f>0.41*O607</f>
        <v>0</v>
      </c>
      <c r="R607" s="16">
        <f>0.00848*O607</f>
        <v>0</v>
      </c>
      <c r="S607" s="17" t="s">
        <v>33</v>
      </c>
      <c r="T607" s="18" t="s">
        <v>1592</v>
      </c>
      <c r="U607" s="18" t="s">
        <v>63</v>
      </c>
      <c r="V607" s="19"/>
      <c r="W607" s="6" t="str">
        <f>HYPERLINK("https://redcat-toys.ru/api/getInfo/image/43521d22-c53e-11f0-a289-00155d82e908")</f>
        <v>https://redcat-toys.ru/api/getInfo/image/43521d22-c53e-11f0-a289-00155d82e908</v>
      </c>
      <c r="X607" s="6" t="s">
        <v>1593</v>
      </c>
      <c r="Y607" s="6" t="s">
        <v>65</v>
      </c>
      <c r="Z607" s="6" t="str">
        <f>HYPERLINK("https://redcat-toys.ru/api/getInfo/item/43521d22-c53e-11f0-a289-00155d82e908")</f>
        <v>https://redcat-toys.ru/api/getInfo/item/43521d22-c53e-11f0-a289-00155d82e908</v>
      </c>
    </row>
    <row r="608" spans="2:26" ht="96.3" customHeight="1" outlineLevel="3" x14ac:dyDescent="0.2">
      <c r="B608" s="5">
        <v>414</v>
      </c>
      <c r="C608" s="6" t="s">
        <v>1594</v>
      </c>
      <c r="D608" s="33" t="s">
        <v>1595</v>
      </c>
      <c r="E608" s="33"/>
      <c r="F608" s="33"/>
      <c r="G608" s="33"/>
      <c r="H608" s="7" t="s">
        <v>1596</v>
      </c>
      <c r="I608" s="8"/>
      <c r="J608" s="9">
        <v>60</v>
      </c>
      <c r="K608" s="9">
        <v>42</v>
      </c>
      <c r="L608" s="11"/>
      <c r="M608" s="5">
        <v>1</v>
      </c>
      <c r="N608" s="12">
        <f>746.93*(1-Q3/100)</f>
        <v>746.93</v>
      </c>
      <c r="O608" s="13"/>
      <c r="P608" s="14">
        <f t="shared" si="25"/>
        <v>0</v>
      </c>
      <c r="Q608" s="22">
        <f>0.44*O608</f>
        <v>0</v>
      </c>
      <c r="R608" s="16">
        <f>0.00998*O608</f>
        <v>0</v>
      </c>
      <c r="S608" s="17" t="s">
        <v>33</v>
      </c>
      <c r="T608" s="18" t="s">
        <v>1597</v>
      </c>
      <c r="U608" s="18" t="s">
        <v>63</v>
      </c>
      <c r="V608" s="19"/>
      <c r="W608" s="6" t="str">
        <f>HYPERLINK("https://redcat-toys.ru/api/getInfo/image/aad3e3bd-c53d-11f0-a289-00155d82e908")</f>
        <v>https://redcat-toys.ru/api/getInfo/image/aad3e3bd-c53d-11f0-a289-00155d82e908</v>
      </c>
      <c r="X608" s="6" t="s">
        <v>1593</v>
      </c>
      <c r="Y608" s="6" t="s">
        <v>65</v>
      </c>
      <c r="Z608" s="6" t="str">
        <f>HYPERLINK("https://redcat-toys.ru/api/getInfo/item/aad3e3bd-c53d-11f0-a289-00155d82e908")</f>
        <v>https://redcat-toys.ru/api/getInfo/item/aad3e3bd-c53d-11f0-a289-00155d82e908</v>
      </c>
    </row>
    <row r="609" spans="2:26" ht="96.3" customHeight="1" outlineLevel="3" x14ac:dyDescent="0.2">
      <c r="B609" s="5">
        <v>415</v>
      </c>
      <c r="C609" s="6" t="s">
        <v>1598</v>
      </c>
      <c r="D609" s="33" t="s">
        <v>1599</v>
      </c>
      <c r="E609" s="33"/>
      <c r="F609" s="33"/>
      <c r="G609" s="33"/>
      <c r="H609" s="7" t="s">
        <v>1600</v>
      </c>
      <c r="I609" s="8"/>
      <c r="J609" s="9">
        <v>120</v>
      </c>
      <c r="K609" s="9">
        <v>265</v>
      </c>
      <c r="L609" s="11"/>
      <c r="M609" s="5">
        <v>1</v>
      </c>
      <c r="N609" s="12">
        <f>481.89*(1-Q3/100)</f>
        <v>481.89</v>
      </c>
      <c r="O609" s="13"/>
      <c r="P609" s="14">
        <f t="shared" si="25"/>
        <v>0</v>
      </c>
      <c r="Q609" s="15">
        <f>0.175*O609</f>
        <v>0</v>
      </c>
      <c r="R609" s="16">
        <f>0.00463*O609</f>
        <v>0</v>
      </c>
      <c r="S609" s="17" t="s">
        <v>33</v>
      </c>
      <c r="T609" s="18" t="s">
        <v>1601</v>
      </c>
      <c r="U609" s="18" t="s">
        <v>63</v>
      </c>
      <c r="V609" s="19"/>
      <c r="W609" s="6" t="str">
        <f>HYPERLINK("https://redcat-toys.ru/api/getInfo/image/6c892635-c540-11f0-a289-00155d82e908")</f>
        <v>https://redcat-toys.ru/api/getInfo/image/6c892635-c540-11f0-a289-00155d82e908</v>
      </c>
      <c r="X609" s="6" t="s">
        <v>1602</v>
      </c>
      <c r="Y609" s="6" t="s">
        <v>65</v>
      </c>
      <c r="Z609" s="6" t="str">
        <f>HYPERLINK("https://redcat-toys.ru/api/getInfo/item/6c892635-c540-11f0-a289-00155d82e908")</f>
        <v>https://redcat-toys.ru/api/getInfo/item/6c892635-c540-11f0-a289-00155d82e908</v>
      </c>
    </row>
    <row r="610" spans="2:26" ht="96.3" customHeight="1" outlineLevel="3" x14ac:dyDescent="0.2">
      <c r="B610" s="5">
        <v>416</v>
      </c>
      <c r="C610" s="6" t="s">
        <v>1603</v>
      </c>
      <c r="D610" s="33" t="s">
        <v>1604</v>
      </c>
      <c r="E610" s="33"/>
      <c r="F610" s="33"/>
      <c r="G610" s="33"/>
      <c r="H610" s="7" t="s">
        <v>1605</v>
      </c>
      <c r="I610" s="8"/>
      <c r="J610" s="9">
        <v>120</v>
      </c>
      <c r="K610" s="9">
        <v>267</v>
      </c>
      <c r="L610" s="11"/>
      <c r="M610" s="5">
        <v>1</v>
      </c>
      <c r="N610" s="12">
        <f>481.89*(1-Q3/100)</f>
        <v>481.89</v>
      </c>
      <c r="O610" s="13"/>
      <c r="P610" s="14">
        <f t="shared" si="25"/>
        <v>0</v>
      </c>
      <c r="Q610" s="15">
        <f>0.172*O610</f>
        <v>0</v>
      </c>
      <c r="R610" s="21">
        <f>0.0044*O610</f>
        <v>0</v>
      </c>
      <c r="S610" s="17" t="s">
        <v>33</v>
      </c>
      <c r="T610" s="18" t="s">
        <v>1606</v>
      </c>
      <c r="U610" s="18" t="s">
        <v>63</v>
      </c>
      <c r="V610" s="19"/>
      <c r="W610" s="6" t="str">
        <f>HYPERLINK("https://redcat-toys.ru/api/getInfo/image/e15c8540-c540-11f0-a289-00155d82e908")</f>
        <v>https://redcat-toys.ru/api/getInfo/image/e15c8540-c540-11f0-a289-00155d82e908</v>
      </c>
      <c r="X610" s="6" t="s">
        <v>1602</v>
      </c>
      <c r="Y610" s="6" t="s">
        <v>65</v>
      </c>
      <c r="Z610" s="6" t="str">
        <f>HYPERLINK("https://redcat-toys.ru/api/getInfo/item/e15c8540-c540-11f0-a289-00155d82e908")</f>
        <v>https://redcat-toys.ru/api/getInfo/item/e15c8540-c540-11f0-a289-00155d82e908</v>
      </c>
    </row>
    <row r="611" spans="2:26" ht="96.3" customHeight="1" outlineLevel="3" x14ac:dyDescent="0.2">
      <c r="B611" s="5">
        <v>417</v>
      </c>
      <c r="C611" s="6" t="s">
        <v>1607</v>
      </c>
      <c r="D611" s="33" t="s">
        <v>1608</v>
      </c>
      <c r="E611" s="33"/>
      <c r="F611" s="33"/>
      <c r="G611" s="33"/>
      <c r="H611" s="7" t="s">
        <v>1609</v>
      </c>
      <c r="I611" s="8"/>
      <c r="J611" s="9">
        <v>120</v>
      </c>
      <c r="K611" s="9">
        <v>109</v>
      </c>
      <c r="L611" s="11"/>
      <c r="M611" s="5">
        <v>1</v>
      </c>
      <c r="N611" s="12">
        <f>463.42*(1-Q3/100)</f>
        <v>463.42</v>
      </c>
      <c r="O611" s="13"/>
      <c r="P611" s="14">
        <f t="shared" si="25"/>
        <v>0</v>
      </c>
      <c r="Q611" s="15">
        <f>0.165*O611</f>
        <v>0</v>
      </c>
      <c r="R611" s="16">
        <f>0.00429*O611</f>
        <v>0</v>
      </c>
      <c r="S611" s="17" t="s">
        <v>33</v>
      </c>
      <c r="T611" s="18" t="s">
        <v>1610</v>
      </c>
      <c r="U611" s="18" t="s">
        <v>63</v>
      </c>
      <c r="V611" s="19"/>
      <c r="W611" s="6" t="str">
        <f>HYPERLINK("https://redcat-toys.ru/api/getInfo/image/b1880fe4-c53c-11f0-a289-00155d82e908")</f>
        <v>https://redcat-toys.ru/api/getInfo/image/b1880fe4-c53c-11f0-a289-00155d82e908</v>
      </c>
      <c r="X611" s="6" t="s">
        <v>1588</v>
      </c>
      <c r="Y611" s="6" t="s">
        <v>65</v>
      </c>
      <c r="Z611" s="6" t="str">
        <f>HYPERLINK("https://redcat-toys.ru/api/getInfo/item/b1880fe4-c53c-11f0-a289-00155d82e908")</f>
        <v>https://redcat-toys.ru/api/getInfo/item/b1880fe4-c53c-11f0-a289-00155d82e908</v>
      </c>
    </row>
    <row r="612" spans="2:26" ht="96.3" customHeight="1" outlineLevel="3" x14ac:dyDescent="0.2">
      <c r="B612" s="5">
        <v>418</v>
      </c>
      <c r="C612" s="6" t="s">
        <v>1611</v>
      </c>
      <c r="D612" s="33" t="s">
        <v>1612</v>
      </c>
      <c r="E612" s="33"/>
      <c r="F612" s="33"/>
      <c r="G612" s="33"/>
      <c r="H612" s="7" t="s">
        <v>1613</v>
      </c>
      <c r="I612" s="8"/>
      <c r="J612" s="9">
        <v>60</v>
      </c>
      <c r="K612" s="9">
        <v>28</v>
      </c>
      <c r="L612" s="11"/>
      <c r="M612" s="5">
        <v>1</v>
      </c>
      <c r="N612" s="12">
        <f>698.74*(1-Q3/100)</f>
        <v>698.74</v>
      </c>
      <c r="O612" s="13"/>
      <c r="P612" s="14">
        <f t="shared" si="25"/>
        <v>0</v>
      </c>
      <c r="Q612" s="15">
        <f>0.448*O612</f>
        <v>0</v>
      </c>
      <c r="R612" s="16">
        <f>0.01208*O612</f>
        <v>0</v>
      </c>
      <c r="S612" s="17" t="s">
        <v>33</v>
      </c>
      <c r="T612" s="18" t="s">
        <v>1614</v>
      </c>
      <c r="U612" s="18" t="s">
        <v>63</v>
      </c>
      <c r="V612" s="19"/>
      <c r="W612" s="6" t="str">
        <f>HYPERLINK("https://redcat-toys.ru/api/getInfo/image/5b52a526-c53f-11f0-a289-00155d82e908")</f>
        <v>https://redcat-toys.ru/api/getInfo/image/5b52a526-c53f-11f0-a289-00155d82e908</v>
      </c>
      <c r="X612" s="6" t="s">
        <v>1593</v>
      </c>
      <c r="Y612" s="6" t="s">
        <v>65</v>
      </c>
      <c r="Z612" s="6" t="str">
        <f>HYPERLINK("https://redcat-toys.ru/api/getInfo/item/5b52a526-c53f-11f0-a289-00155d82e908")</f>
        <v>https://redcat-toys.ru/api/getInfo/item/5b52a526-c53f-11f0-a289-00155d82e908</v>
      </c>
    </row>
    <row r="613" spans="2:26" ht="96.3" customHeight="1" outlineLevel="3" x14ac:dyDescent="0.2">
      <c r="B613" s="5">
        <v>419</v>
      </c>
      <c r="C613" s="6" t="s">
        <v>1615</v>
      </c>
      <c r="D613" s="33" t="s">
        <v>1616</v>
      </c>
      <c r="E613" s="33"/>
      <c r="F613" s="33"/>
      <c r="G613" s="33"/>
      <c r="H613" s="7" t="s">
        <v>1617</v>
      </c>
      <c r="I613" s="8"/>
      <c r="J613" s="9">
        <v>60</v>
      </c>
      <c r="K613" s="9">
        <v>68</v>
      </c>
      <c r="L613" s="11"/>
      <c r="M613" s="5">
        <v>1</v>
      </c>
      <c r="N613" s="12">
        <f>698.74*(1-Q3/100)</f>
        <v>698.74</v>
      </c>
      <c r="O613" s="13"/>
      <c r="P613" s="14">
        <f t="shared" si="25"/>
        <v>0</v>
      </c>
      <c r="Q613" s="15">
        <f>0.444*O613</f>
        <v>0</v>
      </c>
      <c r="R613" s="16">
        <f>0.01074*O613</f>
        <v>0</v>
      </c>
      <c r="S613" s="17" t="s">
        <v>33</v>
      </c>
      <c r="T613" s="18" t="s">
        <v>1618</v>
      </c>
      <c r="U613" s="18" t="s">
        <v>63</v>
      </c>
      <c r="V613" s="19"/>
      <c r="W613" s="6" t="str">
        <f>HYPERLINK("https://redcat-toys.ru/api/getInfo/image/fc842bbe-c53f-11f0-a289-00155d82e908")</f>
        <v>https://redcat-toys.ru/api/getInfo/image/fc842bbe-c53f-11f0-a289-00155d82e908</v>
      </c>
      <c r="X613" s="6" t="s">
        <v>1593</v>
      </c>
      <c r="Y613" s="6" t="s">
        <v>65</v>
      </c>
      <c r="Z613" s="6" t="str">
        <f>HYPERLINK("https://redcat-toys.ru/api/getInfo/item/fc842bbe-c53f-11f0-a289-00155d82e908")</f>
        <v>https://redcat-toys.ru/api/getInfo/item/fc842bbe-c53f-11f0-a289-00155d82e908</v>
      </c>
    </row>
    <row r="614" spans="2:26" ht="96.3" customHeight="1" outlineLevel="3" x14ac:dyDescent="0.2">
      <c r="B614" s="5">
        <v>420</v>
      </c>
      <c r="C614" s="6" t="s">
        <v>1619</v>
      </c>
      <c r="D614" s="33" t="s">
        <v>1620</v>
      </c>
      <c r="E614" s="33"/>
      <c r="F614" s="33"/>
      <c r="G614" s="33"/>
      <c r="H614" s="7" t="s">
        <v>1621</v>
      </c>
      <c r="I614" s="8"/>
      <c r="J614" s="9">
        <v>120</v>
      </c>
      <c r="K614" s="9">
        <v>249</v>
      </c>
      <c r="L614" s="11"/>
      <c r="M614" s="5">
        <v>1</v>
      </c>
      <c r="N614" s="12">
        <f>463.42*(1-Q3/100)</f>
        <v>463.42</v>
      </c>
      <c r="O614" s="13"/>
      <c r="P614" s="14">
        <f t="shared" si="25"/>
        <v>0</v>
      </c>
      <c r="Q614" s="15">
        <f>0.163*O614</f>
        <v>0</v>
      </c>
      <c r="R614" s="16">
        <f>0.00515*O614</f>
        <v>0</v>
      </c>
      <c r="S614" s="17" t="s">
        <v>33</v>
      </c>
      <c r="T614" s="18" t="s">
        <v>1622</v>
      </c>
      <c r="U614" s="18" t="s">
        <v>63</v>
      </c>
      <c r="V614" s="19"/>
      <c r="W614" s="6" t="str">
        <f>HYPERLINK("https://redcat-toys.ru/api/getInfo/image/6d542971-c53b-11f0-a289-00155d82e908")</f>
        <v>https://redcat-toys.ru/api/getInfo/image/6d542971-c53b-11f0-a289-00155d82e908</v>
      </c>
      <c r="X614" s="6" t="s">
        <v>1588</v>
      </c>
      <c r="Y614" s="6" t="s">
        <v>65</v>
      </c>
      <c r="Z614" s="6" t="str">
        <f>HYPERLINK("https://redcat-toys.ru/api/getInfo/item/6d542971-c53b-11f0-a289-00155d82e908")</f>
        <v>https://redcat-toys.ru/api/getInfo/item/6d542971-c53b-11f0-a289-00155d82e908</v>
      </c>
    </row>
    <row r="615" spans="2:26" ht="15.75" customHeight="1" outlineLevel="1" x14ac:dyDescent="0.2">
      <c r="B615" s="31" t="s">
        <v>1623</v>
      </c>
      <c r="C615" s="31"/>
      <c r="D615" s="31"/>
      <c r="E615" s="31"/>
      <c r="F615" s="31"/>
      <c r="G615" s="31"/>
    </row>
    <row r="616" spans="2:26" ht="12" customHeight="1" outlineLevel="2" x14ac:dyDescent="0.2">
      <c r="B616" s="32" t="s">
        <v>1624</v>
      </c>
      <c r="C616" s="32"/>
      <c r="D616" s="32"/>
      <c r="E616" s="32"/>
      <c r="F616" s="32"/>
      <c r="G616" s="32"/>
    </row>
    <row r="617" spans="2:26" ht="12" customHeight="1" outlineLevel="3" x14ac:dyDescent="0.2">
      <c r="B617" s="34" t="s">
        <v>1625</v>
      </c>
      <c r="C617" s="34"/>
      <c r="D617" s="34"/>
      <c r="E617" s="34"/>
      <c r="F617" s="34"/>
      <c r="G617" s="34"/>
    </row>
    <row r="618" spans="2:26" ht="96.3" customHeight="1" outlineLevel="4" x14ac:dyDescent="0.2">
      <c r="B618" s="5">
        <v>421</v>
      </c>
      <c r="C618" s="6" t="s">
        <v>1626</v>
      </c>
      <c r="D618" s="33" t="s">
        <v>1627</v>
      </c>
      <c r="E618" s="33"/>
      <c r="F618" s="33"/>
      <c r="G618" s="33"/>
      <c r="H618" s="7" t="s">
        <v>1628</v>
      </c>
      <c r="I618" s="8" t="s">
        <v>32</v>
      </c>
      <c r="J618" s="9">
        <v>180</v>
      </c>
      <c r="K618" s="9">
        <v>790</v>
      </c>
      <c r="L618" s="11"/>
      <c r="M618" s="5">
        <v>5</v>
      </c>
      <c r="N618" s="12">
        <f>159.31*(1-Q3/100)</f>
        <v>159.31</v>
      </c>
      <c r="O618" s="13"/>
      <c r="P618" s="14">
        <f t="shared" ref="P618:P623" si="26">N618*O618</f>
        <v>0</v>
      </c>
      <c r="Q618" s="15">
        <f>0.074*O618</f>
        <v>0</v>
      </c>
      <c r="R618" s="16">
        <f>0.00172*O618</f>
        <v>0</v>
      </c>
      <c r="S618" s="17" t="s">
        <v>33</v>
      </c>
      <c r="T618" s="18" t="s">
        <v>1629</v>
      </c>
      <c r="U618" s="18" t="s">
        <v>35</v>
      </c>
      <c r="V618" s="19"/>
      <c r="W618" s="6" t="str">
        <f>HYPERLINK("https://redcat-toys.ru/api/getInfo/image/73101bd9-f5dd-11f0-a28d-00155d82e908")</f>
        <v>https://redcat-toys.ru/api/getInfo/image/73101bd9-f5dd-11f0-a28d-00155d82e908</v>
      </c>
      <c r="X618" s="6" t="s">
        <v>1630</v>
      </c>
      <c r="Y618" s="6" t="s">
        <v>37</v>
      </c>
      <c r="Z618" s="6" t="str">
        <f>HYPERLINK("https://redcat-toys.ru/api/getInfo/item/73101bd9-f5dd-11f0-a28d-00155d82e908")</f>
        <v>https://redcat-toys.ru/api/getInfo/item/73101bd9-f5dd-11f0-a28d-00155d82e908</v>
      </c>
    </row>
    <row r="619" spans="2:26" ht="96.3" customHeight="1" outlineLevel="4" x14ac:dyDescent="0.2">
      <c r="B619" s="5">
        <v>422</v>
      </c>
      <c r="C619" s="6" t="s">
        <v>1626</v>
      </c>
      <c r="D619" s="33" t="s">
        <v>1627</v>
      </c>
      <c r="E619" s="33"/>
      <c r="F619" s="33"/>
      <c r="G619" s="33"/>
      <c r="H619" s="7" t="s">
        <v>1628</v>
      </c>
      <c r="I619" s="8" t="s">
        <v>32</v>
      </c>
      <c r="J619" s="9">
        <v>360</v>
      </c>
      <c r="K619" s="9">
        <v>790</v>
      </c>
      <c r="L619" s="11"/>
      <c r="M619" s="5">
        <v>5</v>
      </c>
      <c r="N619" s="12">
        <f>159.31*(1-Q3/100)</f>
        <v>159.31</v>
      </c>
      <c r="O619" s="13"/>
      <c r="P619" s="14">
        <f t="shared" si="26"/>
        <v>0</v>
      </c>
      <c r="Q619" s="15">
        <f>0.074*O619</f>
        <v>0</v>
      </c>
      <c r="R619" s="16">
        <f>0.00172*O619</f>
        <v>0</v>
      </c>
      <c r="S619" s="17" t="s">
        <v>33</v>
      </c>
      <c r="T619" s="18" t="s">
        <v>1629</v>
      </c>
      <c r="U619" s="18" t="s">
        <v>35</v>
      </c>
      <c r="V619" s="19"/>
      <c r="W619" s="6" t="str">
        <f>HYPERLINK("https://redcat-toys.ru/api/getInfo/image/73101bd9-f5dd-11f0-a28d-00155d82e908")</f>
        <v>https://redcat-toys.ru/api/getInfo/image/73101bd9-f5dd-11f0-a28d-00155d82e908</v>
      </c>
      <c r="X619" s="6" t="s">
        <v>1630</v>
      </c>
      <c r="Y619" s="6" t="s">
        <v>37</v>
      </c>
      <c r="Z619" s="6" t="str">
        <f>HYPERLINK("https://redcat-toys.ru/api/getInfo/item/73101bd9-f5dd-11f0-a28d-00155d82e908")</f>
        <v>https://redcat-toys.ru/api/getInfo/item/73101bd9-f5dd-11f0-a28d-00155d82e908</v>
      </c>
    </row>
    <row r="620" spans="2:26" ht="96.3" customHeight="1" outlineLevel="4" x14ac:dyDescent="0.2">
      <c r="B620" s="5">
        <v>423</v>
      </c>
      <c r="C620" s="6" t="s">
        <v>1631</v>
      </c>
      <c r="D620" s="33" t="s">
        <v>1632</v>
      </c>
      <c r="E620" s="33"/>
      <c r="F620" s="33"/>
      <c r="G620" s="33"/>
      <c r="H620" s="7" t="s">
        <v>1633</v>
      </c>
      <c r="I620" s="8" t="s">
        <v>32</v>
      </c>
      <c r="J620" s="9">
        <v>360</v>
      </c>
      <c r="K620" s="9">
        <v>617</v>
      </c>
      <c r="L620" s="11"/>
      <c r="M620" s="5">
        <v>5</v>
      </c>
      <c r="N620" s="12">
        <f>159.31*(1-Q3/100)</f>
        <v>159.31</v>
      </c>
      <c r="O620" s="13"/>
      <c r="P620" s="14">
        <f t="shared" si="26"/>
        <v>0</v>
      </c>
      <c r="Q620" s="15">
        <f>0.066*O620</f>
        <v>0</v>
      </c>
      <c r="R620" s="21">
        <f>0.0007*O620</f>
        <v>0</v>
      </c>
      <c r="S620" s="17" t="s">
        <v>33</v>
      </c>
      <c r="T620" s="18" t="s">
        <v>1634</v>
      </c>
      <c r="U620" s="18" t="s">
        <v>35</v>
      </c>
      <c r="V620" s="19"/>
      <c r="W620" s="6" t="str">
        <f>HYPERLINK("https://redcat-toys.ru/api/getInfo/image/dd578b4e-f5df-11f0-a28d-00155d82e908")</f>
        <v>https://redcat-toys.ru/api/getInfo/image/dd578b4e-f5df-11f0-a28d-00155d82e908</v>
      </c>
      <c r="X620" s="6" t="s">
        <v>1635</v>
      </c>
      <c r="Y620" s="6" t="s">
        <v>37</v>
      </c>
      <c r="Z620" s="6" t="str">
        <f>HYPERLINK("https://redcat-toys.ru/api/getInfo/item/dd578b4e-f5df-11f0-a28d-00155d82e908")</f>
        <v>https://redcat-toys.ru/api/getInfo/item/dd578b4e-f5df-11f0-a28d-00155d82e908</v>
      </c>
    </row>
    <row r="621" spans="2:26" ht="96.3" customHeight="1" outlineLevel="4" x14ac:dyDescent="0.2">
      <c r="B621" s="5">
        <v>424</v>
      </c>
      <c r="C621" s="6" t="s">
        <v>1631</v>
      </c>
      <c r="D621" s="33" t="s">
        <v>1632</v>
      </c>
      <c r="E621" s="33"/>
      <c r="F621" s="33"/>
      <c r="G621" s="33"/>
      <c r="H621" s="7" t="s">
        <v>1633</v>
      </c>
      <c r="I621" s="8" t="s">
        <v>32</v>
      </c>
      <c r="J621" s="9">
        <v>180</v>
      </c>
      <c r="K621" s="9">
        <v>617</v>
      </c>
      <c r="L621" s="11"/>
      <c r="M621" s="5">
        <v>5</v>
      </c>
      <c r="N621" s="12">
        <f>159.31*(1-Q3/100)</f>
        <v>159.31</v>
      </c>
      <c r="O621" s="13"/>
      <c r="P621" s="14">
        <f t="shared" si="26"/>
        <v>0</v>
      </c>
      <c r="Q621" s="15">
        <f>0.066*O621</f>
        <v>0</v>
      </c>
      <c r="R621" s="21">
        <f>0.0007*O621</f>
        <v>0</v>
      </c>
      <c r="S621" s="17" t="s">
        <v>33</v>
      </c>
      <c r="T621" s="18" t="s">
        <v>1634</v>
      </c>
      <c r="U621" s="18" t="s">
        <v>35</v>
      </c>
      <c r="V621" s="19"/>
      <c r="W621" s="6" t="str">
        <f>HYPERLINK("https://redcat-toys.ru/api/getInfo/image/dd578b4e-f5df-11f0-a28d-00155d82e908")</f>
        <v>https://redcat-toys.ru/api/getInfo/image/dd578b4e-f5df-11f0-a28d-00155d82e908</v>
      </c>
      <c r="X621" s="6" t="s">
        <v>1635</v>
      </c>
      <c r="Y621" s="6" t="s">
        <v>37</v>
      </c>
      <c r="Z621" s="6" t="str">
        <f>HYPERLINK("https://redcat-toys.ru/api/getInfo/item/dd578b4e-f5df-11f0-a28d-00155d82e908")</f>
        <v>https://redcat-toys.ru/api/getInfo/item/dd578b4e-f5df-11f0-a28d-00155d82e908</v>
      </c>
    </row>
    <row r="622" spans="2:26" ht="96.3" customHeight="1" outlineLevel="4" x14ac:dyDescent="0.2">
      <c r="B622" s="5">
        <v>425</v>
      </c>
      <c r="C622" s="6" t="s">
        <v>1636</v>
      </c>
      <c r="D622" s="33" t="s">
        <v>1637</v>
      </c>
      <c r="E622" s="33"/>
      <c r="F622" s="33"/>
      <c r="G622" s="33"/>
      <c r="H622" s="7" t="s">
        <v>1638</v>
      </c>
      <c r="I622" s="8" t="s">
        <v>32</v>
      </c>
      <c r="J622" s="9">
        <v>180</v>
      </c>
      <c r="K622" s="9">
        <v>383</v>
      </c>
      <c r="L622" s="11"/>
      <c r="M622" s="5">
        <v>5</v>
      </c>
      <c r="N622" s="12">
        <f>159.31*(1-Q3/100)</f>
        <v>159.31</v>
      </c>
      <c r="O622" s="13"/>
      <c r="P622" s="14">
        <f t="shared" si="26"/>
        <v>0</v>
      </c>
      <c r="Q622" s="15">
        <f>0.076*O622</f>
        <v>0</v>
      </c>
      <c r="R622" s="16">
        <f>0.00067*O622</f>
        <v>0</v>
      </c>
      <c r="S622" s="17" t="s">
        <v>33</v>
      </c>
      <c r="T622" s="18" t="s">
        <v>1639</v>
      </c>
      <c r="U622" s="18" t="s">
        <v>35</v>
      </c>
      <c r="V622" s="19"/>
      <c r="W622" s="6" t="str">
        <f>HYPERLINK("https://redcat-toys.ru/api/getInfo/image/f2263079-f5de-11f0-a28d-00155d82e908")</f>
        <v>https://redcat-toys.ru/api/getInfo/image/f2263079-f5de-11f0-a28d-00155d82e908</v>
      </c>
      <c r="X622" s="6" t="s">
        <v>1640</v>
      </c>
      <c r="Y622" s="6" t="s">
        <v>37</v>
      </c>
      <c r="Z622" s="6" t="str">
        <f>HYPERLINK("https://redcat-toys.ru/api/getInfo/item/f2263079-f5de-11f0-a28d-00155d82e908")</f>
        <v>https://redcat-toys.ru/api/getInfo/item/f2263079-f5de-11f0-a28d-00155d82e908</v>
      </c>
    </row>
    <row r="623" spans="2:26" ht="96.3" customHeight="1" outlineLevel="4" x14ac:dyDescent="0.2">
      <c r="B623" s="5">
        <v>426</v>
      </c>
      <c r="C623" s="6" t="s">
        <v>1636</v>
      </c>
      <c r="D623" s="33" t="s">
        <v>1637</v>
      </c>
      <c r="E623" s="33"/>
      <c r="F623" s="33"/>
      <c r="G623" s="33"/>
      <c r="H623" s="7" t="s">
        <v>1638</v>
      </c>
      <c r="I623" s="8" t="s">
        <v>32</v>
      </c>
      <c r="J623" s="9">
        <v>360</v>
      </c>
      <c r="K623" s="9">
        <v>383</v>
      </c>
      <c r="L623" s="11"/>
      <c r="M623" s="5">
        <v>5</v>
      </c>
      <c r="N623" s="12">
        <f>159.31*(1-Q3/100)</f>
        <v>159.31</v>
      </c>
      <c r="O623" s="13"/>
      <c r="P623" s="14">
        <f t="shared" si="26"/>
        <v>0</v>
      </c>
      <c r="Q623" s="15">
        <f>0.076*O623</f>
        <v>0</v>
      </c>
      <c r="R623" s="16">
        <f>0.00067*O623</f>
        <v>0</v>
      </c>
      <c r="S623" s="17" t="s">
        <v>33</v>
      </c>
      <c r="T623" s="18" t="s">
        <v>1639</v>
      </c>
      <c r="U623" s="18" t="s">
        <v>35</v>
      </c>
      <c r="V623" s="19"/>
      <c r="W623" s="6" t="str">
        <f>HYPERLINK("https://redcat-toys.ru/api/getInfo/image/f2263079-f5de-11f0-a28d-00155d82e908")</f>
        <v>https://redcat-toys.ru/api/getInfo/image/f2263079-f5de-11f0-a28d-00155d82e908</v>
      </c>
      <c r="X623" s="6" t="s">
        <v>1640</v>
      </c>
      <c r="Y623" s="6" t="s">
        <v>37</v>
      </c>
      <c r="Z623" s="6" t="str">
        <f>HYPERLINK("https://redcat-toys.ru/api/getInfo/item/f2263079-f5de-11f0-a28d-00155d82e908")</f>
        <v>https://redcat-toys.ru/api/getInfo/item/f2263079-f5de-11f0-a28d-00155d82e908</v>
      </c>
    </row>
    <row r="624" spans="2:26" ht="12" customHeight="1" outlineLevel="3" x14ac:dyDescent="0.2">
      <c r="B624" s="34" t="s">
        <v>1641</v>
      </c>
      <c r="C624" s="34"/>
      <c r="D624" s="34"/>
      <c r="E624" s="34"/>
      <c r="F624" s="34"/>
      <c r="G624" s="34"/>
    </row>
    <row r="625" spans="2:26" ht="96.3" customHeight="1" outlineLevel="4" x14ac:dyDescent="0.2">
      <c r="B625" s="5">
        <v>427</v>
      </c>
      <c r="C625" s="6" t="s">
        <v>1642</v>
      </c>
      <c r="D625" s="33" t="s">
        <v>1643</v>
      </c>
      <c r="E625" s="33"/>
      <c r="F625" s="33"/>
      <c r="G625" s="33"/>
      <c r="H625" s="7" t="s">
        <v>1644</v>
      </c>
      <c r="I625" s="8" t="s">
        <v>32</v>
      </c>
      <c r="J625" s="9">
        <v>288</v>
      </c>
      <c r="K625" s="9">
        <v>782</v>
      </c>
      <c r="L625" s="11"/>
      <c r="M625" s="5">
        <v>3</v>
      </c>
      <c r="N625" s="12">
        <f>234.55*(1-Q3/100)</f>
        <v>234.55</v>
      </c>
      <c r="O625" s="13"/>
      <c r="P625" s="14">
        <f>N625*O625</f>
        <v>0</v>
      </c>
      <c r="Q625" s="15">
        <f>0.064*O625</f>
        <v>0</v>
      </c>
      <c r="R625" s="16">
        <f>0.00034*O625</f>
        <v>0</v>
      </c>
      <c r="S625" s="17" t="s">
        <v>33</v>
      </c>
      <c r="T625" s="18" t="s">
        <v>1645</v>
      </c>
      <c r="U625" s="18" t="s">
        <v>35</v>
      </c>
      <c r="V625" s="19"/>
      <c r="W625" s="6" t="str">
        <f>HYPERLINK("https://redcat-toys.ru/api/getInfo/image/bd942fdb-e138-11ee-a25a-00155d82e908")</f>
        <v>https://redcat-toys.ru/api/getInfo/image/bd942fdb-e138-11ee-a25a-00155d82e908</v>
      </c>
      <c r="X625" s="6" t="s">
        <v>1646</v>
      </c>
      <c r="Y625" s="6" t="s">
        <v>37</v>
      </c>
      <c r="Z625" s="6" t="str">
        <f>HYPERLINK("https://redcat-toys.ru/api/getInfo/item/bd942fdb-e138-11ee-a25a-00155d82e908")</f>
        <v>https://redcat-toys.ru/api/getInfo/item/bd942fdb-e138-11ee-a25a-00155d82e908</v>
      </c>
    </row>
    <row r="626" spans="2:26" ht="96.3" customHeight="1" outlineLevel="4" x14ac:dyDescent="0.2">
      <c r="B626" s="5">
        <v>428</v>
      </c>
      <c r="C626" s="6" t="s">
        <v>1647</v>
      </c>
      <c r="D626" s="33" t="s">
        <v>1648</v>
      </c>
      <c r="E626" s="33"/>
      <c r="F626" s="33"/>
      <c r="G626" s="33"/>
      <c r="H626" s="7" t="s">
        <v>1649</v>
      </c>
      <c r="I626" s="8" t="s">
        <v>32</v>
      </c>
      <c r="J626" s="9">
        <v>288</v>
      </c>
      <c r="K626" s="9">
        <v>779</v>
      </c>
      <c r="L626" s="11"/>
      <c r="M626" s="5">
        <v>3</v>
      </c>
      <c r="N626" s="12">
        <f>234.55*(1-Q3/100)</f>
        <v>234.55</v>
      </c>
      <c r="O626" s="13"/>
      <c r="P626" s="14">
        <f>N626*O626</f>
        <v>0</v>
      </c>
      <c r="Q626" s="15">
        <f>0.068*O626</f>
        <v>0</v>
      </c>
      <c r="R626" s="16">
        <f>0.00116*O626</f>
        <v>0</v>
      </c>
      <c r="S626" s="17" t="s">
        <v>33</v>
      </c>
      <c r="T626" s="18" t="s">
        <v>1650</v>
      </c>
      <c r="U626" s="18" t="s">
        <v>35</v>
      </c>
      <c r="V626" s="19"/>
      <c r="W626" s="6" t="str">
        <f>HYPERLINK("https://redcat-toys.ru/api/getInfo/image/013b05ce-e139-11ee-a25a-00155d82e908")</f>
        <v>https://redcat-toys.ru/api/getInfo/image/013b05ce-e139-11ee-a25a-00155d82e908</v>
      </c>
      <c r="X626" s="6" t="s">
        <v>1651</v>
      </c>
      <c r="Y626" s="6" t="s">
        <v>37</v>
      </c>
      <c r="Z626" s="6" t="str">
        <f>HYPERLINK("https://redcat-toys.ru/api/getInfo/item/013b05ce-e139-11ee-a25a-00155d82e908")</f>
        <v>https://redcat-toys.ru/api/getInfo/item/013b05ce-e139-11ee-a25a-00155d82e908</v>
      </c>
    </row>
    <row r="627" spans="2:26" ht="96.3" customHeight="1" outlineLevel="4" x14ac:dyDescent="0.2">
      <c r="B627" s="5">
        <v>429</v>
      </c>
      <c r="C627" s="6" t="s">
        <v>1652</v>
      </c>
      <c r="D627" s="33" t="s">
        <v>1653</v>
      </c>
      <c r="E627" s="33"/>
      <c r="F627" s="33"/>
      <c r="G627" s="33"/>
      <c r="H627" s="7" t="s">
        <v>1654</v>
      </c>
      <c r="I627" s="8" t="s">
        <v>32</v>
      </c>
      <c r="J627" s="9">
        <v>288</v>
      </c>
      <c r="K627" s="9">
        <v>662</v>
      </c>
      <c r="L627" s="11"/>
      <c r="M627" s="5">
        <v>3</v>
      </c>
      <c r="N627" s="12">
        <f>194.79*(1-Q3/100)</f>
        <v>194.79</v>
      </c>
      <c r="O627" s="13"/>
      <c r="P627" s="14">
        <f>N627*O627</f>
        <v>0</v>
      </c>
      <c r="Q627" s="15">
        <f>0.065*O627</f>
        <v>0</v>
      </c>
      <c r="R627" s="21">
        <f>0.0011*O627</f>
        <v>0</v>
      </c>
      <c r="S627" s="17" t="s">
        <v>33</v>
      </c>
      <c r="T627" s="18" t="s">
        <v>1655</v>
      </c>
      <c r="U627" s="18" t="s">
        <v>35</v>
      </c>
      <c r="V627" s="19"/>
      <c r="W627" s="6" t="str">
        <f>HYPERLINK("https://redcat-toys.ru/api/getInfo/image/7a3f54c7-e139-11ee-a25a-00155d82e908")</f>
        <v>https://redcat-toys.ru/api/getInfo/image/7a3f54c7-e139-11ee-a25a-00155d82e908</v>
      </c>
      <c r="X627" s="6" t="s">
        <v>1656</v>
      </c>
      <c r="Y627" s="6" t="s">
        <v>37</v>
      </c>
      <c r="Z627" s="6" t="str">
        <f>HYPERLINK("https://redcat-toys.ru/api/getInfo/item/7a3f54c7-e139-11ee-a25a-00155d82e908")</f>
        <v>https://redcat-toys.ru/api/getInfo/item/7a3f54c7-e139-11ee-a25a-00155d82e908</v>
      </c>
    </row>
    <row r="628" spans="2:26" ht="96.3" customHeight="1" outlineLevel="4" x14ac:dyDescent="0.2">
      <c r="B628" s="5">
        <v>430</v>
      </c>
      <c r="C628" s="6" t="s">
        <v>1657</v>
      </c>
      <c r="D628" s="33" t="s">
        <v>1658</v>
      </c>
      <c r="E628" s="33"/>
      <c r="F628" s="33"/>
      <c r="G628" s="33"/>
      <c r="H628" s="7" t="s">
        <v>1659</v>
      </c>
      <c r="I628" s="8" t="s">
        <v>32</v>
      </c>
      <c r="J628" s="9">
        <v>288</v>
      </c>
      <c r="K628" s="9">
        <v>804</v>
      </c>
      <c r="L628" s="11"/>
      <c r="M628" s="5">
        <v>3</v>
      </c>
      <c r="N628" s="12">
        <f>234.55*(1-Q3/100)</f>
        <v>234.55</v>
      </c>
      <c r="O628" s="13"/>
      <c r="P628" s="14">
        <f>N628*O628</f>
        <v>0</v>
      </c>
      <c r="Q628" s="15">
        <f>0.011*O628</f>
        <v>0</v>
      </c>
      <c r="R628" s="16">
        <f>0.00046*O628</f>
        <v>0</v>
      </c>
      <c r="S628" s="17" t="s">
        <v>33</v>
      </c>
      <c r="T628" s="18" t="s">
        <v>1660</v>
      </c>
      <c r="U628" s="18" t="s">
        <v>35</v>
      </c>
      <c r="V628" s="19"/>
      <c r="W628" s="6" t="str">
        <f>HYPERLINK("https://redcat-toys.ru/api/getInfo/image/4243e631-e139-11ee-a25a-00155d82e908")</f>
        <v>https://redcat-toys.ru/api/getInfo/image/4243e631-e139-11ee-a25a-00155d82e908</v>
      </c>
      <c r="X628" s="6" t="s">
        <v>1661</v>
      </c>
      <c r="Y628" s="6" t="s">
        <v>37</v>
      </c>
      <c r="Z628" s="6" t="str">
        <f>HYPERLINK("https://redcat-toys.ru/api/getInfo/item/4243e631-e139-11ee-a25a-00155d82e908")</f>
        <v>https://redcat-toys.ru/api/getInfo/item/4243e631-e139-11ee-a25a-00155d82e908</v>
      </c>
    </row>
    <row r="629" spans="2:26" ht="12" customHeight="1" outlineLevel="3" x14ac:dyDescent="0.2">
      <c r="B629" s="34" t="s">
        <v>1662</v>
      </c>
      <c r="C629" s="34"/>
      <c r="D629" s="34"/>
      <c r="E629" s="34"/>
      <c r="F629" s="34"/>
      <c r="G629" s="34"/>
    </row>
    <row r="630" spans="2:26" ht="96.3" customHeight="1" outlineLevel="4" x14ac:dyDescent="0.2">
      <c r="B630" s="5">
        <v>431</v>
      </c>
      <c r="C630" s="6" t="s">
        <v>1663</v>
      </c>
      <c r="D630" s="33" t="s">
        <v>1664</v>
      </c>
      <c r="E630" s="33"/>
      <c r="F630" s="33"/>
      <c r="G630" s="33"/>
      <c r="H630" s="7" t="s">
        <v>1665</v>
      </c>
      <c r="I630" s="8" t="s">
        <v>32</v>
      </c>
      <c r="J630" s="9">
        <v>144</v>
      </c>
      <c r="K630" s="9">
        <v>968</v>
      </c>
      <c r="L630" s="11"/>
      <c r="M630" s="5">
        <v>5</v>
      </c>
      <c r="N630" s="12">
        <f>159.31*(1-Q3/100)</f>
        <v>159.31</v>
      </c>
      <c r="O630" s="13"/>
      <c r="P630" s="14">
        <f t="shared" ref="P630:P655" si="27">N630*O630</f>
        <v>0</v>
      </c>
      <c r="Q630" s="15">
        <f>0.069*O630</f>
        <v>0</v>
      </c>
      <c r="R630" s="21">
        <f>0.0008*O630</f>
        <v>0</v>
      </c>
      <c r="S630" s="17" t="s">
        <v>33</v>
      </c>
      <c r="T630" s="18" t="s">
        <v>1666</v>
      </c>
      <c r="U630" s="18" t="s">
        <v>35</v>
      </c>
      <c r="V630" s="19"/>
      <c r="W630" s="6" t="str">
        <f>HYPERLINK("https://redcat-toys.ru/api/getInfo/image/3fae94d4-f5e1-11f0-a28d-00155d82e908")</f>
        <v>https://redcat-toys.ru/api/getInfo/image/3fae94d4-f5e1-11f0-a28d-00155d82e908</v>
      </c>
      <c r="X630" s="6" t="s">
        <v>1667</v>
      </c>
      <c r="Y630" s="6" t="s">
        <v>37</v>
      </c>
      <c r="Z630" s="6" t="str">
        <f>HYPERLINK("https://redcat-toys.ru/api/getInfo/item/3fae94d4-f5e1-11f0-a28d-00155d82e908")</f>
        <v>https://redcat-toys.ru/api/getInfo/item/3fae94d4-f5e1-11f0-a28d-00155d82e908</v>
      </c>
    </row>
    <row r="631" spans="2:26" ht="96.3" customHeight="1" outlineLevel="4" x14ac:dyDescent="0.2">
      <c r="B631" s="5">
        <v>432</v>
      </c>
      <c r="C631" s="6" t="s">
        <v>1663</v>
      </c>
      <c r="D631" s="33" t="s">
        <v>1664</v>
      </c>
      <c r="E631" s="33"/>
      <c r="F631" s="33"/>
      <c r="G631" s="33"/>
      <c r="H631" s="7" t="s">
        <v>1665</v>
      </c>
      <c r="I631" s="8" t="s">
        <v>32</v>
      </c>
      <c r="J631" s="9">
        <v>288</v>
      </c>
      <c r="K631" s="9">
        <v>968</v>
      </c>
      <c r="L631" s="11"/>
      <c r="M631" s="5">
        <v>5</v>
      </c>
      <c r="N631" s="12">
        <f>159.31*(1-Q3/100)</f>
        <v>159.31</v>
      </c>
      <c r="O631" s="13"/>
      <c r="P631" s="14">
        <f t="shared" si="27"/>
        <v>0</v>
      </c>
      <c r="Q631" s="15">
        <f>0.069*O631</f>
        <v>0</v>
      </c>
      <c r="R631" s="21">
        <f>0.0008*O631</f>
        <v>0</v>
      </c>
      <c r="S631" s="17" t="s">
        <v>33</v>
      </c>
      <c r="T631" s="18" t="s">
        <v>1666</v>
      </c>
      <c r="U631" s="18" t="s">
        <v>35</v>
      </c>
      <c r="V631" s="19"/>
      <c r="W631" s="6" t="str">
        <f>HYPERLINK("https://redcat-toys.ru/api/getInfo/image/3fae94d4-f5e1-11f0-a28d-00155d82e908")</f>
        <v>https://redcat-toys.ru/api/getInfo/image/3fae94d4-f5e1-11f0-a28d-00155d82e908</v>
      </c>
      <c r="X631" s="6" t="s">
        <v>1667</v>
      </c>
      <c r="Y631" s="6" t="s">
        <v>37</v>
      </c>
      <c r="Z631" s="6" t="str">
        <f>HYPERLINK("https://redcat-toys.ru/api/getInfo/item/3fae94d4-f5e1-11f0-a28d-00155d82e908")</f>
        <v>https://redcat-toys.ru/api/getInfo/item/3fae94d4-f5e1-11f0-a28d-00155d82e908</v>
      </c>
    </row>
    <row r="632" spans="2:26" ht="96.3" customHeight="1" outlineLevel="4" x14ac:dyDescent="0.2">
      <c r="B632" s="5">
        <v>433</v>
      </c>
      <c r="C632" s="6" t="s">
        <v>1668</v>
      </c>
      <c r="D632" s="33" t="s">
        <v>1669</v>
      </c>
      <c r="E632" s="33"/>
      <c r="F632" s="33"/>
      <c r="G632" s="33"/>
      <c r="H632" s="7" t="s">
        <v>1670</v>
      </c>
      <c r="I632" s="8" t="s">
        <v>32</v>
      </c>
      <c r="J632" s="9">
        <v>144</v>
      </c>
      <c r="K632" s="9">
        <v>914</v>
      </c>
      <c r="L632" s="11"/>
      <c r="M632" s="5">
        <v>5</v>
      </c>
      <c r="N632" s="12">
        <f>159.31*(1-Q3/100)</f>
        <v>159.31</v>
      </c>
      <c r="O632" s="13"/>
      <c r="P632" s="14">
        <f t="shared" si="27"/>
        <v>0</v>
      </c>
      <c r="Q632" s="22">
        <f>0.08*O632</f>
        <v>0</v>
      </c>
      <c r="R632" s="21">
        <f>0.0008*O632</f>
        <v>0</v>
      </c>
      <c r="S632" s="17" t="s">
        <v>33</v>
      </c>
      <c r="T632" s="18" t="s">
        <v>1671</v>
      </c>
      <c r="U632" s="18" t="s">
        <v>35</v>
      </c>
      <c r="V632" s="19"/>
      <c r="W632" s="6" t="str">
        <f>HYPERLINK("https://redcat-toys.ru/api/getInfo/image/ffa72e9a-f5e1-11f0-a28d-00155d82e908")</f>
        <v>https://redcat-toys.ru/api/getInfo/image/ffa72e9a-f5e1-11f0-a28d-00155d82e908</v>
      </c>
      <c r="X632" s="6" t="s">
        <v>1667</v>
      </c>
      <c r="Y632" s="6" t="s">
        <v>37</v>
      </c>
      <c r="Z632" s="6" t="str">
        <f>HYPERLINK("https://redcat-toys.ru/api/getInfo/item/ffa72e9a-f5e1-11f0-a28d-00155d82e908")</f>
        <v>https://redcat-toys.ru/api/getInfo/item/ffa72e9a-f5e1-11f0-a28d-00155d82e908</v>
      </c>
    </row>
    <row r="633" spans="2:26" ht="96.3" customHeight="1" outlineLevel="4" x14ac:dyDescent="0.2">
      <c r="B633" s="5">
        <v>434</v>
      </c>
      <c r="C633" s="6" t="s">
        <v>1668</v>
      </c>
      <c r="D633" s="33" t="s">
        <v>1669</v>
      </c>
      <c r="E633" s="33"/>
      <c r="F633" s="33"/>
      <c r="G633" s="33"/>
      <c r="H633" s="7" t="s">
        <v>1670</v>
      </c>
      <c r="I633" s="8" t="s">
        <v>32</v>
      </c>
      <c r="J633" s="9">
        <v>288</v>
      </c>
      <c r="K633" s="9">
        <v>914</v>
      </c>
      <c r="L633" s="11"/>
      <c r="M633" s="5">
        <v>5</v>
      </c>
      <c r="N633" s="12">
        <f>159.31*(1-Q3/100)</f>
        <v>159.31</v>
      </c>
      <c r="O633" s="13"/>
      <c r="P633" s="14">
        <f t="shared" si="27"/>
        <v>0</v>
      </c>
      <c r="Q633" s="22">
        <f>0.08*O633</f>
        <v>0</v>
      </c>
      <c r="R633" s="21">
        <f>0.0008*O633</f>
        <v>0</v>
      </c>
      <c r="S633" s="17" t="s">
        <v>33</v>
      </c>
      <c r="T633" s="18" t="s">
        <v>1671</v>
      </c>
      <c r="U633" s="18" t="s">
        <v>35</v>
      </c>
      <c r="V633" s="19"/>
      <c r="W633" s="6" t="str">
        <f>HYPERLINK("https://redcat-toys.ru/api/getInfo/image/ffa72e9a-f5e1-11f0-a28d-00155d82e908")</f>
        <v>https://redcat-toys.ru/api/getInfo/image/ffa72e9a-f5e1-11f0-a28d-00155d82e908</v>
      </c>
      <c r="X633" s="6" t="s">
        <v>1667</v>
      </c>
      <c r="Y633" s="6" t="s">
        <v>37</v>
      </c>
      <c r="Z633" s="6" t="str">
        <f>HYPERLINK("https://redcat-toys.ru/api/getInfo/item/ffa72e9a-f5e1-11f0-a28d-00155d82e908")</f>
        <v>https://redcat-toys.ru/api/getInfo/item/ffa72e9a-f5e1-11f0-a28d-00155d82e908</v>
      </c>
    </row>
    <row r="634" spans="2:26" ht="96.3" customHeight="1" outlineLevel="4" x14ac:dyDescent="0.2">
      <c r="B634" s="5">
        <v>435</v>
      </c>
      <c r="C634" s="6" t="s">
        <v>1672</v>
      </c>
      <c r="D634" s="33" t="s">
        <v>1673</v>
      </c>
      <c r="E634" s="33"/>
      <c r="F634" s="33"/>
      <c r="G634" s="33"/>
      <c r="H634" s="7" t="s">
        <v>1674</v>
      </c>
      <c r="I634" s="8" t="s">
        <v>32</v>
      </c>
      <c r="J634" s="9">
        <v>144</v>
      </c>
      <c r="K634" s="9">
        <v>917</v>
      </c>
      <c r="L634" s="11"/>
      <c r="M634" s="5">
        <v>5</v>
      </c>
      <c r="N634" s="12">
        <f>159.31*(1-Q3/100)</f>
        <v>159.31</v>
      </c>
      <c r="O634" s="13"/>
      <c r="P634" s="14">
        <f t="shared" si="27"/>
        <v>0</v>
      </c>
      <c r="Q634" s="15">
        <f>0.078*O634</f>
        <v>0</v>
      </c>
      <c r="R634" s="16">
        <f>0.00085*O634</f>
        <v>0</v>
      </c>
      <c r="S634" s="17" t="s">
        <v>33</v>
      </c>
      <c r="T634" s="18" t="s">
        <v>1675</v>
      </c>
      <c r="U634" s="18" t="s">
        <v>35</v>
      </c>
      <c r="V634" s="19"/>
      <c r="W634" s="6" t="str">
        <f>HYPERLINK("https://redcat-toys.ru/api/getInfo/image/e7c675fe-f5eb-11f0-a28d-00155d82e908")</f>
        <v>https://redcat-toys.ru/api/getInfo/image/e7c675fe-f5eb-11f0-a28d-00155d82e908</v>
      </c>
      <c r="X634" s="6" t="s">
        <v>1667</v>
      </c>
      <c r="Y634" s="6" t="s">
        <v>37</v>
      </c>
      <c r="Z634" s="6" t="str">
        <f>HYPERLINK("https://redcat-toys.ru/api/getInfo/item/e7c675fe-f5eb-11f0-a28d-00155d82e908")</f>
        <v>https://redcat-toys.ru/api/getInfo/item/e7c675fe-f5eb-11f0-a28d-00155d82e908</v>
      </c>
    </row>
    <row r="635" spans="2:26" ht="96.3" customHeight="1" outlineLevel="4" x14ac:dyDescent="0.2">
      <c r="B635" s="5">
        <v>436</v>
      </c>
      <c r="C635" s="6" t="s">
        <v>1672</v>
      </c>
      <c r="D635" s="33" t="s">
        <v>1673</v>
      </c>
      <c r="E635" s="33"/>
      <c r="F635" s="33"/>
      <c r="G635" s="33"/>
      <c r="H635" s="7" t="s">
        <v>1674</v>
      </c>
      <c r="I635" s="8" t="s">
        <v>32</v>
      </c>
      <c r="J635" s="9">
        <v>288</v>
      </c>
      <c r="K635" s="9">
        <v>917</v>
      </c>
      <c r="L635" s="11"/>
      <c r="M635" s="5">
        <v>5</v>
      </c>
      <c r="N635" s="12">
        <f>159.31*(1-Q3/100)</f>
        <v>159.31</v>
      </c>
      <c r="O635" s="13"/>
      <c r="P635" s="14">
        <f t="shared" si="27"/>
        <v>0</v>
      </c>
      <c r="Q635" s="15">
        <f>0.078*O635</f>
        <v>0</v>
      </c>
      <c r="R635" s="16">
        <f>0.00085*O635</f>
        <v>0</v>
      </c>
      <c r="S635" s="17" t="s">
        <v>33</v>
      </c>
      <c r="T635" s="18" t="s">
        <v>1675</v>
      </c>
      <c r="U635" s="18" t="s">
        <v>35</v>
      </c>
      <c r="V635" s="19"/>
      <c r="W635" s="6" t="str">
        <f>HYPERLINK("https://redcat-toys.ru/api/getInfo/image/e7c675fe-f5eb-11f0-a28d-00155d82e908")</f>
        <v>https://redcat-toys.ru/api/getInfo/image/e7c675fe-f5eb-11f0-a28d-00155d82e908</v>
      </c>
      <c r="X635" s="6" t="s">
        <v>1667</v>
      </c>
      <c r="Y635" s="6" t="s">
        <v>37</v>
      </c>
      <c r="Z635" s="6" t="str">
        <f>HYPERLINK("https://redcat-toys.ru/api/getInfo/item/e7c675fe-f5eb-11f0-a28d-00155d82e908")</f>
        <v>https://redcat-toys.ru/api/getInfo/item/e7c675fe-f5eb-11f0-a28d-00155d82e908</v>
      </c>
    </row>
    <row r="636" spans="2:26" ht="96.3" customHeight="1" outlineLevel="4" x14ac:dyDescent="0.2">
      <c r="B636" s="5">
        <v>437</v>
      </c>
      <c r="C636" s="6" t="s">
        <v>1676</v>
      </c>
      <c r="D636" s="33" t="s">
        <v>1677</v>
      </c>
      <c r="E636" s="33"/>
      <c r="F636" s="33"/>
      <c r="G636" s="33"/>
      <c r="H636" s="7" t="s">
        <v>1678</v>
      </c>
      <c r="I636" s="8" t="s">
        <v>32</v>
      </c>
      <c r="J636" s="9">
        <v>120</v>
      </c>
      <c r="K636" s="9">
        <v>591</v>
      </c>
      <c r="L636" s="11"/>
      <c r="M636" s="5">
        <v>4</v>
      </c>
      <c r="N636" s="12">
        <f>170.99*(1-Q3/100)</f>
        <v>170.99</v>
      </c>
      <c r="O636" s="13"/>
      <c r="P636" s="14">
        <f t="shared" si="27"/>
        <v>0</v>
      </c>
      <c r="Q636" s="15">
        <f>0.071*O636</f>
        <v>0</v>
      </c>
      <c r="R636" s="16">
        <f>0.00086*O636</f>
        <v>0</v>
      </c>
      <c r="S636" s="17" t="s">
        <v>33</v>
      </c>
      <c r="T636" s="18" t="s">
        <v>1679</v>
      </c>
      <c r="U636" s="18" t="s">
        <v>35</v>
      </c>
      <c r="V636" s="19"/>
      <c r="W636" s="6" t="str">
        <f>HYPERLINK("https://redcat-toys.ru/api/getInfo/image/cd3dc4ab-0593-11f1-a28e-00155d82e908")</f>
        <v>https://redcat-toys.ru/api/getInfo/image/cd3dc4ab-0593-11f1-a28e-00155d82e908</v>
      </c>
      <c r="X636" s="6" t="s">
        <v>1680</v>
      </c>
      <c r="Y636" s="6" t="s">
        <v>37</v>
      </c>
      <c r="Z636" s="6" t="str">
        <f>HYPERLINK("https://redcat-toys.ru/api/getInfo/item/cd3dc4ab-0593-11f1-a28e-00155d82e908")</f>
        <v>https://redcat-toys.ru/api/getInfo/item/cd3dc4ab-0593-11f1-a28e-00155d82e908</v>
      </c>
    </row>
    <row r="637" spans="2:26" ht="96.3" customHeight="1" outlineLevel="4" x14ac:dyDescent="0.2">
      <c r="B637" s="5">
        <v>438</v>
      </c>
      <c r="C637" s="6" t="s">
        <v>1676</v>
      </c>
      <c r="D637" s="33" t="s">
        <v>1677</v>
      </c>
      <c r="E637" s="33"/>
      <c r="F637" s="33"/>
      <c r="G637" s="33"/>
      <c r="H637" s="7" t="s">
        <v>1678</v>
      </c>
      <c r="I637" s="8" t="s">
        <v>32</v>
      </c>
      <c r="J637" s="9">
        <v>240</v>
      </c>
      <c r="K637" s="9">
        <v>591</v>
      </c>
      <c r="L637" s="11"/>
      <c r="M637" s="5">
        <v>4</v>
      </c>
      <c r="N637" s="12">
        <f>170.99*(1-Q3/100)</f>
        <v>170.99</v>
      </c>
      <c r="O637" s="13"/>
      <c r="P637" s="14">
        <f t="shared" si="27"/>
        <v>0</v>
      </c>
      <c r="Q637" s="15">
        <f>0.071*O637</f>
        <v>0</v>
      </c>
      <c r="R637" s="16">
        <f>0.00086*O637</f>
        <v>0</v>
      </c>
      <c r="S637" s="17" t="s">
        <v>33</v>
      </c>
      <c r="T637" s="18" t="s">
        <v>1679</v>
      </c>
      <c r="U637" s="18" t="s">
        <v>35</v>
      </c>
      <c r="V637" s="19"/>
      <c r="W637" s="6" t="str">
        <f>HYPERLINK("https://redcat-toys.ru/api/getInfo/image/cd3dc4ab-0593-11f1-a28e-00155d82e908")</f>
        <v>https://redcat-toys.ru/api/getInfo/image/cd3dc4ab-0593-11f1-a28e-00155d82e908</v>
      </c>
      <c r="X637" s="6" t="s">
        <v>1680</v>
      </c>
      <c r="Y637" s="6" t="s">
        <v>37</v>
      </c>
      <c r="Z637" s="6" t="str">
        <f>HYPERLINK("https://redcat-toys.ru/api/getInfo/item/cd3dc4ab-0593-11f1-a28e-00155d82e908")</f>
        <v>https://redcat-toys.ru/api/getInfo/item/cd3dc4ab-0593-11f1-a28e-00155d82e908</v>
      </c>
    </row>
    <row r="638" spans="2:26" ht="96.3" customHeight="1" outlineLevel="4" x14ac:dyDescent="0.2">
      <c r="B638" s="5">
        <v>439</v>
      </c>
      <c r="C638" s="6" t="s">
        <v>1681</v>
      </c>
      <c r="D638" s="33" t="s">
        <v>1682</v>
      </c>
      <c r="E638" s="33"/>
      <c r="F638" s="33"/>
      <c r="G638" s="33"/>
      <c r="H638" s="7" t="s">
        <v>1683</v>
      </c>
      <c r="I638" s="8" t="s">
        <v>32</v>
      </c>
      <c r="J638" s="9">
        <v>150</v>
      </c>
      <c r="K638" s="9">
        <v>628</v>
      </c>
      <c r="L638" s="11"/>
      <c r="M638" s="5">
        <v>6</v>
      </c>
      <c r="N638" s="12">
        <f>115.44*(1-Q3/100)</f>
        <v>115.44</v>
      </c>
      <c r="O638" s="13"/>
      <c r="P638" s="14">
        <f t="shared" si="27"/>
        <v>0</v>
      </c>
      <c r="Q638" s="15">
        <f>0.048*O638</f>
        <v>0</v>
      </c>
      <c r="R638" s="16">
        <f>0.00079*O638</f>
        <v>0</v>
      </c>
      <c r="S638" s="17" t="s">
        <v>33</v>
      </c>
      <c r="T638" s="18" t="s">
        <v>1684</v>
      </c>
      <c r="U638" s="18" t="s">
        <v>35</v>
      </c>
      <c r="V638" s="19"/>
      <c r="W638" s="6" t="str">
        <f>HYPERLINK("https://redcat-toys.ru/api/getInfo/image/3b771442-0592-11f1-a28e-00155d82e908")</f>
        <v>https://redcat-toys.ru/api/getInfo/image/3b771442-0592-11f1-a28e-00155d82e908</v>
      </c>
      <c r="X638" s="6" t="s">
        <v>1685</v>
      </c>
      <c r="Y638" s="6" t="s">
        <v>37</v>
      </c>
      <c r="Z638" s="6" t="str">
        <f>HYPERLINK("https://redcat-toys.ru/api/getInfo/item/3b771442-0592-11f1-a28e-00155d82e908")</f>
        <v>https://redcat-toys.ru/api/getInfo/item/3b771442-0592-11f1-a28e-00155d82e908</v>
      </c>
    </row>
    <row r="639" spans="2:26" ht="96.3" customHeight="1" outlineLevel="4" x14ac:dyDescent="0.2">
      <c r="B639" s="5">
        <v>440</v>
      </c>
      <c r="C639" s="6" t="s">
        <v>1681</v>
      </c>
      <c r="D639" s="33" t="s">
        <v>1682</v>
      </c>
      <c r="E639" s="33"/>
      <c r="F639" s="33"/>
      <c r="G639" s="33"/>
      <c r="H639" s="7" t="s">
        <v>1683</v>
      </c>
      <c r="I639" s="8" t="s">
        <v>32</v>
      </c>
      <c r="J639" s="9">
        <v>300</v>
      </c>
      <c r="K639" s="9">
        <v>628</v>
      </c>
      <c r="L639" s="11"/>
      <c r="M639" s="5">
        <v>6</v>
      </c>
      <c r="N639" s="12">
        <f>115.44*(1-Q3/100)</f>
        <v>115.44</v>
      </c>
      <c r="O639" s="13"/>
      <c r="P639" s="14">
        <f t="shared" si="27"/>
        <v>0</v>
      </c>
      <c r="Q639" s="15">
        <f>0.048*O639</f>
        <v>0</v>
      </c>
      <c r="R639" s="16">
        <f>0.00079*O639</f>
        <v>0</v>
      </c>
      <c r="S639" s="17" t="s">
        <v>33</v>
      </c>
      <c r="T639" s="18" t="s">
        <v>1684</v>
      </c>
      <c r="U639" s="18" t="s">
        <v>35</v>
      </c>
      <c r="V639" s="19"/>
      <c r="W639" s="6" t="str">
        <f>HYPERLINK("https://redcat-toys.ru/api/getInfo/image/3b771442-0592-11f1-a28e-00155d82e908")</f>
        <v>https://redcat-toys.ru/api/getInfo/image/3b771442-0592-11f1-a28e-00155d82e908</v>
      </c>
      <c r="X639" s="6" t="s">
        <v>1685</v>
      </c>
      <c r="Y639" s="6" t="s">
        <v>37</v>
      </c>
      <c r="Z639" s="6" t="str">
        <f>HYPERLINK("https://redcat-toys.ru/api/getInfo/item/3b771442-0592-11f1-a28e-00155d82e908")</f>
        <v>https://redcat-toys.ru/api/getInfo/item/3b771442-0592-11f1-a28e-00155d82e908</v>
      </c>
    </row>
    <row r="640" spans="2:26" ht="96.3" customHeight="1" outlineLevel="4" x14ac:dyDescent="0.2">
      <c r="B640" s="5">
        <v>441</v>
      </c>
      <c r="C640" s="6" t="s">
        <v>1686</v>
      </c>
      <c r="D640" s="33" t="s">
        <v>1687</v>
      </c>
      <c r="E640" s="33"/>
      <c r="F640" s="33"/>
      <c r="G640" s="33"/>
      <c r="H640" s="7" t="s">
        <v>1688</v>
      </c>
      <c r="I640" s="8" t="s">
        <v>32</v>
      </c>
      <c r="J640" s="9">
        <v>150</v>
      </c>
      <c r="K640" s="9">
        <v>645</v>
      </c>
      <c r="L640" s="11"/>
      <c r="M640" s="5">
        <v>6</v>
      </c>
      <c r="N640" s="12">
        <f>115.44*(1-Q3/100)</f>
        <v>115.44</v>
      </c>
      <c r="O640" s="13"/>
      <c r="P640" s="14">
        <f t="shared" si="27"/>
        <v>0</v>
      </c>
      <c r="Q640" s="15">
        <f>0.052*O640</f>
        <v>0</v>
      </c>
      <c r="R640" s="16">
        <f>0.00098*O640</f>
        <v>0</v>
      </c>
      <c r="S640" s="17" t="s">
        <v>33</v>
      </c>
      <c r="T640" s="18" t="s">
        <v>1689</v>
      </c>
      <c r="U640" s="18" t="s">
        <v>35</v>
      </c>
      <c r="V640" s="19"/>
      <c r="W640" s="6" t="str">
        <f>HYPERLINK("https://redcat-toys.ru/api/getInfo/image/db1e258d-0591-11f1-a28e-00155d82e908")</f>
        <v>https://redcat-toys.ru/api/getInfo/image/db1e258d-0591-11f1-a28e-00155d82e908</v>
      </c>
      <c r="X640" s="6" t="s">
        <v>1690</v>
      </c>
      <c r="Y640" s="6" t="s">
        <v>37</v>
      </c>
      <c r="Z640" s="6" t="str">
        <f>HYPERLINK("https://redcat-toys.ru/api/getInfo/item/db1e258d-0591-11f1-a28e-00155d82e908")</f>
        <v>https://redcat-toys.ru/api/getInfo/item/db1e258d-0591-11f1-a28e-00155d82e908</v>
      </c>
    </row>
    <row r="641" spans="2:26" ht="96.3" customHeight="1" outlineLevel="4" x14ac:dyDescent="0.2">
      <c r="B641" s="5">
        <v>442</v>
      </c>
      <c r="C641" s="6" t="s">
        <v>1686</v>
      </c>
      <c r="D641" s="33" t="s">
        <v>1687</v>
      </c>
      <c r="E641" s="33"/>
      <c r="F641" s="33"/>
      <c r="G641" s="33"/>
      <c r="H641" s="7" t="s">
        <v>1688</v>
      </c>
      <c r="I641" s="8" t="s">
        <v>32</v>
      </c>
      <c r="J641" s="9">
        <v>300</v>
      </c>
      <c r="K641" s="9">
        <v>645</v>
      </c>
      <c r="L641" s="11"/>
      <c r="M641" s="5">
        <v>6</v>
      </c>
      <c r="N641" s="12">
        <f>115.44*(1-Q3/100)</f>
        <v>115.44</v>
      </c>
      <c r="O641" s="13"/>
      <c r="P641" s="14">
        <f t="shared" si="27"/>
        <v>0</v>
      </c>
      <c r="Q641" s="15">
        <f>0.052*O641</f>
        <v>0</v>
      </c>
      <c r="R641" s="16">
        <f>0.00098*O641</f>
        <v>0</v>
      </c>
      <c r="S641" s="17" t="s">
        <v>33</v>
      </c>
      <c r="T641" s="18" t="s">
        <v>1689</v>
      </c>
      <c r="U641" s="18" t="s">
        <v>35</v>
      </c>
      <c r="V641" s="19"/>
      <c r="W641" s="6" t="str">
        <f>HYPERLINK("https://redcat-toys.ru/api/getInfo/image/db1e258d-0591-11f1-a28e-00155d82e908")</f>
        <v>https://redcat-toys.ru/api/getInfo/image/db1e258d-0591-11f1-a28e-00155d82e908</v>
      </c>
      <c r="X641" s="6" t="s">
        <v>1690</v>
      </c>
      <c r="Y641" s="6" t="s">
        <v>37</v>
      </c>
      <c r="Z641" s="6" t="str">
        <f>HYPERLINK("https://redcat-toys.ru/api/getInfo/item/db1e258d-0591-11f1-a28e-00155d82e908")</f>
        <v>https://redcat-toys.ru/api/getInfo/item/db1e258d-0591-11f1-a28e-00155d82e908</v>
      </c>
    </row>
    <row r="642" spans="2:26" ht="96.3" customHeight="1" outlineLevel="4" x14ac:dyDescent="0.2">
      <c r="B642" s="5">
        <v>443</v>
      </c>
      <c r="C642" s="6" t="s">
        <v>1691</v>
      </c>
      <c r="D642" s="33" t="s">
        <v>1692</v>
      </c>
      <c r="E642" s="33"/>
      <c r="F642" s="33"/>
      <c r="G642" s="33"/>
      <c r="H642" s="7" t="s">
        <v>1693</v>
      </c>
      <c r="I642" s="8" t="s">
        <v>32</v>
      </c>
      <c r="J642" s="9">
        <v>150</v>
      </c>
      <c r="K642" s="9">
        <v>619</v>
      </c>
      <c r="L642" s="11"/>
      <c r="M642" s="5">
        <v>6</v>
      </c>
      <c r="N642" s="12">
        <f>115.44*(1-Q3/100)</f>
        <v>115.44</v>
      </c>
      <c r="O642" s="13"/>
      <c r="P642" s="14">
        <f t="shared" si="27"/>
        <v>0</v>
      </c>
      <c r="Q642" s="15">
        <f>0.054*O642</f>
        <v>0</v>
      </c>
      <c r="R642" s="16">
        <f>0.00056*O642</f>
        <v>0</v>
      </c>
      <c r="S642" s="17" t="s">
        <v>33</v>
      </c>
      <c r="T642" s="18" t="s">
        <v>1694</v>
      </c>
      <c r="U642" s="18" t="s">
        <v>35</v>
      </c>
      <c r="V642" s="19"/>
      <c r="W642" s="6" t="str">
        <f>HYPERLINK("https://redcat-toys.ru/api/getInfo/image/32120dc1-0591-11f1-a28e-00155d82e908")</f>
        <v>https://redcat-toys.ru/api/getInfo/image/32120dc1-0591-11f1-a28e-00155d82e908</v>
      </c>
      <c r="X642" s="6" t="s">
        <v>1695</v>
      </c>
      <c r="Y642" s="6" t="s">
        <v>37</v>
      </c>
      <c r="Z642" s="6" t="str">
        <f>HYPERLINK("https://redcat-toys.ru/api/getInfo/item/32120dc1-0591-11f1-a28e-00155d82e908")</f>
        <v>https://redcat-toys.ru/api/getInfo/item/32120dc1-0591-11f1-a28e-00155d82e908</v>
      </c>
    </row>
    <row r="643" spans="2:26" ht="96.3" customHeight="1" outlineLevel="4" x14ac:dyDescent="0.2">
      <c r="B643" s="5">
        <v>444</v>
      </c>
      <c r="C643" s="6" t="s">
        <v>1691</v>
      </c>
      <c r="D643" s="33" t="s">
        <v>1692</v>
      </c>
      <c r="E643" s="33"/>
      <c r="F643" s="33"/>
      <c r="G643" s="33"/>
      <c r="H643" s="7" t="s">
        <v>1693</v>
      </c>
      <c r="I643" s="8" t="s">
        <v>32</v>
      </c>
      <c r="J643" s="9">
        <v>300</v>
      </c>
      <c r="K643" s="9">
        <v>619</v>
      </c>
      <c r="L643" s="11"/>
      <c r="M643" s="5">
        <v>6</v>
      </c>
      <c r="N643" s="12">
        <f>115.44*(1-Q3/100)</f>
        <v>115.44</v>
      </c>
      <c r="O643" s="13"/>
      <c r="P643" s="14">
        <f t="shared" si="27"/>
        <v>0</v>
      </c>
      <c r="Q643" s="15">
        <f>0.054*O643</f>
        <v>0</v>
      </c>
      <c r="R643" s="16">
        <f>0.00056*O643</f>
        <v>0</v>
      </c>
      <c r="S643" s="17" t="s">
        <v>33</v>
      </c>
      <c r="T643" s="18" t="s">
        <v>1694</v>
      </c>
      <c r="U643" s="18" t="s">
        <v>35</v>
      </c>
      <c r="V643" s="19"/>
      <c r="W643" s="6" t="str">
        <f>HYPERLINK("https://redcat-toys.ru/api/getInfo/image/32120dc1-0591-11f1-a28e-00155d82e908")</f>
        <v>https://redcat-toys.ru/api/getInfo/image/32120dc1-0591-11f1-a28e-00155d82e908</v>
      </c>
      <c r="X643" s="6" t="s">
        <v>1695</v>
      </c>
      <c r="Y643" s="6" t="s">
        <v>37</v>
      </c>
      <c r="Z643" s="6" t="str">
        <f>HYPERLINK("https://redcat-toys.ru/api/getInfo/item/32120dc1-0591-11f1-a28e-00155d82e908")</f>
        <v>https://redcat-toys.ru/api/getInfo/item/32120dc1-0591-11f1-a28e-00155d82e908</v>
      </c>
    </row>
    <row r="644" spans="2:26" ht="96.3" customHeight="1" outlineLevel="4" x14ac:dyDescent="0.2">
      <c r="B644" s="5">
        <v>445</v>
      </c>
      <c r="C644" s="6" t="s">
        <v>1696</v>
      </c>
      <c r="D644" s="33" t="s">
        <v>1697</v>
      </c>
      <c r="E644" s="33"/>
      <c r="F644" s="33"/>
      <c r="G644" s="33"/>
      <c r="H644" s="7" t="s">
        <v>1698</v>
      </c>
      <c r="I644" s="8" t="s">
        <v>32</v>
      </c>
      <c r="J644" s="9">
        <v>150</v>
      </c>
      <c r="K644" s="9">
        <v>679</v>
      </c>
      <c r="L644" s="11"/>
      <c r="M644" s="5">
        <v>6</v>
      </c>
      <c r="N644" s="12">
        <f>115.44*(1-Q3/100)</f>
        <v>115.44</v>
      </c>
      <c r="O644" s="13"/>
      <c r="P644" s="14">
        <f t="shared" si="27"/>
        <v>0</v>
      </c>
      <c r="Q644" s="15">
        <f>0.054*O644</f>
        <v>0</v>
      </c>
      <c r="R644" s="16">
        <f>0.00091*O644</f>
        <v>0</v>
      </c>
      <c r="S644" s="17" t="s">
        <v>33</v>
      </c>
      <c r="T644" s="18" t="s">
        <v>1699</v>
      </c>
      <c r="U644" s="18" t="s">
        <v>35</v>
      </c>
      <c r="V644" s="19"/>
      <c r="W644" s="6" t="str">
        <f>HYPERLINK("https://redcat-toys.ru/api/getInfo/image/a5009bf5-0592-11f1-a28e-00155d82e908")</f>
        <v>https://redcat-toys.ru/api/getInfo/image/a5009bf5-0592-11f1-a28e-00155d82e908</v>
      </c>
      <c r="X644" s="6" t="s">
        <v>1700</v>
      </c>
      <c r="Y644" s="6" t="s">
        <v>37</v>
      </c>
      <c r="Z644" s="6" t="str">
        <f>HYPERLINK("https://redcat-toys.ru/api/getInfo/item/a5009bf5-0592-11f1-a28e-00155d82e908")</f>
        <v>https://redcat-toys.ru/api/getInfo/item/a5009bf5-0592-11f1-a28e-00155d82e908</v>
      </c>
    </row>
    <row r="645" spans="2:26" ht="96.3" customHeight="1" outlineLevel="4" x14ac:dyDescent="0.2">
      <c r="B645" s="5">
        <v>446</v>
      </c>
      <c r="C645" s="6" t="s">
        <v>1696</v>
      </c>
      <c r="D645" s="33" t="s">
        <v>1697</v>
      </c>
      <c r="E645" s="33"/>
      <c r="F645" s="33"/>
      <c r="G645" s="33"/>
      <c r="H645" s="7" t="s">
        <v>1698</v>
      </c>
      <c r="I645" s="8" t="s">
        <v>32</v>
      </c>
      <c r="J645" s="9">
        <v>300</v>
      </c>
      <c r="K645" s="9">
        <v>679</v>
      </c>
      <c r="L645" s="11"/>
      <c r="M645" s="5">
        <v>6</v>
      </c>
      <c r="N645" s="12">
        <f>115.44*(1-Q3/100)</f>
        <v>115.44</v>
      </c>
      <c r="O645" s="13"/>
      <c r="P645" s="14">
        <f t="shared" si="27"/>
        <v>0</v>
      </c>
      <c r="Q645" s="15">
        <f>0.054*O645</f>
        <v>0</v>
      </c>
      <c r="R645" s="16">
        <f>0.00091*O645</f>
        <v>0</v>
      </c>
      <c r="S645" s="17" t="s">
        <v>33</v>
      </c>
      <c r="T645" s="18" t="s">
        <v>1699</v>
      </c>
      <c r="U645" s="18" t="s">
        <v>35</v>
      </c>
      <c r="V645" s="19"/>
      <c r="W645" s="6" t="str">
        <f>HYPERLINK("https://redcat-toys.ru/api/getInfo/image/a5009bf5-0592-11f1-a28e-00155d82e908")</f>
        <v>https://redcat-toys.ru/api/getInfo/image/a5009bf5-0592-11f1-a28e-00155d82e908</v>
      </c>
      <c r="X645" s="6" t="s">
        <v>1700</v>
      </c>
      <c r="Y645" s="6" t="s">
        <v>37</v>
      </c>
      <c r="Z645" s="6" t="str">
        <f>HYPERLINK("https://redcat-toys.ru/api/getInfo/item/a5009bf5-0592-11f1-a28e-00155d82e908")</f>
        <v>https://redcat-toys.ru/api/getInfo/item/a5009bf5-0592-11f1-a28e-00155d82e908</v>
      </c>
    </row>
    <row r="646" spans="2:26" ht="96.3" customHeight="1" outlineLevel="4" x14ac:dyDescent="0.2">
      <c r="B646" s="5">
        <v>447</v>
      </c>
      <c r="C646" s="6" t="s">
        <v>1701</v>
      </c>
      <c r="D646" s="33" t="s">
        <v>1702</v>
      </c>
      <c r="E646" s="33"/>
      <c r="F646" s="33"/>
      <c r="G646" s="33"/>
      <c r="H646" s="7" t="s">
        <v>1703</v>
      </c>
      <c r="I646" s="8" t="s">
        <v>32</v>
      </c>
      <c r="J646" s="9">
        <v>240</v>
      </c>
      <c r="K646" s="9">
        <v>572</v>
      </c>
      <c r="L646" s="11"/>
      <c r="M646" s="5">
        <v>4</v>
      </c>
      <c r="N646" s="12">
        <f>172.29*(1-Q3/100)</f>
        <v>172.29</v>
      </c>
      <c r="O646" s="13"/>
      <c r="P646" s="14">
        <f t="shared" si="27"/>
        <v>0</v>
      </c>
      <c r="Q646" s="15">
        <f>0.085*O646</f>
        <v>0</v>
      </c>
      <c r="R646" s="16">
        <f>0.00181*O646</f>
        <v>0</v>
      </c>
      <c r="S646" s="17" t="s">
        <v>33</v>
      </c>
      <c r="T646" s="18" t="s">
        <v>1704</v>
      </c>
      <c r="U646" s="18" t="s">
        <v>35</v>
      </c>
      <c r="V646" s="19"/>
      <c r="W646" s="6" t="str">
        <f>HYPERLINK("https://redcat-toys.ru/api/getInfo/image/5b2a83c3-0593-11f1-a28e-00155d82e908")</f>
        <v>https://redcat-toys.ru/api/getInfo/image/5b2a83c3-0593-11f1-a28e-00155d82e908</v>
      </c>
      <c r="X646" s="6" t="s">
        <v>1705</v>
      </c>
      <c r="Y646" s="6" t="s">
        <v>37</v>
      </c>
      <c r="Z646" s="6" t="str">
        <f>HYPERLINK("https://redcat-toys.ru/api/getInfo/item/5b2a83c3-0593-11f1-a28e-00155d82e908")</f>
        <v>https://redcat-toys.ru/api/getInfo/item/5b2a83c3-0593-11f1-a28e-00155d82e908</v>
      </c>
    </row>
    <row r="647" spans="2:26" ht="96.3" customHeight="1" outlineLevel="4" x14ac:dyDescent="0.2">
      <c r="B647" s="5">
        <v>448</v>
      </c>
      <c r="C647" s="6" t="s">
        <v>1701</v>
      </c>
      <c r="D647" s="33" t="s">
        <v>1702</v>
      </c>
      <c r="E647" s="33"/>
      <c r="F647" s="33"/>
      <c r="G647" s="33"/>
      <c r="H647" s="7" t="s">
        <v>1703</v>
      </c>
      <c r="I647" s="8" t="s">
        <v>32</v>
      </c>
      <c r="J647" s="9">
        <v>120</v>
      </c>
      <c r="K647" s="9">
        <v>572</v>
      </c>
      <c r="L647" s="11"/>
      <c r="M647" s="5">
        <v>4</v>
      </c>
      <c r="N647" s="12">
        <f>172.29*(1-Q3/100)</f>
        <v>172.29</v>
      </c>
      <c r="O647" s="13"/>
      <c r="P647" s="14">
        <f t="shared" si="27"/>
        <v>0</v>
      </c>
      <c r="Q647" s="15">
        <f>0.085*O647</f>
        <v>0</v>
      </c>
      <c r="R647" s="16">
        <f>0.00181*O647</f>
        <v>0</v>
      </c>
      <c r="S647" s="17" t="s">
        <v>33</v>
      </c>
      <c r="T647" s="18" t="s">
        <v>1704</v>
      </c>
      <c r="U647" s="18" t="s">
        <v>35</v>
      </c>
      <c r="V647" s="19"/>
      <c r="W647" s="6" t="str">
        <f>HYPERLINK("https://redcat-toys.ru/api/getInfo/image/5b2a83c3-0593-11f1-a28e-00155d82e908")</f>
        <v>https://redcat-toys.ru/api/getInfo/image/5b2a83c3-0593-11f1-a28e-00155d82e908</v>
      </c>
      <c r="X647" s="6" t="s">
        <v>1705</v>
      </c>
      <c r="Y647" s="6" t="s">
        <v>37</v>
      </c>
      <c r="Z647" s="6" t="str">
        <f>HYPERLINK("https://redcat-toys.ru/api/getInfo/item/5b2a83c3-0593-11f1-a28e-00155d82e908")</f>
        <v>https://redcat-toys.ru/api/getInfo/item/5b2a83c3-0593-11f1-a28e-00155d82e908</v>
      </c>
    </row>
    <row r="648" spans="2:26" ht="96.3" customHeight="1" outlineLevel="4" x14ac:dyDescent="0.2">
      <c r="B648" s="5">
        <v>449</v>
      </c>
      <c r="C648" s="6" t="s">
        <v>1706</v>
      </c>
      <c r="D648" s="33" t="s">
        <v>1707</v>
      </c>
      <c r="E648" s="33"/>
      <c r="F648" s="33"/>
      <c r="G648" s="33"/>
      <c r="H648" s="7" t="s">
        <v>1708</v>
      </c>
      <c r="I648" s="8" t="s">
        <v>32</v>
      </c>
      <c r="J648" s="9">
        <v>120</v>
      </c>
      <c r="K648" s="9">
        <v>497</v>
      </c>
      <c r="L648" s="11"/>
      <c r="M648" s="5">
        <v>4</v>
      </c>
      <c r="N648" s="12">
        <f>172.29*(1-Q3/100)</f>
        <v>172.29</v>
      </c>
      <c r="O648" s="13"/>
      <c r="P648" s="14">
        <f t="shared" si="27"/>
        <v>0</v>
      </c>
      <c r="Q648" s="15">
        <f>0.084*O648</f>
        <v>0</v>
      </c>
      <c r="R648" s="16">
        <f>0.00114*O648</f>
        <v>0</v>
      </c>
      <c r="S648" s="17" t="s">
        <v>33</v>
      </c>
      <c r="T648" s="18" t="s">
        <v>1709</v>
      </c>
      <c r="U648" s="18" t="s">
        <v>35</v>
      </c>
      <c r="V648" s="19"/>
      <c r="W648" s="6" t="str">
        <f>HYPERLINK("https://redcat-toys.ru/api/getInfo/image/fdc00559-0592-11f1-a28e-00155d82e908")</f>
        <v>https://redcat-toys.ru/api/getInfo/image/fdc00559-0592-11f1-a28e-00155d82e908</v>
      </c>
      <c r="X648" s="6" t="s">
        <v>1710</v>
      </c>
      <c r="Y648" s="6" t="s">
        <v>37</v>
      </c>
      <c r="Z648" s="6" t="str">
        <f>HYPERLINK("https://redcat-toys.ru/api/getInfo/item/fdc00559-0592-11f1-a28e-00155d82e908")</f>
        <v>https://redcat-toys.ru/api/getInfo/item/fdc00559-0592-11f1-a28e-00155d82e908</v>
      </c>
    </row>
    <row r="649" spans="2:26" ht="96.3" customHeight="1" outlineLevel="4" x14ac:dyDescent="0.2">
      <c r="B649" s="5">
        <v>450</v>
      </c>
      <c r="C649" s="6" t="s">
        <v>1706</v>
      </c>
      <c r="D649" s="33" t="s">
        <v>1707</v>
      </c>
      <c r="E649" s="33"/>
      <c r="F649" s="33"/>
      <c r="G649" s="33"/>
      <c r="H649" s="7" t="s">
        <v>1708</v>
      </c>
      <c r="I649" s="8" t="s">
        <v>32</v>
      </c>
      <c r="J649" s="9">
        <v>240</v>
      </c>
      <c r="K649" s="9">
        <v>497</v>
      </c>
      <c r="L649" s="11"/>
      <c r="M649" s="5">
        <v>4</v>
      </c>
      <c r="N649" s="12">
        <f>172.29*(1-Q3/100)</f>
        <v>172.29</v>
      </c>
      <c r="O649" s="13"/>
      <c r="P649" s="14">
        <f t="shared" si="27"/>
        <v>0</v>
      </c>
      <c r="Q649" s="15">
        <f>0.084*O649</f>
        <v>0</v>
      </c>
      <c r="R649" s="16">
        <f>0.00114*O649</f>
        <v>0</v>
      </c>
      <c r="S649" s="17" t="s">
        <v>33</v>
      </c>
      <c r="T649" s="18" t="s">
        <v>1709</v>
      </c>
      <c r="U649" s="18" t="s">
        <v>35</v>
      </c>
      <c r="V649" s="19"/>
      <c r="W649" s="6" t="str">
        <f>HYPERLINK("https://redcat-toys.ru/api/getInfo/image/fdc00559-0592-11f1-a28e-00155d82e908")</f>
        <v>https://redcat-toys.ru/api/getInfo/image/fdc00559-0592-11f1-a28e-00155d82e908</v>
      </c>
      <c r="X649" s="6" t="s">
        <v>1710</v>
      </c>
      <c r="Y649" s="6" t="s">
        <v>37</v>
      </c>
      <c r="Z649" s="6" t="str">
        <f>HYPERLINK("https://redcat-toys.ru/api/getInfo/item/fdc00559-0592-11f1-a28e-00155d82e908")</f>
        <v>https://redcat-toys.ru/api/getInfo/item/fdc00559-0592-11f1-a28e-00155d82e908</v>
      </c>
    </row>
    <row r="650" spans="2:26" ht="96.3" customHeight="1" outlineLevel="4" x14ac:dyDescent="0.2">
      <c r="B650" s="5">
        <v>451</v>
      </c>
      <c r="C650" s="6" t="s">
        <v>1711</v>
      </c>
      <c r="D650" s="33" t="s">
        <v>1712</v>
      </c>
      <c r="E650" s="33"/>
      <c r="F650" s="33"/>
      <c r="G650" s="33"/>
      <c r="H650" s="7" t="s">
        <v>1713</v>
      </c>
      <c r="I650" s="8" t="s">
        <v>32</v>
      </c>
      <c r="J650" s="9">
        <v>96</v>
      </c>
      <c r="K650" s="9">
        <v>583</v>
      </c>
      <c r="L650" s="11"/>
      <c r="M650" s="5">
        <v>1</v>
      </c>
      <c r="N650" s="12">
        <f>401.2*(1-Q3/100)</f>
        <v>401.2</v>
      </c>
      <c r="O650" s="13"/>
      <c r="P650" s="14">
        <f t="shared" si="27"/>
        <v>0</v>
      </c>
      <c r="Q650" s="15">
        <f>0.152*O650</f>
        <v>0</v>
      </c>
      <c r="R650" s="16">
        <f>0.00147*O650</f>
        <v>0</v>
      </c>
      <c r="S650" s="17" t="s">
        <v>33</v>
      </c>
      <c r="T650" s="18" t="s">
        <v>1714</v>
      </c>
      <c r="U650" s="18" t="s">
        <v>35</v>
      </c>
      <c r="V650" s="19"/>
      <c r="W650" s="6" t="str">
        <f>HYPERLINK("https://redcat-toys.ru/api/getInfo/image/a056d006-f82d-11f0-a28e-00155d82e908")</f>
        <v>https://redcat-toys.ru/api/getInfo/image/a056d006-f82d-11f0-a28e-00155d82e908</v>
      </c>
      <c r="X650" s="6" t="s">
        <v>1715</v>
      </c>
      <c r="Y650" s="6" t="s">
        <v>37</v>
      </c>
      <c r="Z650" s="6" t="str">
        <f>HYPERLINK("https://redcat-toys.ru/api/getInfo/item/a056d006-f82d-11f0-a28e-00155d82e908")</f>
        <v>https://redcat-toys.ru/api/getInfo/item/a056d006-f82d-11f0-a28e-00155d82e908</v>
      </c>
    </row>
    <row r="651" spans="2:26" ht="96.3" customHeight="1" outlineLevel="4" x14ac:dyDescent="0.2">
      <c r="B651" s="5">
        <v>452</v>
      </c>
      <c r="C651" s="6" t="s">
        <v>1711</v>
      </c>
      <c r="D651" s="33" t="s">
        <v>1712</v>
      </c>
      <c r="E651" s="33"/>
      <c r="F651" s="33"/>
      <c r="G651" s="33"/>
      <c r="H651" s="7" t="s">
        <v>1713</v>
      </c>
      <c r="I651" s="8" t="s">
        <v>32</v>
      </c>
      <c r="J651" s="9">
        <v>192</v>
      </c>
      <c r="K651" s="9">
        <v>583</v>
      </c>
      <c r="L651" s="11"/>
      <c r="M651" s="5">
        <v>1</v>
      </c>
      <c r="N651" s="12">
        <f>401.2*(1-Q3/100)</f>
        <v>401.2</v>
      </c>
      <c r="O651" s="13"/>
      <c r="P651" s="14">
        <f t="shared" si="27"/>
        <v>0</v>
      </c>
      <c r="Q651" s="15">
        <f>0.152*O651</f>
        <v>0</v>
      </c>
      <c r="R651" s="16">
        <f>0.00147*O651</f>
        <v>0</v>
      </c>
      <c r="S651" s="17" t="s">
        <v>33</v>
      </c>
      <c r="T651" s="18" t="s">
        <v>1714</v>
      </c>
      <c r="U651" s="18" t="s">
        <v>35</v>
      </c>
      <c r="V651" s="19"/>
      <c r="W651" s="6" t="str">
        <f>HYPERLINK("https://redcat-toys.ru/api/getInfo/image/a056d006-f82d-11f0-a28e-00155d82e908")</f>
        <v>https://redcat-toys.ru/api/getInfo/image/a056d006-f82d-11f0-a28e-00155d82e908</v>
      </c>
      <c r="X651" s="6" t="s">
        <v>1715</v>
      </c>
      <c r="Y651" s="6" t="s">
        <v>37</v>
      </c>
      <c r="Z651" s="6" t="str">
        <f>HYPERLINK("https://redcat-toys.ru/api/getInfo/item/a056d006-f82d-11f0-a28e-00155d82e908")</f>
        <v>https://redcat-toys.ru/api/getInfo/item/a056d006-f82d-11f0-a28e-00155d82e908</v>
      </c>
    </row>
    <row r="652" spans="2:26" ht="96.3" customHeight="1" outlineLevel="4" x14ac:dyDescent="0.2">
      <c r="B652" s="5">
        <v>453</v>
      </c>
      <c r="C652" s="6" t="s">
        <v>1716</v>
      </c>
      <c r="D652" s="33" t="s">
        <v>1717</v>
      </c>
      <c r="E652" s="33"/>
      <c r="F652" s="33"/>
      <c r="G652" s="33"/>
      <c r="H652" s="7" t="s">
        <v>1718</v>
      </c>
      <c r="I652" s="8" t="s">
        <v>32</v>
      </c>
      <c r="J652" s="9">
        <v>96</v>
      </c>
      <c r="K652" s="9">
        <v>273</v>
      </c>
      <c r="L652" s="11"/>
      <c r="M652" s="5">
        <v>2</v>
      </c>
      <c r="N652" s="12">
        <f>378.92*(1-Q3/100)</f>
        <v>378.92</v>
      </c>
      <c r="O652" s="13"/>
      <c r="P652" s="14">
        <f t="shared" si="27"/>
        <v>0</v>
      </c>
      <c r="Q652" s="15">
        <f>0.159*O652</f>
        <v>0</v>
      </c>
      <c r="R652" s="16">
        <f>0.00184*O652</f>
        <v>0</v>
      </c>
      <c r="S652" s="17" t="s">
        <v>33</v>
      </c>
      <c r="T652" s="18" t="s">
        <v>1719</v>
      </c>
      <c r="U652" s="18" t="s">
        <v>35</v>
      </c>
      <c r="V652" s="19"/>
      <c r="W652" s="6" t="str">
        <f>HYPERLINK("https://redcat-toys.ru/api/getInfo/image/03fa7b73-f82e-11f0-a28e-00155d82e908")</f>
        <v>https://redcat-toys.ru/api/getInfo/image/03fa7b73-f82e-11f0-a28e-00155d82e908</v>
      </c>
      <c r="X652" s="6" t="s">
        <v>1720</v>
      </c>
      <c r="Y652" s="6" t="s">
        <v>37</v>
      </c>
      <c r="Z652" s="6" t="str">
        <f>HYPERLINK("https://redcat-toys.ru/api/getInfo/item/03fa7b73-f82e-11f0-a28e-00155d82e908")</f>
        <v>https://redcat-toys.ru/api/getInfo/item/03fa7b73-f82e-11f0-a28e-00155d82e908</v>
      </c>
    </row>
    <row r="653" spans="2:26" ht="96.3" customHeight="1" outlineLevel="4" x14ac:dyDescent="0.2">
      <c r="B653" s="5">
        <v>454</v>
      </c>
      <c r="C653" s="6" t="s">
        <v>1716</v>
      </c>
      <c r="D653" s="33" t="s">
        <v>1717</v>
      </c>
      <c r="E653" s="33"/>
      <c r="F653" s="33"/>
      <c r="G653" s="33"/>
      <c r="H653" s="7" t="s">
        <v>1718</v>
      </c>
      <c r="I653" s="8" t="s">
        <v>32</v>
      </c>
      <c r="J653" s="9">
        <v>192</v>
      </c>
      <c r="K653" s="9">
        <v>273</v>
      </c>
      <c r="L653" s="11"/>
      <c r="M653" s="5">
        <v>2</v>
      </c>
      <c r="N653" s="12">
        <f>378.92*(1-Q3/100)</f>
        <v>378.92</v>
      </c>
      <c r="O653" s="13"/>
      <c r="P653" s="14">
        <f t="shared" si="27"/>
        <v>0</v>
      </c>
      <c r="Q653" s="15">
        <f>0.159*O653</f>
        <v>0</v>
      </c>
      <c r="R653" s="16">
        <f>0.00184*O653</f>
        <v>0</v>
      </c>
      <c r="S653" s="17" t="s">
        <v>33</v>
      </c>
      <c r="T653" s="18" t="s">
        <v>1719</v>
      </c>
      <c r="U653" s="18" t="s">
        <v>35</v>
      </c>
      <c r="V653" s="19"/>
      <c r="W653" s="6" t="str">
        <f>HYPERLINK("https://redcat-toys.ru/api/getInfo/image/03fa7b73-f82e-11f0-a28e-00155d82e908")</f>
        <v>https://redcat-toys.ru/api/getInfo/image/03fa7b73-f82e-11f0-a28e-00155d82e908</v>
      </c>
      <c r="X653" s="6" t="s">
        <v>1720</v>
      </c>
      <c r="Y653" s="6" t="s">
        <v>37</v>
      </c>
      <c r="Z653" s="6" t="str">
        <f>HYPERLINK("https://redcat-toys.ru/api/getInfo/item/03fa7b73-f82e-11f0-a28e-00155d82e908")</f>
        <v>https://redcat-toys.ru/api/getInfo/item/03fa7b73-f82e-11f0-a28e-00155d82e908</v>
      </c>
    </row>
    <row r="654" spans="2:26" ht="96.3" customHeight="1" outlineLevel="4" x14ac:dyDescent="0.2">
      <c r="B654" s="5">
        <v>455</v>
      </c>
      <c r="C654" s="6" t="s">
        <v>1721</v>
      </c>
      <c r="D654" s="33" t="s">
        <v>1722</v>
      </c>
      <c r="E654" s="33"/>
      <c r="F654" s="33"/>
      <c r="G654" s="33"/>
      <c r="H654" s="7" t="s">
        <v>1723</v>
      </c>
      <c r="I654" s="8" t="s">
        <v>32</v>
      </c>
      <c r="J654" s="9">
        <v>96</v>
      </c>
      <c r="K654" s="9">
        <v>393</v>
      </c>
      <c r="L654" s="11"/>
      <c r="M654" s="5">
        <v>2</v>
      </c>
      <c r="N654" s="12">
        <f>378.92*(1-Q3/100)</f>
        <v>378.92</v>
      </c>
      <c r="O654" s="13"/>
      <c r="P654" s="14">
        <f t="shared" si="27"/>
        <v>0</v>
      </c>
      <c r="Q654" s="15">
        <f>0.163*O654</f>
        <v>0</v>
      </c>
      <c r="R654" s="16">
        <f>0.00175*O654</f>
        <v>0</v>
      </c>
      <c r="S654" s="17" t="s">
        <v>33</v>
      </c>
      <c r="T654" s="18" t="s">
        <v>1724</v>
      </c>
      <c r="U654" s="18" t="s">
        <v>35</v>
      </c>
      <c r="V654" s="19"/>
      <c r="W654" s="6" t="str">
        <f>HYPERLINK("https://redcat-toys.ru/api/getInfo/image/8db0247c-f82c-11f0-a28e-00155d82e908")</f>
        <v>https://redcat-toys.ru/api/getInfo/image/8db0247c-f82c-11f0-a28e-00155d82e908</v>
      </c>
      <c r="X654" s="6" t="s">
        <v>1725</v>
      </c>
      <c r="Y654" s="6" t="s">
        <v>37</v>
      </c>
      <c r="Z654" s="6" t="str">
        <f>HYPERLINK("https://redcat-toys.ru/api/getInfo/item/8db0247c-f82c-11f0-a28e-00155d82e908")</f>
        <v>https://redcat-toys.ru/api/getInfo/item/8db0247c-f82c-11f0-a28e-00155d82e908</v>
      </c>
    </row>
    <row r="655" spans="2:26" ht="96.3" customHeight="1" outlineLevel="4" x14ac:dyDescent="0.2">
      <c r="B655" s="5">
        <v>456</v>
      </c>
      <c r="C655" s="6" t="s">
        <v>1721</v>
      </c>
      <c r="D655" s="33" t="s">
        <v>1722</v>
      </c>
      <c r="E655" s="33"/>
      <c r="F655" s="33"/>
      <c r="G655" s="33"/>
      <c r="H655" s="7" t="s">
        <v>1723</v>
      </c>
      <c r="I655" s="8" t="s">
        <v>32</v>
      </c>
      <c r="J655" s="9">
        <v>192</v>
      </c>
      <c r="K655" s="9">
        <v>393</v>
      </c>
      <c r="L655" s="11"/>
      <c r="M655" s="5">
        <v>2</v>
      </c>
      <c r="N655" s="12">
        <f>378.92*(1-Q3/100)</f>
        <v>378.92</v>
      </c>
      <c r="O655" s="13"/>
      <c r="P655" s="14">
        <f t="shared" si="27"/>
        <v>0</v>
      </c>
      <c r="Q655" s="15">
        <f>0.163*O655</f>
        <v>0</v>
      </c>
      <c r="R655" s="16">
        <f>0.00175*O655</f>
        <v>0</v>
      </c>
      <c r="S655" s="17" t="s">
        <v>33</v>
      </c>
      <c r="T655" s="18" t="s">
        <v>1724</v>
      </c>
      <c r="U655" s="18" t="s">
        <v>35</v>
      </c>
      <c r="V655" s="19"/>
      <c r="W655" s="6" t="str">
        <f>HYPERLINK("https://redcat-toys.ru/api/getInfo/image/8db0247c-f82c-11f0-a28e-00155d82e908")</f>
        <v>https://redcat-toys.ru/api/getInfo/image/8db0247c-f82c-11f0-a28e-00155d82e908</v>
      </c>
      <c r="X655" s="6" t="s">
        <v>1725</v>
      </c>
      <c r="Y655" s="6" t="s">
        <v>37</v>
      </c>
      <c r="Z655" s="6" t="str">
        <f>HYPERLINK("https://redcat-toys.ru/api/getInfo/item/8db0247c-f82c-11f0-a28e-00155d82e908")</f>
        <v>https://redcat-toys.ru/api/getInfo/item/8db0247c-f82c-11f0-a28e-00155d82e908</v>
      </c>
    </row>
    <row r="656" spans="2:26" ht="12" customHeight="1" outlineLevel="3" x14ac:dyDescent="0.2">
      <c r="B656" s="34" t="s">
        <v>1726</v>
      </c>
      <c r="C656" s="34"/>
      <c r="D656" s="34"/>
      <c r="E656" s="34"/>
      <c r="F656" s="34"/>
      <c r="G656" s="34"/>
    </row>
    <row r="657" spans="2:26" ht="12" customHeight="1" outlineLevel="4" x14ac:dyDescent="0.2">
      <c r="B657" s="35" t="s">
        <v>1726</v>
      </c>
      <c r="C657" s="35"/>
      <c r="D657" s="35"/>
      <c r="E657" s="35"/>
      <c r="F657" s="35"/>
      <c r="G657" s="35"/>
    </row>
    <row r="658" spans="2:26" ht="96.3" customHeight="1" outlineLevel="5" x14ac:dyDescent="0.2">
      <c r="B658" s="5">
        <v>457</v>
      </c>
      <c r="C658" s="6" t="s">
        <v>1727</v>
      </c>
      <c r="D658" s="33" t="s">
        <v>1728</v>
      </c>
      <c r="E658" s="33"/>
      <c r="F658" s="33"/>
      <c r="G658" s="33"/>
      <c r="H658" s="7" t="s">
        <v>1729</v>
      </c>
      <c r="I658" s="8" t="s">
        <v>32</v>
      </c>
      <c r="J658" s="9">
        <v>144</v>
      </c>
      <c r="K658" s="9">
        <v>703</v>
      </c>
      <c r="L658" s="11"/>
      <c r="M658" s="5">
        <v>4</v>
      </c>
      <c r="N658" s="12">
        <f>163.78*(1-Q3/100)</f>
        <v>163.78</v>
      </c>
      <c r="O658" s="13"/>
      <c r="P658" s="14">
        <f>N658*O658</f>
        <v>0</v>
      </c>
      <c r="Q658" s="22">
        <f>0.07*O658</f>
        <v>0</v>
      </c>
      <c r="R658" s="16">
        <f>0.00106*O658</f>
        <v>0</v>
      </c>
      <c r="S658" s="17" t="s">
        <v>33</v>
      </c>
      <c r="T658" s="18" t="s">
        <v>1730</v>
      </c>
      <c r="U658" s="18" t="s">
        <v>35</v>
      </c>
      <c r="V658" s="19"/>
      <c r="W658" s="6" t="str">
        <f>HYPERLINK("https://redcat-toys.ru/api/getInfo/image/d02981bd-f5e0-11f0-a28d-00155d82e908")</f>
        <v>https://redcat-toys.ru/api/getInfo/image/d02981bd-f5e0-11f0-a28d-00155d82e908</v>
      </c>
      <c r="X658" s="6" t="s">
        <v>1667</v>
      </c>
      <c r="Y658" s="6" t="s">
        <v>37</v>
      </c>
      <c r="Z658" s="6" t="str">
        <f>HYPERLINK("https://redcat-toys.ru/api/getInfo/item/d02981bd-f5e0-11f0-a28d-00155d82e908")</f>
        <v>https://redcat-toys.ru/api/getInfo/item/d02981bd-f5e0-11f0-a28d-00155d82e908</v>
      </c>
    </row>
    <row r="659" spans="2:26" ht="96.3" customHeight="1" outlineLevel="5" x14ac:dyDescent="0.2">
      <c r="B659" s="5">
        <v>458</v>
      </c>
      <c r="C659" s="6" t="s">
        <v>1727</v>
      </c>
      <c r="D659" s="33" t="s">
        <v>1728</v>
      </c>
      <c r="E659" s="33"/>
      <c r="F659" s="33"/>
      <c r="G659" s="33"/>
      <c r="H659" s="7" t="s">
        <v>1729</v>
      </c>
      <c r="I659" s="8" t="s">
        <v>32</v>
      </c>
      <c r="J659" s="9">
        <v>288</v>
      </c>
      <c r="K659" s="9">
        <v>703</v>
      </c>
      <c r="L659" s="11"/>
      <c r="M659" s="5">
        <v>4</v>
      </c>
      <c r="N659" s="12">
        <f>163.78*(1-Q3/100)</f>
        <v>163.78</v>
      </c>
      <c r="O659" s="13"/>
      <c r="P659" s="14">
        <f>N659*O659</f>
        <v>0</v>
      </c>
      <c r="Q659" s="22">
        <f>0.07*O659</f>
        <v>0</v>
      </c>
      <c r="R659" s="16">
        <f>0.00106*O659</f>
        <v>0</v>
      </c>
      <c r="S659" s="17" t="s">
        <v>33</v>
      </c>
      <c r="T659" s="18" t="s">
        <v>1730</v>
      </c>
      <c r="U659" s="18" t="s">
        <v>35</v>
      </c>
      <c r="V659" s="19"/>
      <c r="W659" s="6" t="str">
        <f>HYPERLINK("https://redcat-toys.ru/api/getInfo/image/d02981bd-f5e0-11f0-a28d-00155d82e908")</f>
        <v>https://redcat-toys.ru/api/getInfo/image/d02981bd-f5e0-11f0-a28d-00155d82e908</v>
      </c>
      <c r="X659" s="6" t="s">
        <v>1667</v>
      </c>
      <c r="Y659" s="6" t="s">
        <v>37</v>
      </c>
      <c r="Z659" s="6" t="str">
        <f>HYPERLINK("https://redcat-toys.ru/api/getInfo/item/d02981bd-f5e0-11f0-a28d-00155d82e908")</f>
        <v>https://redcat-toys.ru/api/getInfo/item/d02981bd-f5e0-11f0-a28d-00155d82e908</v>
      </c>
    </row>
    <row r="660" spans="2:26" ht="96.3" customHeight="1" outlineLevel="5" x14ac:dyDescent="0.2">
      <c r="B660" s="5">
        <v>459</v>
      </c>
      <c r="C660" s="6" t="s">
        <v>1731</v>
      </c>
      <c r="D660" s="33" t="s">
        <v>1732</v>
      </c>
      <c r="E660" s="33"/>
      <c r="F660" s="33"/>
      <c r="G660" s="33"/>
      <c r="H660" s="7" t="s">
        <v>1733</v>
      </c>
      <c r="I660" s="8" t="s">
        <v>32</v>
      </c>
      <c r="J660" s="9">
        <v>144</v>
      </c>
      <c r="K660" s="9">
        <v>737</v>
      </c>
      <c r="L660" s="11"/>
      <c r="M660" s="5">
        <v>4</v>
      </c>
      <c r="N660" s="12">
        <f>163.78*(1-Q3/100)</f>
        <v>163.78</v>
      </c>
      <c r="O660" s="13"/>
      <c r="P660" s="14">
        <f>N660*O660</f>
        <v>0</v>
      </c>
      <c r="Q660" s="15">
        <f>0.079*O660</f>
        <v>0</v>
      </c>
      <c r="R660" s="16">
        <f>0.00117*O660</f>
        <v>0</v>
      </c>
      <c r="S660" s="17" t="s">
        <v>33</v>
      </c>
      <c r="T660" s="18" t="s">
        <v>1734</v>
      </c>
      <c r="U660" s="18" t="s">
        <v>35</v>
      </c>
      <c r="V660" s="19"/>
      <c r="W660" s="6" t="str">
        <f>HYPERLINK("https://redcat-toys.ru/api/getInfo/image/56c98760-f5e0-11f0-a28d-00155d82e908")</f>
        <v>https://redcat-toys.ru/api/getInfo/image/56c98760-f5e0-11f0-a28d-00155d82e908</v>
      </c>
      <c r="X660" s="6" t="s">
        <v>1667</v>
      </c>
      <c r="Y660" s="6" t="s">
        <v>37</v>
      </c>
      <c r="Z660" s="6" t="str">
        <f>HYPERLINK("https://redcat-toys.ru/api/getInfo/item/56c98760-f5e0-11f0-a28d-00155d82e908")</f>
        <v>https://redcat-toys.ru/api/getInfo/item/56c98760-f5e0-11f0-a28d-00155d82e908</v>
      </c>
    </row>
    <row r="661" spans="2:26" ht="96.3" customHeight="1" outlineLevel="5" x14ac:dyDescent="0.2">
      <c r="B661" s="5">
        <v>460</v>
      </c>
      <c r="C661" s="6" t="s">
        <v>1731</v>
      </c>
      <c r="D661" s="33" t="s">
        <v>1732</v>
      </c>
      <c r="E661" s="33"/>
      <c r="F661" s="33"/>
      <c r="G661" s="33"/>
      <c r="H661" s="7" t="s">
        <v>1733</v>
      </c>
      <c r="I661" s="8" t="s">
        <v>32</v>
      </c>
      <c r="J661" s="9">
        <v>288</v>
      </c>
      <c r="K661" s="9">
        <v>737</v>
      </c>
      <c r="L661" s="11"/>
      <c r="M661" s="5">
        <v>4</v>
      </c>
      <c r="N661" s="12">
        <f>163.78*(1-Q3/100)</f>
        <v>163.78</v>
      </c>
      <c r="O661" s="13"/>
      <c r="P661" s="14">
        <f>N661*O661</f>
        <v>0</v>
      </c>
      <c r="Q661" s="15">
        <f>0.079*O661</f>
        <v>0</v>
      </c>
      <c r="R661" s="16">
        <f>0.00117*O661</f>
        <v>0</v>
      </c>
      <c r="S661" s="17" t="s">
        <v>33</v>
      </c>
      <c r="T661" s="18" t="s">
        <v>1734</v>
      </c>
      <c r="U661" s="18" t="s">
        <v>35</v>
      </c>
      <c r="V661" s="19"/>
      <c r="W661" s="6" t="str">
        <f>HYPERLINK("https://redcat-toys.ru/api/getInfo/image/56c98760-f5e0-11f0-a28d-00155d82e908")</f>
        <v>https://redcat-toys.ru/api/getInfo/image/56c98760-f5e0-11f0-a28d-00155d82e908</v>
      </c>
      <c r="X661" s="6" t="s">
        <v>1667</v>
      </c>
      <c r="Y661" s="6" t="s">
        <v>37</v>
      </c>
      <c r="Z661" s="6" t="str">
        <f>HYPERLINK("https://redcat-toys.ru/api/getInfo/item/56c98760-f5e0-11f0-a28d-00155d82e908")</f>
        <v>https://redcat-toys.ru/api/getInfo/item/56c98760-f5e0-11f0-a28d-00155d82e908</v>
      </c>
    </row>
    <row r="662" spans="2:26" ht="12" customHeight="1" outlineLevel="3" x14ac:dyDescent="0.2">
      <c r="B662" s="34" t="s">
        <v>1735</v>
      </c>
      <c r="C662" s="34"/>
      <c r="D662" s="34"/>
      <c r="E662" s="34"/>
      <c r="F662" s="34"/>
      <c r="G662" s="34"/>
    </row>
    <row r="663" spans="2:26" ht="96.3" customHeight="1" outlineLevel="4" x14ac:dyDescent="0.2">
      <c r="B663" s="5">
        <v>461</v>
      </c>
      <c r="C663" s="6" t="s">
        <v>1736</v>
      </c>
      <c r="D663" s="33" t="s">
        <v>1737</v>
      </c>
      <c r="E663" s="33"/>
      <c r="F663" s="33"/>
      <c r="G663" s="33"/>
      <c r="H663" s="7" t="s">
        <v>1738</v>
      </c>
      <c r="I663" s="8" t="s">
        <v>32</v>
      </c>
      <c r="J663" s="9">
        <v>96</v>
      </c>
      <c r="K663" s="9">
        <v>604</v>
      </c>
      <c r="L663" s="11"/>
      <c r="M663" s="5">
        <v>5</v>
      </c>
      <c r="N663" s="12">
        <f>152.59*(1-Q3/100)</f>
        <v>152.59</v>
      </c>
      <c r="O663" s="13"/>
      <c r="P663" s="14">
        <f t="shared" ref="P663:P674" si="28">N663*O663</f>
        <v>0</v>
      </c>
      <c r="Q663" s="15">
        <f>0.083*O663</f>
        <v>0</v>
      </c>
      <c r="R663" s="16">
        <f>0.00123*O663</f>
        <v>0</v>
      </c>
      <c r="S663" s="17" t="s">
        <v>33</v>
      </c>
      <c r="T663" s="18" t="s">
        <v>1739</v>
      </c>
      <c r="U663" s="18" t="s">
        <v>35</v>
      </c>
      <c r="V663" s="19"/>
      <c r="W663" s="6" t="str">
        <f>HYPERLINK("https://redcat-toys.ru/api/getInfo/image/3c330ef6-f5f0-11f0-a28d-00155d82e908")</f>
        <v>https://redcat-toys.ru/api/getInfo/image/3c330ef6-f5f0-11f0-a28d-00155d82e908</v>
      </c>
      <c r="X663" s="6" t="s">
        <v>1740</v>
      </c>
      <c r="Y663" s="6" t="s">
        <v>37</v>
      </c>
      <c r="Z663" s="6" t="str">
        <f>HYPERLINK("https://redcat-toys.ru/api/getInfo/item/3c330ef6-f5f0-11f0-a28d-00155d82e908")</f>
        <v>https://redcat-toys.ru/api/getInfo/item/3c330ef6-f5f0-11f0-a28d-00155d82e908</v>
      </c>
    </row>
    <row r="664" spans="2:26" ht="96.3" customHeight="1" outlineLevel="4" x14ac:dyDescent="0.2">
      <c r="B664" s="5">
        <v>462</v>
      </c>
      <c r="C664" s="6" t="s">
        <v>1736</v>
      </c>
      <c r="D664" s="33" t="s">
        <v>1737</v>
      </c>
      <c r="E664" s="33"/>
      <c r="F664" s="33"/>
      <c r="G664" s="33"/>
      <c r="H664" s="7" t="s">
        <v>1738</v>
      </c>
      <c r="I664" s="8" t="s">
        <v>32</v>
      </c>
      <c r="J664" s="9">
        <v>192</v>
      </c>
      <c r="K664" s="9">
        <v>604</v>
      </c>
      <c r="L664" s="11"/>
      <c r="M664" s="5">
        <v>5</v>
      </c>
      <c r="N664" s="12">
        <f>152.59*(1-Q3/100)</f>
        <v>152.59</v>
      </c>
      <c r="O664" s="13"/>
      <c r="P664" s="14">
        <f t="shared" si="28"/>
        <v>0</v>
      </c>
      <c r="Q664" s="15">
        <f>0.083*O664</f>
        <v>0</v>
      </c>
      <c r="R664" s="16">
        <f>0.00123*O664</f>
        <v>0</v>
      </c>
      <c r="S664" s="17" t="s">
        <v>33</v>
      </c>
      <c r="T664" s="18" t="s">
        <v>1739</v>
      </c>
      <c r="U664" s="18" t="s">
        <v>35</v>
      </c>
      <c r="V664" s="19"/>
      <c r="W664" s="6" t="str">
        <f>HYPERLINK("https://redcat-toys.ru/api/getInfo/image/3c330ef6-f5f0-11f0-a28d-00155d82e908")</f>
        <v>https://redcat-toys.ru/api/getInfo/image/3c330ef6-f5f0-11f0-a28d-00155d82e908</v>
      </c>
      <c r="X664" s="6" t="s">
        <v>1740</v>
      </c>
      <c r="Y664" s="6" t="s">
        <v>37</v>
      </c>
      <c r="Z664" s="6" t="str">
        <f>HYPERLINK("https://redcat-toys.ru/api/getInfo/item/3c330ef6-f5f0-11f0-a28d-00155d82e908")</f>
        <v>https://redcat-toys.ru/api/getInfo/item/3c330ef6-f5f0-11f0-a28d-00155d82e908</v>
      </c>
    </row>
    <row r="665" spans="2:26" ht="96.3" customHeight="1" outlineLevel="4" x14ac:dyDescent="0.2">
      <c r="B665" s="5">
        <v>463</v>
      </c>
      <c r="C665" s="6" t="s">
        <v>1741</v>
      </c>
      <c r="D665" s="33" t="s">
        <v>1742</v>
      </c>
      <c r="E665" s="33"/>
      <c r="F665" s="33"/>
      <c r="G665" s="33"/>
      <c r="H665" s="7" t="s">
        <v>1743</v>
      </c>
      <c r="I665" s="8" t="s">
        <v>32</v>
      </c>
      <c r="J665" s="9">
        <v>96</v>
      </c>
      <c r="K665" s="9">
        <v>447</v>
      </c>
      <c r="L665" s="11"/>
      <c r="M665" s="5">
        <v>3</v>
      </c>
      <c r="N665" s="12">
        <f>255.54*(1-Q3/100)</f>
        <v>255.54</v>
      </c>
      <c r="O665" s="13"/>
      <c r="P665" s="14">
        <f t="shared" si="28"/>
        <v>0</v>
      </c>
      <c r="Q665" s="15">
        <f>0.114*O665</f>
        <v>0</v>
      </c>
      <c r="R665" s="21">
        <f>0.0016*O665</f>
        <v>0</v>
      </c>
      <c r="S665" s="17" t="s">
        <v>33</v>
      </c>
      <c r="T665" s="18" t="s">
        <v>1744</v>
      </c>
      <c r="U665" s="18" t="s">
        <v>35</v>
      </c>
      <c r="V665" s="19"/>
      <c r="W665" s="6" t="str">
        <f>HYPERLINK("https://redcat-toys.ru/api/getInfo/image/b11cbfd0-f5ef-11f0-a28d-00155d82e908")</f>
        <v>https://redcat-toys.ru/api/getInfo/image/b11cbfd0-f5ef-11f0-a28d-00155d82e908</v>
      </c>
      <c r="X665" s="6" t="s">
        <v>1740</v>
      </c>
      <c r="Y665" s="6" t="s">
        <v>37</v>
      </c>
      <c r="Z665" s="6" t="str">
        <f>HYPERLINK("https://redcat-toys.ru/api/getInfo/item/b11cbfd0-f5ef-11f0-a28d-00155d82e908")</f>
        <v>https://redcat-toys.ru/api/getInfo/item/b11cbfd0-f5ef-11f0-a28d-00155d82e908</v>
      </c>
    </row>
    <row r="666" spans="2:26" ht="96.3" customHeight="1" outlineLevel="4" x14ac:dyDescent="0.2">
      <c r="B666" s="5">
        <v>464</v>
      </c>
      <c r="C666" s="6" t="s">
        <v>1741</v>
      </c>
      <c r="D666" s="33" t="s">
        <v>1742</v>
      </c>
      <c r="E666" s="33"/>
      <c r="F666" s="33"/>
      <c r="G666" s="33"/>
      <c r="H666" s="7" t="s">
        <v>1743</v>
      </c>
      <c r="I666" s="8" t="s">
        <v>32</v>
      </c>
      <c r="J666" s="9">
        <v>192</v>
      </c>
      <c r="K666" s="9">
        <v>447</v>
      </c>
      <c r="L666" s="11"/>
      <c r="M666" s="5">
        <v>3</v>
      </c>
      <c r="N666" s="12">
        <f>255.54*(1-Q3/100)</f>
        <v>255.54</v>
      </c>
      <c r="O666" s="13"/>
      <c r="P666" s="14">
        <f t="shared" si="28"/>
        <v>0</v>
      </c>
      <c r="Q666" s="15">
        <f>0.114*O666</f>
        <v>0</v>
      </c>
      <c r="R666" s="21">
        <f>0.0016*O666</f>
        <v>0</v>
      </c>
      <c r="S666" s="17" t="s">
        <v>33</v>
      </c>
      <c r="T666" s="18" t="s">
        <v>1744</v>
      </c>
      <c r="U666" s="18" t="s">
        <v>35</v>
      </c>
      <c r="V666" s="19"/>
      <c r="W666" s="6" t="str">
        <f>HYPERLINK("https://redcat-toys.ru/api/getInfo/image/b11cbfd0-f5ef-11f0-a28d-00155d82e908")</f>
        <v>https://redcat-toys.ru/api/getInfo/image/b11cbfd0-f5ef-11f0-a28d-00155d82e908</v>
      </c>
      <c r="X666" s="6" t="s">
        <v>1740</v>
      </c>
      <c r="Y666" s="6" t="s">
        <v>37</v>
      </c>
      <c r="Z666" s="6" t="str">
        <f>HYPERLINK("https://redcat-toys.ru/api/getInfo/item/b11cbfd0-f5ef-11f0-a28d-00155d82e908")</f>
        <v>https://redcat-toys.ru/api/getInfo/item/b11cbfd0-f5ef-11f0-a28d-00155d82e908</v>
      </c>
    </row>
    <row r="667" spans="2:26" ht="96.3" customHeight="1" outlineLevel="4" x14ac:dyDescent="0.2">
      <c r="B667" s="5">
        <v>465</v>
      </c>
      <c r="C667" s="6" t="s">
        <v>1745</v>
      </c>
      <c r="D667" s="33" t="s">
        <v>1746</v>
      </c>
      <c r="E667" s="33"/>
      <c r="F667" s="33"/>
      <c r="G667" s="33"/>
      <c r="H667" s="7" t="s">
        <v>1747</v>
      </c>
      <c r="I667" s="8" t="s">
        <v>32</v>
      </c>
      <c r="J667" s="9">
        <v>360</v>
      </c>
      <c r="K667" s="9">
        <v>1</v>
      </c>
      <c r="L667" s="11"/>
      <c r="M667" s="5">
        <v>1</v>
      </c>
      <c r="N667" s="12">
        <f>92.2*(1-Q3/100)</f>
        <v>92.2</v>
      </c>
      <c r="O667" s="13"/>
      <c r="P667" s="14">
        <f t="shared" si="28"/>
        <v>0</v>
      </c>
      <c r="Q667" s="15">
        <f>0.044*O667</f>
        <v>0</v>
      </c>
      <c r="R667" s="16">
        <f>0.00055*O667</f>
        <v>0</v>
      </c>
      <c r="S667" s="17" t="s">
        <v>33</v>
      </c>
      <c r="T667" s="18" t="s">
        <v>1748</v>
      </c>
      <c r="U667" s="18" t="s">
        <v>35</v>
      </c>
      <c r="V667" s="19"/>
      <c r="W667" s="6" t="str">
        <f>HYPERLINK("https://redcat-toys.ru/api/getInfo/image/04a88dae-f5ef-11f0-a28d-00155d82e908")</f>
        <v>https://redcat-toys.ru/api/getInfo/image/04a88dae-f5ef-11f0-a28d-00155d82e908</v>
      </c>
      <c r="X667" s="6" t="s">
        <v>1749</v>
      </c>
      <c r="Y667" s="6" t="s">
        <v>37</v>
      </c>
      <c r="Z667" s="6" t="str">
        <f>HYPERLINK("https://redcat-toys.ru/api/getInfo/item/04a88dae-f5ef-11f0-a28d-00155d82e908")</f>
        <v>https://redcat-toys.ru/api/getInfo/item/04a88dae-f5ef-11f0-a28d-00155d82e908</v>
      </c>
    </row>
    <row r="668" spans="2:26" ht="96.3" customHeight="1" outlineLevel="4" x14ac:dyDescent="0.2">
      <c r="B668" s="5">
        <v>466</v>
      </c>
      <c r="C668" s="6" t="s">
        <v>1750</v>
      </c>
      <c r="D668" s="33" t="s">
        <v>1751</v>
      </c>
      <c r="E668" s="33"/>
      <c r="F668" s="33"/>
      <c r="G668" s="33"/>
      <c r="H668" s="7" t="s">
        <v>1752</v>
      </c>
      <c r="I668" s="8" t="s">
        <v>32</v>
      </c>
      <c r="J668" s="9">
        <v>360</v>
      </c>
      <c r="K668" s="10">
        <v>1116</v>
      </c>
      <c r="L668" s="11"/>
      <c r="M668" s="5">
        <v>7</v>
      </c>
      <c r="N668" s="12">
        <f>92.2*(1-Q3/100)</f>
        <v>92.2</v>
      </c>
      <c r="O668" s="13"/>
      <c r="P668" s="14">
        <f t="shared" si="28"/>
        <v>0</v>
      </c>
      <c r="Q668" s="15">
        <f>0.024*O668</f>
        <v>0</v>
      </c>
      <c r="R668" s="16">
        <f>0.00072*O668</f>
        <v>0</v>
      </c>
      <c r="S668" s="17" t="s">
        <v>33</v>
      </c>
      <c r="T668" s="18" t="s">
        <v>1753</v>
      </c>
      <c r="U668" s="18" t="s">
        <v>35</v>
      </c>
      <c r="V668" s="19"/>
      <c r="W668" s="6" t="str">
        <f>HYPERLINK("https://redcat-toys.ru/api/getInfo/image/6cb71f2e-f5ed-11f0-a28d-00155d82e908")</f>
        <v>https://redcat-toys.ru/api/getInfo/image/6cb71f2e-f5ed-11f0-a28d-00155d82e908</v>
      </c>
      <c r="X668" s="6" t="s">
        <v>1740</v>
      </c>
      <c r="Y668" s="6" t="s">
        <v>37</v>
      </c>
      <c r="Z668" s="6" t="str">
        <f>HYPERLINK("https://redcat-toys.ru/api/getInfo/item/6cb71f2e-f5ed-11f0-a28d-00155d82e908")</f>
        <v>https://redcat-toys.ru/api/getInfo/item/6cb71f2e-f5ed-11f0-a28d-00155d82e908</v>
      </c>
    </row>
    <row r="669" spans="2:26" ht="96.3" customHeight="1" outlineLevel="4" x14ac:dyDescent="0.2">
      <c r="B669" s="5">
        <v>467</v>
      </c>
      <c r="C669" s="6" t="s">
        <v>1754</v>
      </c>
      <c r="D669" s="33" t="s">
        <v>1755</v>
      </c>
      <c r="E669" s="33"/>
      <c r="F669" s="33"/>
      <c r="G669" s="33"/>
      <c r="H669" s="7" t="s">
        <v>1756</v>
      </c>
      <c r="I669" s="8" t="s">
        <v>32</v>
      </c>
      <c r="J669" s="9">
        <v>96</v>
      </c>
      <c r="K669" s="9">
        <v>690</v>
      </c>
      <c r="L669" s="11"/>
      <c r="M669" s="5">
        <v>5</v>
      </c>
      <c r="N669" s="12">
        <f>152.59*(1-Q3/100)</f>
        <v>152.59</v>
      </c>
      <c r="O669" s="13"/>
      <c r="P669" s="14">
        <f t="shared" si="28"/>
        <v>0</v>
      </c>
      <c r="Q669" s="15">
        <f>0.085*O669</f>
        <v>0</v>
      </c>
      <c r="R669" s="16">
        <f>0.00133*O669</f>
        <v>0</v>
      </c>
      <c r="S669" s="17" t="s">
        <v>33</v>
      </c>
      <c r="T669" s="18" t="s">
        <v>1757</v>
      </c>
      <c r="U669" s="18" t="s">
        <v>35</v>
      </c>
      <c r="V669" s="19"/>
      <c r="W669" s="6" t="str">
        <f>HYPERLINK("https://redcat-toys.ru/api/getInfo/image/b71c417d-f5f0-11f0-a28d-00155d82e908")</f>
        <v>https://redcat-toys.ru/api/getInfo/image/b71c417d-f5f0-11f0-a28d-00155d82e908</v>
      </c>
      <c r="X669" s="6" t="s">
        <v>1740</v>
      </c>
      <c r="Y669" s="6" t="s">
        <v>37</v>
      </c>
      <c r="Z669" s="6" t="str">
        <f>HYPERLINK("https://redcat-toys.ru/api/getInfo/item/b71c417d-f5f0-11f0-a28d-00155d82e908")</f>
        <v>https://redcat-toys.ru/api/getInfo/item/b71c417d-f5f0-11f0-a28d-00155d82e908</v>
      </c>
    </row>
    <row r="670" spans="2:26" ht="96.3" customHeight="1" outlineLevel="4" x14ac:dyDescent="0.2">
      <c r="B670" s="5">
        <v>468</v>
      </c>
      <c r="C670" s="6" t="s">
        <v>1754</v>
      </c>
      <c r="D670" s="33" t="s">
        <v>1755</v>
      </c>
      <c r="E670" s="33"/>
      <c r="F670" s="33"/>
      <c r="G670" s="33"/>
      <c r="H670" s="7" t="s">
        <v>1756</v>
      </c>
      <c r="I670" s="8" t="s">
        <v>32</v>
      </c>
      <c r="J670" s="9">
        <v>192</v>
      </c>
      <c r="K670" s="9">
        <v>690</v>
      </c>
      <c r="L670" s="11"/>
      <c r="M670" s="5">
        <v>5</v>
      </c>
      <c r="N670" s="12">
        <f>152.59*(1-Q3/100)</f>
        <v>152.59</v>
      </c>
      <c r="O670" s="13"/>
      <c r="P670" s="14">
        <f t="shared" si="28"/>
        <v>0</v>
      </c>
      <c r="Q670" s="15">
        <f>0.085*O670</f>
        <v>0</v>
      </c>
      <c r="R670" s="16">
        <f>0.00133*O670</f>
        <v>0</v>
      </c>
      <c r="S670" s="17" t="s">
        <v>33</v>
      </c>
      <c r="T670" s="18" t="s">
        <v>1757</v>
      </c>
      <c r="U670" s="18" t="s">
        <v>35</v>
      </c>
      <c r="V670" s="19"/>
      <c r="W670" s="6" t="str">
        <f>HYPERLINK("https://redcat-toys.ru/api/getInfo/image/b71c417d-f5f0-11f0-a28d-00155d82e908")</f>
        <v>https://redcat-toys.ru/api/getInfo/image/b71c417d-f5f0-11f0-a28d-00155d82e908</v>
      </c>
      <c r="X670" s="6" t="s">
        <v>1740</v>
      </c>
      <c r="Y670" s="6" t="s">
        <v>37</v>
      </c>
      <c r="Z670" s="6" t="str">
        <f>HYPERLINK("https://redcat-toys.ru/api/getInfo/item/b71c417d-f5f0-11f0-a28d-00155d82e908")</f>
        <v>https://redcat-toys.ru/api/getInfo/item/b71c417d-f5f0-11f0-a28d-00155d82e908</v>
      </c>
    </row>
    <row r="671" spans="2:26" ht="96.3" customHeight="1" outlineLevel="4" x14ac:dyDescent="0.2">
      <c r="B671" s="5">
        <v>469</v>
      </c>
      <c r="C671" s="6" t="s">
        <v>1758</v>
      </c>
      <c r="D671" s="33" t="s">
        <v>1759</v>
      </c>
      <c r="E671" s="33"/>
      <c r="F671" s="33"/>
      <c r="G671" s="33"/>
      <c r="H671" s="7" t="s">
        <v>1760</v>
      </c>
      <c r="I671" s="8" t="s">
        <v>32</v>
      </c>
      <c r="J671" s="9">
        <v>360</v>
      </c>
      <c r="K671" s="9">
        <v>189</v>
      </c>
      <c r="L671" s="11"/>
      <c r="M671" s="5">
        <v>7</v>
      </c>
      <c r="N671" s="12">
        <f>92.2*(1-Q3/100)</f>
        <v>92.2</v>
      </c>
      <c r="O671" s="13"/>
      <c r="P671" s="14">
        <f t="shared" si="28"/>
        <v>0</v>
      </c>
      <c r="Q671" s="15">
        <f>0.041*O671</f>
        <v>0</v>
      </c>
      <c r="R671" s="16">
        <f>0.00095*O671</f>
        <v>0</v>
      </c>
      <c r="S671" s="17" t="s">
        <v>33</v>
      </c>
      <c r="T671" s="18" t="s">
        <v>1761</v>
      </c>
      <c r="U671" s="18" t="s">
        <v>35</v>
      </c>
      <c r="V671" s="19"/>
      <c r="W671" s="6" t="str">
        <f>HYPERLINK("https://redcat-toys.ru/api/getInfo/image/30e80d6c-f5ee-11f0-a28d-00155d82e908")</f>
        <v>https://redcat-toys.ru/api/getInfo/image/30e80d6c-f5ee-11f0-a28d-00155d82e908</v>
      </c>
      <c r="X671" s="6" t="s">
        <v>1740</v>
      </c>
      <c r="Y671" s="6" t="s">
        <v>37</v>
      </c>
      <c r="Z671" s="6" t="str">
        <f>HYPERLINK("https://redcat-toys.ru/api/getInfo/item/30e80d6c-f5ee-11f0-a28d-00155d82e908")</f>
        <v>https://redcat-toys.ru/api/getInfo/item/30e80d6c-f5ee-11f0-a28d-00155d82e908</v>
      </c>
    </row>
    <row r="672" spans="2:26" ht="96.3" customHeight="1" outlineLevel="4" x14ac:dyDescent="0.2">
      <c r="B672" s="5">
        <v>470</v>
      </c>
      <c r="C672" s="6" t="s">
        <v>1762</v>
      </c>
      <c r="D672" s="33" t="s">
        <v>1763</v>
      </c>
      <c r="E672" s="33"/>
      <c r="F672" s="33"/>
      <c r="G672" s="33"/>
      <c r="H672" s="7" t="s">
        <v>1764</v>
      </c>
      <c r="I672" s="8" t="s">
        <v>32</v>
      </c>
      <c r="J672" s="9">
        <v>360</v>
      </c>
      <c r="K672" s="9">
        <v>770</v>
      </c>
      <c r="L672" s="11"/>
      <c r="M672" s="5">
        <v>7</v>
      </c>
      <c r="N672" s="12">
        <f>92.2*(1-Q3/100)</f>
        <v>92.2</v>
      </c>
      <c r="O672" s="13"/>
      <c r="P672" s="14">
        <f t="shared" si="28"/>
        <v>0</v>
      </c>
      <c r="Q672" s="15">
        <f>0.043*O672</f>
        <v>0</v>
      </c>
      <c r="R672" s="16">
        <f>0.00055*O672</f>
        <v>0</v>
      </c>
      <c r="S672" s="17" t="s">
        <v>33</v>
      </c>
      <c r="T672" s="18" t="s">
        <v>1765</v>
      </c>
      <c r="U672" s="18" t="s">
        <v>35</v>
      </c>
      <c r="V672" s="19"/>
      <c r="W672" s="6" t="str">
        <f>HYPERLINK("https://redcat-toys.ru/api/getInfo/image/d2492e2f-f5ed-11f0-a28d-00155d82e908")</f>
        <v>https://redcat-toys.ru/api/getInfo/image/d2492e2f-f5ed-11f0-a28d-00155d82e908</v>
      </c>
      <c r="X672" s="6" t="s">
        <v>1740</v>
      </c>
      <c r="Y672" s="6" t="s">
        <v>37</v>
      </c>
      <c r="Z672" s="6" t="str">
        <f>HYPERLINK("https://redcat-toys.ru/api/getInfo/item/d2492e2f-f5ed-11f0-a28d-00155d82e908")</f>
        <v>https://redcat-toys.ru/api/getInfo/item/d2492e2f-f5ed-11f0-a28d-00155d82e908</v>
      </c>
    </row>
    <row r="673" spans="2:26" ht="96.3" customHeight="1" outlineLevel="4" x14ac:dyDescent="0.2">
      <c r="B673" s="5">
        <v>471</v>
      </c>
      <c r="C673" s="6" t="s">
        <v>1766</v>
      </c>
      <c r="D673" s="33" t="s">
        <v>1767</v>
      </c>
      <c r="E673" s="33"/>
      <c r="F673" s="33"/>
      <c r="G673" s="33"/>
      <c r="H673" s="7" t="s">
        <v>1768</v>
      </c>
      <c r="I673" s="8" t="s">
        <v>32</v>
      </c>
      <c r="J673" s="9">
        <v>300</v>
      </c>
      <c r="K673" s="9">
        <v>768</v>
      </c>
      <c r="L673" s="11"/>
      <c r="M673" s="5">
        <v>6</v>
      </c>
      <c r="N673" s="12">
        <f>103.37*(1-Q3/100)</f>
        <v>103.37</v>
      </c>
      <c r="O673" s="13"/>
      <c r="P673" s="14">
        <f t="shared" si="28"/>
        <v>0</v>
      </c>
      <c r="Q673" s="22">
        <f>0.04*O673</f>
        <v>0</v>
      </c>
      <c r="R673" s="16">
        <f>0.00068*O673</f>
        <v>0</v>
      </c>
      <c r="S673" s="17" t="s">
        <v>33</v>
      </c>
      <c r="T673" s="18" t="s">
        <v>1769</v>
      </c>
      <c r="U673" s="18" t="s">
        <v>35</v>
      </c>
      <c r="V673" s="19"/>
      <c r="W673" s="6" t="str">
        <f>HYPERLINK("https://redcat-toys.ru/api/getInfo/image/6628562d-f5ec-11f0-a28d-00155d82e908")</f>
        <v>https://redcat-toys.ru/api/getInfo/image/6628562d-f5ec-11f0-a28d-00155d82e908</v>
      </c>
      <c r="X673" s="6" t="s">
        <v>1770</v>
      </c>
      <c r="Y673" s="6" t="s">
        <v>37</v>
      </c>
      <c r="Z673" s="6" t="str">
        <f>HYPERLINK("https://redcat-toys.ru/api/getInfo/item/6628562d-f5ec-11f0-a28d-00155d82e908")</f>
        <v>https://redcat-toys.ru/api/getInfo/item/6628562d-f5ec-11f0-a28d-00155d82e908</v>
      </c>
    </row>
    <row r="674" spans="2:26" ht="96.3" customHeight="1" outlineLevel="4" x14ac:dyDescent="0.2">
      <c r="B674" s="5">
        <v>472</v>
      </c>
      <c r="C674" s="6" t="s">
        <v>1771</v>
      </c>
      <c r="D674" s="33" t="s">
        <v>1772</v>
      </c>
      <c r="E674" s="33"/>
      <c r="F674" s="33"/>
      <c r="G674" s="33"/>
      <c r="H674" s="7" t="s">
        <v>1773</v>
      </c>
      <c r="I674" s="8" t="s">
        <v>32</v>
      </c>
      <c r="J674" s="9">
        <v>300</v>
      </c>
      <c r="K674" s="9">
        <v>852</v>
      </c>
      <c r="L674" s="11"/>
      <c r="M674" s="5">
        <v>6</v>
      </c>
      <c r="N674" s="12">
        <f>103.37*(1-Q3/100)</f>
        <v>103.37</v>
      </c>
      <c r="O674" s="13"/>
      <c r="P674" s="14">
        <f t="shared" si="28"/>
        <v>0</v>
      </c>
      <c r="Q674" s="15">
        <f>0.042*O674</f>
        <v>0</v>
      </c>
      <c r="R674" s="16">
        <f>0.00086*O674</f>
        <v>0</v>
      </c>
      <c r="S674" s="17" t="s">
        <v>33</v>
      </c>
      <c r="T674" s="18" t="s">
        <v>1774</v>
      </c>
      <c r="U674" s="18" t="s">
        <v>35</v>
      </c>
      <c r="V674" s="19"/>
      <c r="W674" s="6" t="str">
        <f>HYPERLINK("https://redcat-toys.ru/api/getInfo/image/02285a34-f5ed-11f0-a28d-00155d82e908")</f>
        <v>https://redcat-toys.ru/api/getInfo/image/02285a34-f5ed-11f0-a28d-00155d82e908</v>
      </c>
      <c r="X674" s="6" t="s">
        <v>1770</v>
      </c>
      <c r="Y674" s="6" t="s">
        <v>37</v>
      </c>
      <c r="Z674" s="6" t="str">
        <f>HYPERLINK("https://redcat-toys.ru/api/getInfo/item/02285a34-f5ed-11f0-a28d-00155d82e908")</f>
        <v>https://redcat-toys.ru/api/getInfo/item/02285a34-f5ed-11f0-a28d-00155d82e908</v>
      </c>
    </row>
    <row r="675" spans="2:26" ht="12" customHeight="1" outlineLevel="3" x14ac:dyDescent="0.2">
      <c r="B675" s="34" t="s">
        <v>1775</v>
      </c>
      <c r="C675" s="34"/>
      <c r="D675" s="34"/>
      <c r="E675" s="34"/>
      <c r="F675" s="34"/>
      <c r="G675" s="34"/>
    </row>
    <row r="676" spans="2:26" ht="96.3" customHeight="1" outlineLevel="4" x14ac:dyDescent="0.2">
      <c r="B676" s="5">
        <v>473</v>
      </c>
      <c r="C676" s="6" t="s">
        <v>1776</v>
      </c>
      <c r="D676" s="33" t="s">
        <v>1777</v>
      </c>
      <c r="E676" s="33"/>
      <c r="F676" s="33"/>
      <c r="G676" s="33"/>
      <c r="H676" s="7" t="s">
        <v>1778</v>
      </c>
      <c r="I676" s="8" t="s">
        <v>32</v>
      </c>
      <c r="J676" s="9">
        <v>90</v>
      </c>
      <c r="K676" s="9">
        <v>118</v>
      </c>
      <c r="L676" s="11"/>
      <c r="M676" s="5">
        <v>3</v>
      </c>
      <c r="N676" s="12">
        <f>199.58*(1-Q3/100)</f>
        <v>199.58</v>
      </c>
      <c r="O676" s="13"/>
      <c r="P676" s="14">
        <f t="shared" ref="P676:P689" si="29">N676*O676</f>
        <v>0</v>
      </c>
      <c r="Q676" s="15">
        <f>0.131*O676</f>
        <v>0</v>
      </c>
      <c r="R676" s="16">
        <f>0.00288*O676</f>
        <v>0</v>
      </c>
      <c r="S676" s="17" t="s">
        <v>33</v>
      </c>
      <c r="T676" s="18" t="s">
        <v>1779</v>
      </c>
      <c r="U676" s="18" t="s">
        <v>35</v>
      </c>
      <c r="V676" s="19"/>
      <c r="W676" s="6" t="str">
        <f>HYPERLINK("https://redcat-toys.ru/api/getInfo/image/b608fe3e-f5f2-11f0-a28d-00155d82e908")</f>
        <v>https://redcat-toys.ru/api/getInfo/image/b608fe3e-f5f2-11f0-a28d-00155d82e908</v>
      </c>
      <c r="X676" s="6" t="s">
        <v>1740</v>
      </c>
      <c r="Y676" s="6" t="s">
        <v>37</v>
      </c>
      <c r="Z676" s="6" t="str">
        <f>HYPERLINK("https://redcat-toys.ru/api/getInfo/item/b608fe3e-f5f2-11f0-a28d-00155d82e908")</f>
        <v>https://redcat-toys.ru/api/getInfo/item/b608fe3e-f5f2-11f0-a28d-00155d82e908</v>
      </c>
    </row>
    <row r="677" spans="2:26" ht="96.3" customHeight="1" outlineLevel="4" x14ac:dyDescent="0.2">
      <c r="B677" s="5">
        <v>474</v>
      </c>
      <c r="C677" s="6" t="s">
        <v>1776</v>
      </c>
      <c r="D677" s="33" t="s">
        <v>1777</v>
      </c>
      <c r="E677" s="33"/>
      <c r="F677" s="33"/>
      <c r="G677" s="33"/>
      <c r="H677" s="7" t="s">
        <v>1778</v>
      </c>
      <c r="I677" s="8" t="s">
        <v>32</v>
      </c>
      <c r="J677" s="9">
        <v>180</v>
      </c>
      <c r="K677" s="9">
        <v>118</v>
      </c>
      <c r="L677" s="11"/>
      <c r="M677" s="5">
        <v>3</v>
      </c>
      <c r="N677" s="12">
        <f>199.58*(1-Q3/100)</f>
        <v>199.58</v>
      </c>
      <c r="O677" s="13"/>
      <c r="P677" s="14">
        <f t="shared" si="29"/>
        <v>0</v>
      </c>
      <c r="Q677" s="15">
        <f>0.131*O677</f>
        <v>0</v>
      </c>
      <c r="R677" s="16">
        <f>0.00288*O677</f>
        <v>0</v>
      </c>
      <c r="S677" s="17" t="s">
        <v>33</v>
      </c>
      <c r="T677" s="18" t="s">
        <v>1779</v>
      </c>
      <c r="U677" s="18" t="s">
        <v>35</v>
      </c>
      <c r="V677" s="19"/>
      <c r="W677" s="6" t="str">
        <f>HYPERLINK("https://redcat-toys.ru/api/getInfo/image/b608fe3e-f5f2-11f0-a28d-00155d82e908")</f>
        <v>https://redcat-toys.ru/api/getInfo/image/b608fe3e-f5f2-11f0-a28d-00155d82e908</v>
      </c>
      <c r="X677" s="6" t="s">
        <v>1740</v>
      </c>
      <c r="Y677" s="6" t="s">
        <v>37</v>
      </c>
      <c r="Z677" s="6" t="str">
        <f>HYPERLINK("https://redcat-toys.ru/api/getInfo/item/b608fe3e-f5f2-11f0-a28d-00155d82e908")</f>
        <v>https://redcat-toys.ru/api/getInfo/item/b608fe3e-f5f2-11f0-a28d-00155d82e908</v>
      </c>
    </row>
    <row r="678" spans="2:26" ht="96.3" customHeight="1" outlineLevel="4" x14ac:dyDescent="0.2">
      <c r="B678" s="5">
        <v>475</v>
      </c>
      <c r="C678" s="6" t="s">
        <v>1780</v>
      </c>
      <c r="D678" s="33" t="s">
        <v>1781</v>
      </c>
      <c r="E678" s="33"/>
      <c r="F678" s="33"/>
      <c r="G678" s="33"/>
      <c r="H678" s="7" t="s">
        <v>1782</v>
      </c>
      <c r="I678" s="8" t="s">
        <v>32</v>
      </c>
      <c r="J678" s="9">
        <v>90</v>
      </c>
      <c r="K678" s="9">
        <v>372</v>
      </c>
      <c r="L678" s="11"/>
      <c r="M678" s="5">
        <v>3</v>
      </c>
      <c r="N678" s="12">
        <f>199.58*(1-Q3/100)</f>
        <v>199.58</v>
      </c>
      <c r="O678" s="13"/>
      <c r="P678" s="14">
        <f t="shared" si="29"/>
        <v>0</v>
      </c>
      <c r="Q678" s="15">
        <f>0.109*O678</f>
        <v>0</v>
      </c>
      <c r="R678" s="16">
        <f>0.00325*O678</f>
        <v>0</v>
      </c>
      <c r="S678" s="17" t="s">
        <v>33</v>
      </c>
      <c r="T678" s="18" t="s">
        <v>1783</v>
      </c>
      <c r="U678" s="18" t="s">
        <v>35</v>
      </c>
      <c r="V678" s="19"/>
      <c r="W678" s="6" t="str">
        <f>HYPERLINK("https://redcat-toys.ru/api/getInfo/image/817e498f-f5f3-11f0-a28d-00155d82e908")</f>
        <v>https://redcat-toys.ru/api/getInfo/image/817e498f-f5f3-11f0-a28d-00155d82e908</v>
      </c>
      <c r="X678" s="6" t="s">
        <v>1740</v>
      </c>
      <c r="Y678" s="6" t="s">
        <v>37</v>
      </c>
      <c r="Z678" s="6" t="str">
        <f>HYPERLINK("https://redcat-toys.ru/api/getInfo/item/817e498f-f5f3-11f0-a28d-00155d82e908")</f>
        <v>https://redcat-toys.ru/api/getInfo/item/817e498f-f5f3-11f0-a28d-00155d82e908</v>
      </c>
    </row>
    <row r="679" spans="2:26" ht="96.3" customHeight="1" outlineLevel="4" x14ac:dyDescent="0.2">
      <c r="B679" s="5">
        <v>476</v>
      </c>
      <c r="C679" s="6" t="s">
        <v>1780</v>
      </c>
      <c r="D679" s="33" t="s">
        <v>1781</v>
      </c>
      <c r="E679" s="33"/>
      <c r="F679" s="33"/>
      <c r="G679" s="33"/>
      <c r="H679" s="7" t="s">
        <v>1782</v>
      </c>
      <c r="I679" s="8" t="s">
        <v>32</v>
      </c>
      <c r="J679" s="9">
        <v>180</v>
      </c>
      <c r="K679" s="9">
        <v>372</v>
      </c>
      <c r="L679" s="11"/>
      <c r="M679" s="5">
        <v>3</v>
      </c>
      <c r="N679" s="12">
        <f>199.58*(1-Q3/100)</f>
        <v>199.58</v>
      </c>
      <c r="O679" s="13"/>
      <c r="P679" s="14">
        <f t="shared" si="29"/>
        <v>0</v>
      </c>
      <c r="Q679" s="15">
        <f>0.109*O679</f>
        <v>0</v>
      </c>
      <c r="R679" s="16">
        <f>0.00325*O679</f>
        <v>0</v>
      </c>
      <c r="S679" s="17" t="s">
        <v>33</v>
      </c>
      <c r="T679" s="18" t="s">
        <v>1783</v>
      </c>
      <c r="U679" s="18" t="s">
        <v>35</v>
      </c>
      <c r="V679" s="19"/>
      <c r="W679" s="6" t="str">
        <f>HYPERLINK("https://redcat-toys.ru/api/getInfo/image/817e498f-f5f3-11f0-a28d-00155d82e908")</f>
        <v>https://redcat-toys.ru/api/getInfo/image/817e498f-f5f3-11f0-a28d-00155d82e908</v>
      </c>
      <c r="X679" s="6" t="s">
        <v>1740</v>
      </c>
      <c r="Y679" s="6" t="s">
        <v>37</v>
      </c>
      <c r="Z679" s="6" t="str">
        <f>HYPERLINK("https://redcat-toys.ru/api/getInfo/item/817e498f-f5f3-11f0-a28d-00155d82e908")</f>
        <v>https://redcat-toys.ru/api/getInfo/item/817e498f-f5f3-11f0-a28d-00155d82e908</v>
      </c>
    </row>
    <row r="680" spans="2:26" ht="96.3" customHeight="1" outlineLevel="4" x14ac:dyDescent="0.2">
      <c r="B680" s="5">
        <v>477</v>
      </c>
      <c r="C680" s="6" t="s">
        <v>1784</v>
      </c>
      <c r="D680" s="33" t="s">
        <v>1785</v>
      </c>
      <c r="E680" s="33"/>
      <c r="F680" s="33"/>
      <c r="G680" s="33"/>
      <c r="H680" s="7" t="s">
        <v>1786</v>
      </c>
      <c r="I680" s="8" t="s">
        <v>32</v>
      </c>
      <c r="J680" s="9">
        <v>180</v>
      </c>
      <c r="K680" s="9">
        <v>697</v>
      </c>
      <c r="L680" s="11"/>
      <c r="M680" s="5">
        <v>6</v>
      </c>
      <c r="N680" s="12">
        <f>112.32*(1-Q3/100)</f>
        <v>112.32</v>
      </c>
      <c r="O680" s="13"/>
      <c r="P680" s="14">
        <f t="shared" si="29"/>
        <v>0</v>
      </c>
      <c r="Q680" s="15">
        <f>0.076*O680</f>
        <v>0</v>
      </c>
      <c r="R680" s="16">
        <f>0.00124*O680</f>
        <v>0</v>
      </c>
      <c r="S680" s="17" t="s">
        <v>33</v>
      </c>
      <c r="T680" s="18" t="s">
        <v>1787</v>
      </c>
      <c r="U680" s="18" t="s">
        <v>35</v>
      </c>
      <c r="V680" s="19"/>
      <c r="W680" s="6" t="str">
        <f>HYPERLINK("https://redcat-toys.ru/api/getInfo/image/39b3dfbb-f5f2-11f0-a28d-00155d82e908")</f>
        <v>https://redcat-toys.ru/api/getInfo/image/39b3dfbb-f5f2-11f0-a28d-00155d82e908</v>
      </c>
      <c r="X680" s="6" t="s">
        <v>1740</v>
      </c>
      <c r="Y680" s="6" t="s">
        <v>37</v>
      </c>
      <c r="Z680" s="6" t="str">
        <f>HYPERLINK("https://redcat-toys.ru/api/getInfo/item/39b3dfbb-f5f2-11f0-a28d-00155d82e908")</f>
        <v>https://redcat-toys.ru/api/getInfo/item/39b3dfbb-f5f2-11f0-a28d-00155d82e908</v>
      </c>
    </row>
    <row r="681" spans="2:26" ht="96.3" customHeight="1" outlineLevel="4" x14ac:dyDescent="0.2">
      <c r="B681" s="5">
        <v>478</v>
      </c>
      <c r="C681" s="6" t="s">
        <v>1784</v>
      </c>
      <c r="D681" s="33" t="s">
        <v>1785</v>
      </c>
      <c r="E681" s="33"/>
      <c r="F681" s="33"/>
      <c r="G681" s="33"/>
      <c r="H681" s="7" t="s">
        <v>1786</v>
      </c>
      <c r="I681" s="8" t="s">
        <v>32</v>
      </c>
      <c r="J681" s="9">
        <v>360</v>
      </c>
      <c r="K681" s="9">
        <v>697</v>
      </c>
      <c r="L681" s="11"/>
      <c r="M681" s="5">
        <v>6</v>
      </c>
      <c r="N681" s="12">
        <f>112.32*(1-Q3/100)</f>
        <v>112.32</v>
      </c>
      <c r="O681" s="13"/>
      <c r="P681" s="14">
        <f t="shared" si="29"/>
        <v>0</v>
      </c>
      <c r="Q681" s="15">
        <f>0.076*O681</f>
        <v>0</v>
      </c>
      <c r="R681" s="16">
        <f>0.00124*O681</f>
        <v>0</v>
      </c>
      <c r="S681" s="17" t="s">
        <v>33</v>
      </c>
      <c r="T681" s="18" t="s">
        <v>1787</v>
      </c>
      <c r="U681" s="18" t="s">
        <v>35</v>
      </c>
      <c r="V681" s="19"/>
      <c r="W681" s="6" t="str">
        <f>HYPERLINK("https://redcat-toys.ru/api/getInfo/image/39b3dfbb-f5f2-11f0-a28d-00155d82e908")</f>
        <v>https://redcat-toys.ru/api/getInfo/image/39b3dfbb-f5f2-11f0-a28d-00155d82e908</v>
      </c>
      <c r="X681" s="6" t="s">
        <v>1740</v>
      </c>
      <c r="Y681" s="6" t="s">
        <v>37</v>
      </c>
      <c r="Z681" s="6" t="str">
        <f>HYPERLINK("https://redcat-toys.ru/api/getInfo/item/39b3dfbb-f5f2-11f0-a28d-00155d82e908")</f>
        <v>https://redcat-toys.ru/api/getInfo/item/39b3dfbb-f5f2-11f0-a28d-00155d82e908</v>
      </c>
    </row>
    <row r="682" spans="2:26" ht="96.3" customHeight="1" outlineLevel="4" x14ac:dyDescent="0.2">
      <c r="B682" s="5">
        <v>479</v>
      </c>
      <c r="C682" s="6" t="s">
        <v>1788</v>
      </c>
      <c r="D682" s="33" t="s">
        <v>1789</v>
      </c>
      <c r="E682" s="33"/>
      <c r="F682" s="33"/>
      <c r="G682" s="33"/>
      <c r="H682" s="7" t="s">
        <v>1790</v>
      </c>
      <c r="I682" s="8" t="s">
        <v>32</v>
      </c>
      <c r="J682" s="9">
        <v>120</v>
      </c>
      <c r="K682" s="9">
        <v>668</v>
      </c>
      <c r="L682" s="11"/>
      <c r="M682" s="5">
        <v>5</v>
      </c>
      <c r="N682" s="12">
        <f>132.46*(1-Q3/100)</f>
        <v>132.46</v>
      </c>
      <c r="O682" s="13"/>
      <c r="P682" s="14">
        <f t="shared" si="29"/>
        <v>0</v>
      </c>
      <c r="Q682" s="15">
        <f>0.056*O682</f>
        <v>0</v>
      </c>
      <c r="R682" s="16">
        <f>0.00132*O682</f>
        <v>0</v>
      </c>
      <c r="S682" s="17" t="s">
        <v>33</v>
      </c>
      <c r="T682" s="18" t="s">
        <v>1791</v>
      </c>
      <c r="U682" s="18" t="s">
        <v>35</v>
      </c>
      <c r="V682" s="19"/>
      <c r="W682" s="6" t="str">
        <f>HYPERLINK("https://redcat-toys.ru/api/getInfo/image/6b841f13-f82a-11f0-a28e-00155d82e908")</f>
        <v>https://redcat-toys.ru/api/getInfo/image/6b841f13-f82a-11f0-a28e-00155d82e908</v>
      </c>
      <c r="X682" s="6" t="s">
        <v>1792</v>
      </c>
      <c r="Y682" s="6" t="s">
        <v>37</v>
      </c>
      <c r="Z682" s="6" t="str">
        <f>HYPERLINK("https://redcat-toys.ru/api/getInfo/item/6b841f13-f82a-11f0-a28e-00155d82e908")</f>
        <v>https://redcat-toys.ru/api/getInfo/item/6b841f13-f82a-11f0-a28e-00155d82e908</v>
      </c>
    </row>
    <row r="683" spans="2:26" ht="96.3" customHeight="1" outlineLevel="4" x14ac:dyDescent="0.2">
      <c r="B683" s="5">
        <v>480</v>
      </c>
      <c r="C683" s="6" t="s">
        <v>1788</v>
      </c>
      <c r="D683" s="33" t="s">
        <v>1789</v>
      </c>
      <c r="E683" s="33"/>
      <c r="F683" s="33"/>
      <c r="G683" s="33"/>
      <c r="H683" s="7" t="s">
        <v>1790</v>
      </c>
      <c r="I683" s="8" t="s">
        <v>32</v>
      </c>
      <c r="J683" s="9">
        <v>240</v>
      </c>
      <c r="K683" s="9">
        <v>668</v>
      </c>
      <c r="L683" s="11"/>
      <c r="M683" s="5">
        <v>5</v>
      </c>
      <c r="N683" s="12">
        <f>132.46*(1-Q3/100)</f>
        <v>132.46</v>
      </c>
      <c r="O683" s="13"/>
      <c r="P683" s="14">
        <f t="shared" si="29"/>
        <v>0</v>
      </c>
      <c r="Q683" s="15">
        <f>0.056*O683</f>
        <v>0</v>
      </c>
      <c r="R683" s="16">
        <f>0.00132*O683</f>
        <v>0</v>
      </c>
      <c r="S683" s="17" t="s">
        <v>33</v>
      </c>
      <c r="T683" s="18" t="s">
        <v>1791</v>
      </c>
      <c r="U683" s="18" t="s">
        <v>35</v>
      </c>
      <c r="V683" s="19"/>
      <c r="W683" s="6" t="str">
        <f>HYPERLINK("https://redcat-toys.ru/api/getInfo/image/6b841f13-f82a-11f0-a28e-00155d82e908")</f>
        <v>https://redcat-toys.ru/api/getInfo/image/6b841f13-f82a-11f0-a28e-00155d82e908</v>
      </c>
      <c r="X683" s="6" t="s">
        <v>1792</v>
      </c>
      <c r="Y683" s="6" t="s">
        <v>37</v>
      </c>
      <c r="Z683" s="6" t="str">
        <f>HYPERLINK("https://redcat-toys.ru/api/getInfo/item/6b841f13-f82a-11f0-a28e-00155d82e908")</f>
        <v>https://redcat-toys.ru/api/getInfo/item/6b841f13-f82a-11f0-a28e-00155d82e908</v>
      </c>
    </row>
    <row r="684" spans="2:26" ht="96.3" customHeight="1" outlineLevel="4" x14ac:dyDescent="0.2">
      <c r="B684" s="5">
        <v>481</v>
      </c>
      <c r="C684" s="6" t="s">
        <v>1793</v>
      </c>
      <c r="D684" s="33" t="s">
        <v>1794</v>
      </c>
      <c r="E684" s="33"/>
      <c r="F684" s="33"/>
      <c r="G684" s="33"/>
      <c r="H684" s="7" t="s">
        <v>1795</v>
      </c>
      <c r="I684" s="8" t="s">
        <v>32</v>
      </c>
      <c r="J684" s="9">
        <v>240</v>
      </c>
      <c r="K684" s="9">
        <v>770</v>
      </c>
      <c r="L684" s="11"/>
      <c r="M684" s="5">
        <v>4</v>
      </c>
      <c r="N684" s="12">
        <f>172.73*(1-Q3/100)</f>
        <v>172.73</v>
      </c>
      <c r="O684" s="13"/>
      <c r="P684" s="14">
        <f t="shared" si="29"/>
        <v>0</v>
      </c>
      <c r="Q684" s="15">
        <f>0.062*O684</f>
        <v>0</v>
      </c>
      <c r="R684" s="16">
        <f>0.00109*O684</f>
        <v>0</v>
      </c>
      <c r="S684" s="17" t="s">
        <v>33</v>
      </c>
      <c r="T684" s="18" t="s">
        <v>1796</v>
      </c>
      <c r="U684" s="18" t="s">
        <v>35</v>
      </c>
      <c r="V684" s="19"/>
      <c r="W684" s="6" t="str">
        <f>HYPERLINK("https://redcat-toys.ru/api/getInfo/image/27c92637-f82c-11f0-a28e-00155d82e908")</f>
        <v>https://redcat-toys.ru/api/getInfo/image/27c92637-f82c-11f0-a28e-00155d82e908</v>
      </c>
      <c r="X684" s="6" t="s">
        <v>1797</v>
      </c>
      <c r="Y684" s="6" t="s">
        <v>37</v>
      </c>
      <c r="Z684" s="6" t="str">
        <f>HYPERLINK("https://redcat-toys.ru/api/getInfo/item/27c92637-f82c-11f0-a28e-00155d82e908")</f>
        <v>https://redcat-toys.ru/api/getInfo/item/27c92637-f82c-11f0-a28e-00155d82e908</v>
      </c>
    </row>
    <row r="685" spans="2:26" ht="96.3" customHeight="1" outlineLevel="4" x14ac:dyDescent="0.2">
      <c r="B685" s="5">
        <v>482</v>
      </c>
      <c r="C685" s="6" t="s">
        <v>1793</v>
      </c>
      <c r="D685" s="33" t="s">
        <v>1794</v>
      </c>
      <c r="E685" s="33"/>
      <c r="F685" s="33"/>
      <c r="G685" s="33"/>
      <c r="H685" s="7" t="s">
        <v>1795</v>
      </c>
      <c r="I685" s="8" t="s">
        <v>32</v>
      </c>
      <c r="J685" s="9">
        <v>120</v>
      </c>
      <c r="K685" s="9">
        <v>770</v>
      </c>
      <c r="L685" s="11"/>
      <c r="M685" s="5">
        <v>4</v>
      </c>
      <c r="N685" s="12">
        <f>172.73*(1-Q3/100)</f>
        <v>172.73</v>
      </c>
      <c r="O685" s="13"/>
      <c r="P685" s="14">
        <f t="shared" si="29"/>
        <v>0</v>
      </c>
      <c r="Q685" s="15">
        <f>0.062*O685</f>
        <v>0</v>
      </c>
      <c r="R685" s="16">
        <f>0.00109*O685</f>
        <v>0</v>
      </c>
      <c r="S685" s="17" t="s">
        <v>33</v>
      </c>
      <c r="T685" s="18" t="s">
        <v>1796</v>
      </c>
      <c r="U685" s="18" t="s">
        <v>35</v>
      </c>
      <c r="V685" s="19"/>
      <c r="W685" s="6" t="str">
        <f>HYPERLINK("https://redcat-toys.ru/api/getInfo/image/27c92637-f82c-11f0-a28e-00155d82e908")</f>
        <v>https://redcat-toys.ru/api/getInfo/image/27c92637-f82c-11f0-a28e-00155d82e908</v>
      </c>
      <c r="X685" s="6" t="s">
        <v>1797</v>
      </c>
      <c r="Y685" s="6" t="s">
        <v>37</v>
      </c>
      <c r="Z685" s="6" t="str">
        <f>HYPERLINK("https://redcat-toys.ru/api/getInfo/item/27c92637-f82c-11f0-a28e-00155d82e908")</f>
        <v>https://redcat-toys.ru/api/getInfo/item/27c92637-f82c-11f0-a28e-00155d82e908</v>
      </c>
    </row>
    <row r="686" spans="2:26" ht="96.3" customHeight="1" outlineLevel="4" x14ac:dyDescent="0.2">
      <c r="B686" s="5">
        <v>483</v>
      </c>
      <c r="C686" s="6" t="s">
        <v>1798</v>
      </c>
      <c r="D686" s="33" t="s">
        <v>1799</v>
      </c>
      <c r="E686" s="33"/>
      <c r="F686" s="33"/>
      <c r="G686" s="33"/>
      <c r="H686" s="7" t="s">
        <v>1800</v>
      </c>
      <c r="I686" s="8" t="s">
        <v>32</v>
      </c>
      <c r="J686" s="9">
        <v>120</v>
      </c>
      <c r="K686" s="9">
        <v>921</v>
      </c>
      <c r="L686" s="11"/>
      <c r="M686" s="5">
        <v>3</v>
      </c>
      <c r="N686" s="12">
        <f>190.63*(1-Q3/100)</f>
        <v>190.63</v>
      </c>
      <c r="O686" s="13"/>
      <c r="P686" s="14">
        <f t="shared" si="29"/>
        <v>0</v>
      </c>
      <c r="Q686" s="22">
        <f>0.08*O686</f>
        <v>0</v>
      </c>
      <c r="R686" s="16">
        <f>0.00117*O686</f>
        <v>0</v>
      </c>
      <c r="S686" s="17" t="s">
        <v>33</v>
      </c>
      <c r="T686" s="18" t="s">
        <v>1801</v>
      </c>
      <c r="U686" s="18" t="s">
        <v>35</v>
      </c>
      <c r="V686" s="19"/>
      <c r="W686" s="6" t="str">
        <f>HYPERLINK("https://redcat-toys.ru/api/getInfo/image/bf2030db-f825-11f0-a28e-00155d82e908")</f>
        <v>https://redcat-toys.ru/api/getInfo/image/bf2030db-f825-11f0-a28e-00155d82e908</v>
      </c>
      <c r="X686" s="6" t="s">
        <v>1802</v>
      </c>
      <c r="Y686" s="6" t="s">
        <v>37</v>
      </c>
      <c r="Z686" s="6" t="str">
        <f>HYPERLINK("https://redcat-toys.ru/api/getInfo/item/bf2030db-f825-11f0-a28e-00155d82e908")</f>
        <v>https://redcat-toys.ru/api/getInfo/item/bf2030db-f825-11f0-a28e-00155d82e908</v>
      </c>
    </row>
    <row r="687" spans="2:26" ht="96.3" customHeight="1" outlineLevel="4" x14ac:dyDescent="0.2">
      <c r="B687" s="5">
        <v>484</v>
      </c>
      <c r="C687" s="6" t="s">
        <v>1798</v>
      </c>
      <c r="D687" s="33" t="s">
        <v>1799</v>
      </c>
      <c r="E687" s="33"/>
      <c r="F687" s="33"/>
      <c r="G687" s="33"/>
      <c r="H687" s="7" t="s">
        <v>1800</v>
      </c>
      <c r="I687" s="8" t="s">
        <v>32</v>
      </c>
      <c r="J687" s="9">
        <v>240</v>
      </c>
      <c r="K687" s="9">
        <v>921</v>
      </c>
      <c r="L687" s="11"/>
      <c r="M687" s="5">
        <v>3</v>
      </c>
      <c r="N687" s="12">
        <f>190.63*(1-Q3/100)</f>
        <v>190.63</v>
      </c>
      <c r="O687" s="13"/>
      <c r="P687" s="14">
        <f t="shared" si="29"/>
        <v>0</v>
      </c>
      <c r="Q687" s="22">
        <f>0.08*O687</f>
        <v>0</v>
      </c>
      <c r="R687" s="16">
        <f>0.00117*O687</f>
        <v>0</v>
      </c>
      <c r="S687" s="17" t="s">
        <v>33</v>
      </c>
      <c r="T687" s="18" t="s">
        <v>1801</v>
      </c>
      <c r="U687" s="18" t="s">
        <v>35</v>
      </c>
      <c r="V687" s="19"/>
      <c r="W687" s="6" t="str">
        <f>HYPERLINK("https://redcat-toys.ru/api/getInfo/image/bf2030db-f825-11f0-a28e-00155d82e908")</f>
        <v>https://redcat-toys.ru/api/getInfo/image/bf2030db-f825-11f0-a28e-00155d82e908</v>
      </c>
      <c r="X687" s="6" t="s">
        <v>1802</v>
      </c>
      <c r="Y687" s="6" t="s">
        <v>37</v>
      </c>
      <c r="Z687" s="6" t="str">
        <f>HYPERLINK("https://redcat-toys.ru/api/getInfo/item/bf2030db-f825-11f0-a28e-00155d82e908")</f>
        <v>https://redcat-toys.ru/api/getInfo/item/bf2030db-f825-11f0-a28e-00155d82e908</v>
      </c>
    </row>
    <row r="688" spans="2:26" ht="96.3" customHeight="1" outlineLevel="4" x14ac:dyDescent="0.2">
      <c r="B688" s="5">
        <v>485</v>
      </c>
      <c r="C688" s="6" t="s">
        <v>1803</v>
      </c>
      <c r="D688" s="33" t="s">
        <v>1804</v>
      </c>
      <c r="E688" s="33"/>
      <c r="F688" s="33"/>
      <c r="G688" s="33"/>
      <c r="H688" s="7" t="s">
        <v>1805</v>
      </c>
      <c r="I688" s="8" t="s">
        <v>32</v>
      </c>
      <c r="J688" s="9">
        <v>120</v>
      </c>
      <c r="K688" s="10">
        <v>1005</v>
      </c>
      <c r="L688" s="11"/>
      <c r="M688" s="5">
        <v>3</v>
      </c>
      <c r="N688" s="12">
        <f>199.58*(1-Q3/100)</f>
        <v>199.58</v>
      </c>
      <c r="O688" s="13"/>
      <c r="P688" s="14">
        <f t="shared" si="29"/>
        <v>0</v>
      </c>
      <c r="Q688" s="15">
        <f>0.094*O688</f>
        <v>0</v>
      </c>
      <c r="R688" s="21">
        <f>0.0016*O688</f>
        <v>0</v>
      </c>
      <c r="S688" s="17" t="s">
        <v>33</v>
      </c>
      <c r="T688" s="18" t="s">
        <v>1806</v>
      </c>
      <c r="U688" s="18" t="s">
        <v>35</v>
      </c>
      <c r="V688" s="19"/>
      <c r="W688" s="6" t="str">
        <f>HYPERLINK("https://redcat-toys.ru/api/getInfo/image/8ecb8dec-f82b-11f0-a28e-00155d82e908")</f>
        <v>https://redcat-toys.ru/api/getInfo/image/8ecb8dec-f82b-11f0-a28e-00155d82e908</v>
      </c>
      <c r="X688" s="6" t="s">
        <v>1807</v>
      </c>
      <c r="Y688" s="6" t="s">
        <v>37</v>
      </c>
      <c r="Z688" s="6" t="str">
        <f>HYPERLINK("https://redcat-toys.ru/api/getInfo/item/8ecb8dec-f82b-11f0-a28e-00155d82e908")</f>
        <v>https://redcat-toys.ru/api/getInfo/item/8ecb8dec-f82b-11f0-a28e-00155d82e908</v>
      </c>
    </row>
    <row r="689" spans="2:26" ht="96.3" customHeight="1" outlineLevel="4" x14ac:dyDescent="0.2">
      <c r="B689" s="5">
        <v>486</v>
      </c>
      <c r="C689" s="6" t="s">
        <v>1803</v>
      </c>
      <c r="D689" s="33" t="s">
        <v>1804</v>
      </c>
      <c r="E689" s="33"/>
      <c r="F689" s="33"/>
      <c r="G689" s="33"/>
      <c r="H689" s="7" t="s">
        <v>1805</v>
      </c>
      <c r="I689" s="8" t="s">
        <v>32</v>
      </c>
      <c r="J689" s="9">
        <v>240</v>
      </c>
      <c r="K689" s="10">
        <v>1005</v>
      </c>
      <c r="L689" s="11"/>
      <c r="M689" s="5">
        <v>3</v>
      </c>
      <c r="N689" s="12">
        <f>199.58*(1-Q3/100)</f>
        <v>199.58</v>
      </c>
      <c r="O689" s="13"/>
      <c r="P689" s="14">
        <f t="shared" si="29"/>
        <v>0</v>
      </c>
      <c r="Q689" s="15">
        <f>0.094*O689</f>
        <v>0</v>
      </c>
      <c r="R689" s="21">
        <f>0.0016*O689</f>
        <v>0</v>
      </c>
      <c r="S689" s="17" t="s">
        <v>33</v>
      </c>
      <c r="T689" s="18" t="s">
        <v>1806</v>
      </c>
      <c r="U689" s="18" t="s">
        <v>35</v>
      </c>
      <c r="V689" s="19"/>
      <c r="W689" s="6" t="str">
        <f>HYPERLINK("https://redcat-toys.ru/api/getInfo/image/8ecb8dec-f82b-11f0-a28e-00155d82e908")</f>
        <v>https://redcat-toys.ru/api/getInfo/image/8ecb8dec-f82b-11f0-a28e-00155d82e908</v>
      </c>
      <c r="X689" s="6" t="s">
        <v>1807</v>
      </c>
      <c r="Y689" s="6" t="s">
        <v>37</v>
      </c>
      <c r="Z689" s="6" t="str">
        <f>HYPERLINK("https://redcat-toys.ru/api/getInfo/item/8ecb8dec-f82b-11f0-a28e-00155d82e908")</f>
        <v>https://redcat-toys.ru/api/getInfo/item/8ecb8dec-f82b-11f0-a28e-00155d82e908</v>
      </c>
    </row>
    <row r="690" spans="2:26" ht="12" customHeight="1" outlineLevel="3" x14ac:dyDescent="0.2">
      <c r="B690" s="34" t="s">
        <v>1808</v>
      </c>
      <c r="C690" s="34"/>
      <c r="D690" s="34"/>
      <c r="E690" s="34"/>
      <c r="F690" s="34"/>
      <c r="G690" s="34"/>
    </row>
    <row r="691" spans="2:26" ht="96.3" customHeight="1" outlineLevel="4" x14ac:dyDescent="0.2">
      <c r="B691" s="5">
        <v>487</v>
      </c>
      <c r="C691" s="6" t="s">
        <v>1809</v>
      </c>
      <c r="D691" s="33" t="s">
        <v>1810</v>
      </c>
      <c r="E691" s="33"/>
      <c r="F691" s="33"/>
      <c r="G691" s="33"/>
      <c r="H691" s="7" t="s">
        <v>1811</v>
      </c>
      <c r="I691" s="8" t="s">
        <v>32</v>
      </c>
      <c r="J691" s="9">
        <v>96</v>
      </c>
      <c r="K691" s="9">
        <v>553</v>
      </c>
      <c r="L691" s="11"/>
      <c r="M691" s="5">
        <v>2</v>
      </c>
      <c r="N691" s="12">
        <f>326.64*(1-Q3/100)</f>
        <v>326.64</v>
      </c>
      <c r="O691" s="13"/>
      <c r="P691" s="14">
        <f t="shared" ref="P691:P696" si="30">N691*O691</f>
        <v>0</v>
      </c>
      <c r="Q691" s="22">
        <f>0.12*O691</f>
        <v>0</v>
      </c>
      <c r="R691" s="21">
        <f>0.0013*O691</f>
        <v>0</v>
      </c>
      <c r="S691" s="17" t="s">
        <v>33</v>
      </c>
      <c r="T691" s="18" t="s">
        <v>1812</v>
      </c>
      <c r="U691" s="18" t="s">
        <v>35</v>
      </c>
      <c r="V691" s="19"/>
      <c r="W691" s="6" t="str">
        <f>HYPERLINK("https://redcat-toys.ru/api/getInfo/image/777b62da-f823-11f0-a28e-00155d82e908")</f>
        <v>https://redcat-toys.ru/api/getInfo/image/777b62da-f823-11f0-a28e-00155d82e908</v>
      </c>
      <c r="X691" s="6" t="s">
        <v>1813</v>
      </c>
      <c r="Y691" s="6" t="s">
        <v>37</v>
      </c>
      <c r="Z691" s="6" t="str">
        <f>HYPERLINK("https://redcat-toys.ru/api/getInfo/item/777b62da-f823-11f0-a28e-00155d82e908")</f>
        <v>https://redcat-toys.ru/api/getInfo/item/777b62da-f823-11f0-a28e-00155d82e908</v>
      </c>
    </row>
    <row r="692" spans="2:26" ht="96.3" customHeight="1" outlineLevel="4" x14ac:dyDescent="0.2">
      <c r="B692" s="5">
        <v>488</v>
      </c>
      <c r="C692" s="6" t="s">
        <v>1809</v>
      </c>
      <c r="D692" s="33" t="s">
        <v>1810</v>
      </c>
      <c r="E692" s="33"/>
      <c r="F692" s="33"/>
      <c r="G692" s="33"/>
      <c r="H692" s="7" t="s">
        <v>1811</v>
      </c>
      <c r="I692" s="8" t="s">
        <v>32</v>
      </c>
      <c r="J692" s="9">
        <v>192</v>
      </c>
      <c r="K692" s="9">
        <v>553</v>
      </c>
      <c r="L692" s="11"/>
      <c r="M692" s="5">
        <v>2</v>
      </c>
      <c r="N692" s="12">
        <f>326.64*(1-Q3/100)</f>
        <v>326.64</v>
      </c>
      <c r="O692" s="13"/>
      <c r="P692" s="14">
        <f t="shared" si="30"/>
        <v>0</v>
      </c>
      <c r="Q692" s="22">
        <f>0.12*O692</f>
        <v>0</v>
      </c>
      <c r="R692" s="21">
        <f>0.0013*O692</f>
        <v>0</v>
      </c>
      <c r="S692" s="17" t="s">
        <v>33</v>
      </c>
      <c r="T692" s="18" t="s">
        <v>1812</v>
      </c>
      <c r="U692" s="18" t="s">
        <v>35</v>
      </c>
      <c r="V692" s="19"/>
      <c r="W692" s="6" t="str">
        <f>HYPERLINK("https://redcat-toys.ru/api/getInfo/image/777b62da-f823-11f0-a28e-00155d82e908")</f>
        <v>https://redcat-toys.ru/api/getInfo/image/777b62da-f823-11f0-a28e-00155d82e908</v>
      </c>
      <c r="X692" s="6" t="s">
        <v>1813</v>
      </c>
      <c r="Y692" s="6" t="s">
        <v>37</v>
      </c>
      <c r="Z692" s="6" t="str">
        <f>HYPERLINK("https://redcat-toys.ru/api/getInfo/item/777b62da-f823-11f0-a28e-00155d82e908")</f>
        <v>https://redcat-toys.ru/api/getInfo/item/777b62da-f823-11f0-a28e-00155d82e908</v>
      </c>
    </row>
    <row r="693" spans="2:26" ht="96.3" customHeight="1" outlineLevel="4" x14ac:dyDescent="0.2">
      <c r="B693" s="5">
        <v>489</v>
      </c>
      <c r="C693" s="6" t="s">
        <v>1814</v>
      </c>
      <c r="D693" s="33" t="s">
        <v>1815</v>
      </c>
      <c r="E693" s="33"/>
      <c r="F693" s="33"/>
      <c r="G693" s="33"/>
      <c r="H693" s="7" t="s">
        <v>1816</v>
      </c>
      <c r="I693" s="8" t="s">
        <v>32</v>
      </c>
      <c r="J693" s="9">
        <v>72</v>
      </c>
      <c r="K693" s="9">
        <v>1</v>
      </c>
      <c r="L693" s="11"/>
      <c r="M693" s="5">
        <v>1</v>
      </c>
      <c r="N693" s="12">
        <f>473.02*(1-Q3/100)</f>
        <v>473.02</v>
      </c>
      <c r="O693" s="13"/>
      <c r="P693" s="14">
        <f t="shared" si="30"/>
        <v>0</v>
      </c>
      <c r="Q693" s="15">
        <f>0.176*O693</f>
        <v>0</v>
      </c>
      <c r="R693" s="16">
        <f>0.00149*O693</f>
        <v>0</v>
      </c>
      <c r="S693" s="17" t="s">
        <v>33</v>
      </c>
      <c r="T693" s="18" t="s">
        <v>1817</v>
      </c>
      <c r="U693" s="18" t="s">
        <v>35</v>
      </c>
      <c r="V693" s="19"/>
      <c r="W693" s="6" t="str">
        <f>HYPERLINK("https://redcat-toys.ru/api/getInfo/image/f8ec0a5b-f823-11f0-a28e-00155d82e908")</f>
        <v>https://redcat-toys.ru/api/getInfo/image/f8ec0a5b-f823-11f0-a28e-00155d82e908</v>
      </c>
      <c r="X693" s="6" t="s">
        <v>1818</v>
      </c>
      <c r="Y693" s="6" t="s">
        <v>37</v>
      </c>
      <c r="Z693" s="6" t="str">
        <f>HYPERLINK("https://redcat-toys.ru/api/getInfo/item/f8ec0a5b-f823-11f0-a28e-00155d82e908")</f>
        <v>https://redcat-toys.ru/api/getInfo/item/f8ec0a5b-f823-11f0-a28e-00155d82e908</v>
      </c>
    </row>
    <row r="694" spans="2:26" ht="96.3" customHeight="1" outlineLevel="4" x14ac:dyDescent="0.2">
      <c r="B694" s="5">
        <v>490</v>
      </c>
      <c r="C694" s="6" t="s">
        <v>1814</v>
      </c>
      <c r="D694" s="33" t="s">
        <v>1815</v>
      </c>
      <c r="E694" s="33"/>
      <c r="F694" s="33"/>
      <c r="G694" s="33"/>
      <c r="H694" s="7" t="s">
        <v>1816</v>
      </c>
      <c r="I694" s="8" t="s">
        <v>32</v>
      </c>
      <c r="J694" s="9">
        <v>144</v>
      </c>
      <c r="K694" s="9">
        <v>1</v>
      </c>
      <c r="L694" s="11"/>
      <c r="M694" s="5">
        <v>1</v>
      </c>
      <c r="N694" s="12">
        <f>473.02*(1-Q3/100)</f>
        <v>473.02</v>
      </c>
      <c r="O694" s="13"/>
      <c r="P694" s="14">
        <f t="shared" si="30"/>
        <v>0</v>
      </c>
      <c r="Q694" s="15">
        <f>0.176*O694</f>
        <v>0</v>
      </c>
      <c r="R694" s="16">
        <f>0.00149*O694</f>
        <v>0</v>
      </c>
      <c r="S694" s="17" t="s">
        <v>33</v>
      </c>
      <c r="T694" s="18" t="s">
        <v>1817</v>
      </c>
      <c r="U694" s="18" t="s">
        <v>35</v>
      </c>
      <c r="V694" s="19"/>
      <c r="W694" s="6" t="str">
        <f>HYPERLINK("https://redcat-toys.ru/api/getInfo/image/f8ec0a5b-f823-11f0-a28e-00155d82e908")</f>
        <v>https://redcat-toys.ru/api/getInfo/image/f8ec0a5b-f823-11f0-a28e-00155d82e908</v>
      </c>
      <c r="X694" s="6" t="s">
        <v>1818</v>
      </c>
      <c r="Y694" s="6" t="s">
        <v>37</v>
      </c>
      <c r="Z694" s="6" t="str">
        <f>HYPERLINK("https://redcat-toys.ru/api/getInfo/item/f8ec0a5b-f823-11f0-a28e-00155d82e908")</f>
        <v>https://redcat-toys.ru/api/getInfo/item/f8ec0a5b-f823-11f0-a28e-00155d82e908</v>
      </c>
    </row>
    <row r="695" spans="2:26" ht="96.3" customHeight="1" outlineLevel="4" x14ac:dyDescent="0.2">
      <c r="B695" s="5">
        <v>491</v>
      </c>
      <c r="C695" s="6" t="s">
        <v>1819</v>
      </c>
      <c r="D695" s="33" t="s">
        <v>1820</v>
      </c>
      <c r="E695" s="33"/>
      <c r="F695" s="33"/>
      <c r="G695" s="33"/>
      <c r="H695" s="7" t="s">
        <v>1821</v>
      </c>
      <c r="I695" s="8" t="s">
        <v>32</v>
      </c>
      <c r="J695" s="9">
        <v>96</v>
      </c>
      <c r="K695" s="9">
        <v>633</v>
      </c>
      <c r="L695" s="11"/>
      <c r="M695" s="5">
        <v>2</v>
      </c>
      <c r="N695" s="12">
        <f>326.64*(1-Q3/100)</f>
        <v>326.64</v>
      </c>
      <c r="O695" s="13"/>
      <c r="P695" s="14">
        <f t="shared" si="30"/>
        <v>0</v>
      </c>
      <c r="Q695" s="15">
        <f>0.116*O695</f>
        <v>0</v>
      </c>
      <c r="R695" s="16">
        <f>0.00218*O695</f>
        <v>0</v>
      </c>
      <c r="S695" s="17" t="s">
        <v>33</v>
      </c>
      <c r="T695" s="18" t="s">
        <v>1822</v>
      </c>
      <c r="U695" s="18" t="s">
        <v>35</v>
      </c>
      <c r="V695" s="19"/>
      <c r="W695" s="6" t="str">
        <f>HYPERLINK("https://redcat-toys.ru/api/getInfo/image/b68cf699-f822-11f0-a28e-00155d82e908")</f>
        <v>https://redcat-toys.ru/api/getInfo/image/b68cf699-f822-11f0-a28e-00155d82e908</v>
      </c>
      <c r="X695" s="6" t="s">
        <v>1823</v>
      </c>
      <c r="Y695" s="6" t="s">
        <v>37</v>
      </c>
      <c r="Z695" s="6" t="str">
        <f>HYPERLINK("https://redcat-toys.ru/api/getInfo/item/b68cf699-f822-11f0-a28e-00155d82e908")</f>
        <v>https://redcat-toys.ru/api/getInfo/item/b68cf699-f822-11f0-a28e-00155d82e908</v>
      </c>
    </row>
    <row r="696" spans="2:26" ht="96.3" customHeight="1" outlineLevel="4" x14ac:dyDescent="0.2">
      <c r="B696" s="5">
        <v>492</v>
      </c>
      <c r="C696" s="6" t="s">
        <v>1819</v>
      </c>
      <c r="D696" s="33" t="s">
        <v>1820</v>
      </c>
      <c r="E696" s="33"/>
      <c r="F696" s="33"/>
      <c r="G696" s="33"/>
      <c r="H696" s="7" t="s">
        <v>1821</v>
      </c>
      <c r="I696" s="8" t="s">
        <v>32</v>
      </c>
      <c r="J696" s="9">
        <v>192</v>
      </c>
      <c r="K696" s="9">
        <v>633</v>
      </c>
      <c r="L696" s="11"/>
      <c r="M696" s="5">
        <v>2</v>
      </c>
      <c r="N696" s="12">
        <f>326.64*(1-Q3/100)</f>
        <v>326.64</v>
      </c>
      <c r="O696" s="13"/>
      <c r="P696" s="14">
        <f t="shared" si="30"/>
        <v>0</v>
      </c>
      <c r="Q696" s="15">
        <f>0.116*O696</f>
        <v>0</v>
      </c>
      <c r="R696" s="16">
        <f>0.00218*O696</f>
        <v>0</v>
      </c>
      <c r="S696" s="17" t="s">
        <v>33</v>
      </c>
      <c r="T696" s="18" t="s">
        <v>1822</v>
      </c>
      <c r="U696" s="18" t="s">
        <v>35</v>
      </c>
      <c r="V696" s="19"/>
      <c r="W696" s="6" t="str">
        <f>HYPERLINK("https://redcat-toys.ru/api/getInfo/image/b68cf699-f822-11f0-a28e-00155d82e908")</f>
        <v>https://redcat-toys.ru/api/getInfo/image/b68cf699-f822-11f0-a28e-00155d82e908</v>
      </c>
      <c r="X696" s="6" t="s">
        <v>1823</v>
      </c>
      <c r="Y696" s="6" t="s">
        <v>37</v>
      </c>
      <c r="Z696" s="6" t="str">
        <f>HYPERLINK("https://redcat-toys.ru/api/getInfo/item/b68cf699-f822-11f0-a28e-00155d82e908")</f>
        <v>https://redcat-toys.ru/api/getInfo/item/b68cf699-f822-11f0-a28e-00155d82e908</v>
      </c>
    </row>
    <row r="697" spans="2:26" ht="12" customHeight="1" outlineLevel="2" x14ac:dyDescent="0.2">
      <c r="B697" s="32" t="s">
        <v>1824</v>
      </c>
      <c r="C697" s="32"/>
      <c r="D697" s="32"/>
      <c r="E697" s="32"/>
      <c r="F697" s="32"/>
      <c r="G697" s="32"/>
    </row>
    <row r="698" spans="2:26" ht="12" customHeight="1" outlineLevel="3" x14ac:dyDescent="0.2">
      <c r="B698" s="34" t="s">
        <v>1825</v>
      </c>
      <c r="C698" s="34"/>
      <c r="D698" s="34"/>
      <c r="E698" s="34"/>
      <c r="F698" s="34"/>
      <c r="G698" s="34"/>
    </row>
    <row r="699" spans="2:26" ht="12" customHeight="1" outlineLevel="4" x14ac:dyDescent="0.2">
      <c r="B699" s="35" t="s">
        <v>1826</v>
      </c>
      <c r="C699" s="35"/>
      <c r="D699" s="35"/>
      <c r="E699" s="35"/>
      <c r="F699" s="35"/>
      <c r="G699" s="35"/>
    </row>
    <row r="700" spans="2:26" ht="96.3" customHeight="1" outlineLevel="5" x14ac:dyDescent="0.2">
      <c r="B700" s="5">
        <v>493</v>
      </c>
      <c r="C700" s="6" t="s">
        <v>1827</v>
      </c>
      <c r="D700" s="33" t="s">
        <v>1828</v>
      </c>
      <c r="E700" s="33"/>
      <c r="F700" s="33"/>
      <c r="G700" s="33"/>
      <c r="H700" s="7" t="s">
        <v>1829</v>
      </c>
      <c r="I700" s="8" t="s">
        <v>32</v>
      </c>
      <c r="J700" s="9">
        <v>240</v>
      </c>
      <c r="K700" s="9">
        <v>424</v>
      </c>
      <c r="L700" s="11"/>
      <c r="M700" s="5">
        <v>4</v>
      </c>
      <c r="N700" s="12">
        <f>184.71*(1-Q3/100)</f>
        <v>184.71</v>
      </c>
      <c r="O700" s="13"/>
      <c r="P700" s="14">
        <f>N700*O700</f>
        <v>0</v>
      </c>
      <c r="Q700" s="15">
        <f>0.071*O700</f>
        <v>0</v>
      </c>
      <c r="R700" s="16">
        <f>0.00033*O700</f>
        <v>0</v>
      </c>
      <c r="S700" s="17" t="s">
        <v>33</v>
      </c>
      <c r="T700" s="18" t="s">
        <v>1830</v>
      </c>
      <c r="U700" s="18" t="s">
        <v>35</v>
      </c>
      <c r="V700" s="19"/>
      <c r="W700" s="6" t="str">
        <f>HYPERLINK("https://redcat-toys.ru/api/getInfo/image/dce51f8c-5102-11f0-a27e-00155d82e908")</f>
        <v>https://redcat-toys.ru/api/getInfo/image/dce51f8c-5102-11f0-a27e-00155d82e908</v>
      </c>
      <c r="X700" s="6" t="s">
        <v>1831</v>
      </c>
      <c r="Y700" s="6" t="s">
        <v>37</v>
      </c>
      <c r="Z700" s="6" t="str">
        <f>HYPERLINK("https://redcat-toys.ru/api/getInfo/item/dce51f8c-5102-11f0-a27e-00155d82e908")</f>
        <v>https://redcat-toys.ru/api/getInfo/item/dce51f8c-5102-11f0-a27e-00155d82e908</v>
      </c>
    </row>
    <row r="701" spans="2:26" ht="96.3" customHeight="1" outlineLevel="5" x14ac:dyDescent="0.2">
      <c r="B701" s="5">
        <v>494</v>
      </c>
      <c r="C701" s="6" t="s">
        <v>1827</v>
      </c>
      <c r="D701" s="33" t="s">
        <v>1828</v>
      </c>
      <c r="E701" s="33"/>
      <c r="F701" s="33"/>
      <c r="G701" s="33"/>
      <c r="H701" s="7" t="s">
        <v>1829</v>
      </c>
      <c r="I701" s="8" t="s">
        <v>32</v>
      </c>
      <c r="J701" s="9">
        <v>480</v>
      </c>
      <c r="K701" s="9">
        <v>424</v>
      </c>
      <c r="L701" s="11"/>
      <c r="M701" s="5">
        <v>4</v>
      </c>
      <c r="N701" s="12">
        <f>184.71*(1-Q3/100)</f>
        <v>184.71</v>
      </c>
      <c r="O701" s="13"/>
      <c r="P701" s="14">
        <f>N701*O701</f>
        <v>0</v>
      </c>
      <c r="Q701" s="15">
        <f>0.071*O701</f>
        <v>0</v>
      </c>
      <c r="R701" s="16">
        <f>0.00033*O701</f>
        <v>0</v>
      </c>
      <c r="S701" s="17" t="s">
        <v>33</v>
      </c>
      <c r="T701" s="18" t="s">
        <v>1830</v>
      </c>
      <c r="U701" s="18" t="s">
        <v>35</v>
      </c>
      <c r="V701" s="19"/>
      <c r="W701" s="6" t="str">
        <f>HYPERLINK("https://redcat-toys.ru/api/getInfo/image/dce51f8c-5102-11f0-a27e-00155d82e908")</f>
        <v>https://redcat-toys.ru/api/getInfo/image/dce51f8c-5102-11f0-a27e-00155d82e908</v>
      </c>
      <c r="X701" s="6" t="s">
        <v>1831</v>
      </c>
      <c r="Y701" s="6" t="s">
        <v>37</v>
      </c>
      <c r="Z701" s="6" t="str">
        <f>HYPERLINK("https://redcat-toys.ru/api/getInfo/item/dce51f8c-5102-11f0-a27e-00155d82e908")</f>
        <v>https://redcat-toys.ru/api/getInfo/item/dce51f8c-5102-11f0-a27e-00155d82e908</v>
      </c>
    </row>
    <row r="702" spans="2:26" ht="12" customHeight="1" outlineLevel="3" x14ac:dyDescent="0.2">
      <c r="B702" s="34" t="s">
        <v>1832</v>
      </c>
      <c r="C702" s="34"/>
      <c r="D702" s="34"/>
      <c r="E702" s="34"/>
      <c r="F702" s="34"/>
      <c r="G702" s="34"/>
    </row>
    <row r="703" spans="2:26" ht="12" customHeight="1" outlineLevel="4" x14ac:dyDescent="0.2">
      <c r="B703" s="35" t="s">
        <v>1833</v>
      </c>
      <c r="C703" s="35"/>
      <c r="D703" s="35"/>
      <c r="E703" s="35"/>
      <c r="F703" s="35"/>
      <c r="G703" s="35"/>
    </row>
    <row r="704" spans="2:26" ht="96.3" customHeight="1" outlineLevel="5" x14ac:dyDescent="0.2">
      <c r="B704" s="5">
        <v>495</v>
      </c>
      <c r="C704" s="6" t="s">
        <v>1834</v>
      </c>
      <c r="D704" s="33" t="s">
        <v>1835</v>
      </c>
      <c r="E704" s="33"/>
      <c r="F704" s="33"/>
      <c r="G704" s="33"/>
      <c r="H704" s="7" t="s">
        <v>1836</v>
      </c>
      <c r="I704" s="8" t="s">
        <v>32</v>
      </c>
      <c r="J704" s="9">
        <v>36</v>
      </c>
      <c r="K704" s="9">
        <v>144</v>
      </c>
      <c r="L704" s="11"/>
      <c r="M704" s="5">
        <v>1</v>
      </c>
      <c r="N704" s="12">
        <f>788.74*(1-Q3/100)</f>
        <v>788.74</v>
      </c>
      <c r="O704" s="13"/>
      <c r="P704" s="14">
        <f>N704*O704</f>
        <v>0</v>
      </c>
      <c r="Q704" s="15">
        <f>0.372*O704</f>
        <v>0</v>
      </c>
      <c r="R704" s="16">
        <f>0.00554*O704</f>
        <v>0</v>
      </c>
      <c r="S704" s="17" t="s">
        <v>33</v>
      </c>
      <c r="T704" s="18" t="s">
        <v>1837</v>
      </c>
      <c r="U704" s="18" t="s">
        <v>35</v>
      </c>
      <c r="V704" s="19"/>
      <c r="W704" s="6" t="str">
        <f>HYPERLINK("https://redcat-toys.ru/api/getInfo/image/259f5de6-37de-11f1-a293-00155d82e908")</f>
        <v>https://redcat-toys.ru/api/getInfo/image/259f5de6-37de-11f1-a293-00155d82e908</v>
      </c>
      <c r="X704" s="6" t="s">
        <v>1838</v>
      </c>
      <c r="Y704" s="6" t="s">
        <v>37</v>
      </c>
      <c r="Z704" s="6" t="str">
        <f>HYPERLINK("https://redcat-toys.ru/api/getInfo/item/259f5de6-37de-11f1-a293-00155d82e908")</f>
        <v>https://redcat-toys.ru/api/getInfo/item/259f5de6-37de-11f1-a293-00155d82e908</v>
      </c>
    </row>
    <row r="705" spans="2:26" ht="96.3" customHeight="1" outlineLevel="5" x14ac:dyDescent="0.2">
      <c r="B705" s="5">
        <v>496</v>
      </c>
      <c r="C705" s="6" t="s">
        <v>1839</v>
      </c>
      <c r="D705" s="33" t="s">
        <v>1840</v>
      </c>
      <c r="E705" s="33"/>
      <c r="F705" s="33"/>
      <c r="G705" s="33"/>
      <c r="H705" s="7" t="s">
        <v>1841</v>
      </c>
      <c r="I705" s="8" t="s">
        <v>32</v>
      </c>
      <c r="J705" s="9">
        <v>36</v>
      </c>
      <c r="K705" s="9">
        <v>139</v>
      </c>
      <c r="L705" s="11"/>
      <c r="M705" s="5">
        <v>1</v>
      </c>
      <c r="N705" s="12">
        <f>788.74*(1-Q3/100)</f>
        <v>788.74</v>
      </c>
      <c r="O705" s="13"/>
      <c r="P705" s="14">
        <f>N705*O705</f>
        <v>0</v>
      </c>
      <c r="Q705" s="15">
        <f>0.372*O705</f>
        <v>0</v>
      </c>
      <c r="R705" s="16">
        <f>0.00574*O705</f>
        <v>0</v>
      </c>
      <c r="S705" s="17" t="s">
        <v>33</v>
      </c>
      <c r="T705" s="18" t="s">
        <v>1842</v>
      </c>
      <c r="U705" s="18" t="s">
        <v>35</v>
      </c>
      <c r="V705" s="19"/>
      <c r="W705" s="6" t="str">
        <f>HYPERLINK("https://redcat-toys.ru/api/getInfo/image/b888b35f-37dd-11f1-a293-00155d82e908")</f>
        <v>https://redcat-toys.ru/api/getInfo/image/b888b35f-37dd-11f1-a293-00155d82e908</v>
      </c>
      <c r="X705" s="6" t="s">
        <v>1838</v>
      </c>
      <c r="Y705" s="6" t="s">
        <v>37</v>
      </c>
      <c r="Z705" s="6" t="str">
        <f>HYPERLINK("https://redcat-toys.ru/api/getInfo/item/b888b35f-37dd-11f1-a293-00155d82e908")</f>
        <v>https://redcat-toys.ru/api/getInfo/item/b888b35f-37dd-11f1-a293-00155d82e908</v>
      </c>
    </row>
    <row r="706" spans="2:26" ht="12" customHeight="1" outlineLevel="3" x14ac:dyDescent="0.2">
      <c r="B706" s="34" t="s">
        <v>1843</v>
      </c>
      <c r="C706" s="34"/>
      <c r="D706" s="34"/>
      <c r="E706" s="34"/>
      <c r="F706" s="34"/>
      <c r="G706" s="34"/>
    </row>
    <row r="707" spans="2:26" ht="12" customHeight="1" outlineLevel="4" x14ac:dyDescent="0.2">
      <c r="B707" s="35" t="s">
        <v>1844</v>
      </c>
      <c r="C707" s="35"/>
      <c r="D707" s="35"/>
      <c r="E707" s="35"/>
      <c r="F707" s="35"/>
      <c r="G707" s="35"/>
    </row>
    <row r="708" spans="2:26" ht="12" customHeight="1" outlineLevel="5" x14ac:dyDescent="0.2">
      <c r="B708" s="36" t="s">
        <v>1845</v>
      </c>
      <c r="C708" s="36"/>
      <c r="D708" s="36"/>
      <c r="E708" s="36"/>
      <c r="F708" s="36"/>
      <c r="G708" s="36"/>
    </row>
    <row r="709" spans="2:26" ht="96.3" customHeight="1" outlineLevel="6" x14ac:dyDescent="0.2">
      <c r="B709" s="5">
        <v>497</v>
      </c>
      <c r="C709" s="6" t="s">
        <v>1846</v>
      </c>
      <c r="D709" s="33" t="s">
        <v>1847</v>
      </c>
      <c r="E709" s="33"/>
      <c r="F709" s="33"/>
      <c r="G709" s="33"/>
      <c r="H709" s="7" t="s">
        <v>1848</v>
      </c>
      <c r="I709" s="8" t="s">
        <v>32</v>
      </c>
      <c r="J709" s="9">
        <v>48</v>
      </c>
      <c r="K709" s="9">
        <v>107</v>
      </c>
      <c r="L709" s="11"/>
      <c r="M709" s="5">
        <v>1</v>
      </c>
      <c r="N709" s="12">
        <f>820.39*(1-Q3/100)</f>
        <v>820.39</v>
      </c>
      <c r="O709" s="13"/>
      <c r="P709" s="14">
        <f>N709*O709</f>
        <v>0</v>
      </c>
      <c r="Q709" s="15">
        <f>0.427*O709</f>
        <v>0</v>
      </c>
      <c r="R709" s="16">
        <f>0.00454*O709</f>
        <v>0</v>
      </c>
      <c r="S709" s="17" t="s">
        <v>33</v>
      </c>
      <c r="T709" s="18" t="s">
        <v>1849</v>
      </c>
      <c r="U709" s="18" t="s">
        <v>35</v>
      </c>
      <c r="V709" s="19"/>
      <c r="W709" s="6" t="str">
        <f>HYPERLINK("https://redcat-toys.ru/api/getInfo/image/581fcd02-37dc-11f1-a293-00155d82e908")</f>
        <v>https://redcat-toys.ru/api/getInfo/image/581fcd02-37dc-11f1-a293-00155d82e908</v>
      </c>
      <c r="X709" s="6" t="s">
        <v>1850</v>
      </c>
      <c r="Y709" s="6" t="s">
        <v>37</v>
      </c>
      <c r="Z709" s="6" t="str">
        <f>HYPERLINK("https://redcat-toys.ru/api/getInfo/item/581fcd02-37dc-11f1-a293-00155d82e908")</f>
        <v>https://redcat-toys.ru/api/getInfo/item/581fcd02-37dc-11f1-a293-00155d82e908</v>
      </c>
    </row>
    <row r="710" spans="2:26" ht="96.3" customHeight="1" outlineLevel="6" x14ac:dyDescent="0.2">
      <c r="B710" s="5">
        <v>498</v>
      </c>
      <c r="C710" s="6" t="s">
        <v>1851</v>
      </c>
      <c r="D710" s="33" t="s">
        <v>1852</v>
      </c>
      <c r="E710" s="33"/>
      <c r="F710" s="33"/>
      <c r="G710" s="33"/>
      <c r="H710" s="7" t="s">
        <v>1853</v>
      </c>
      <c r="I710" s="8" t="s">
        <v>32</v>
      </c>
      <c r="J710" s="9">
        <v>24</v>
      </c>
      <c r="K710" s="9">
        <v>132</v>
      </c>
      <c r="L710" s="11"/>
      <c r="M710" s="5">
        <v>1</v>
      </c>
      <c r="N710" s="12">
        <f>948.38*(1-Q3/100)</f>
        <v>948.38</v>
      </c>
      <c r="O710" s="13"/>
      <c r="P710" s="14">
        <f>N710*O710</f>
        <v>0</v>
      </c>
      <c r="Q710" s="15">
        <f>0.468*O710</f>
        <v>0</v>
      </c>
      <c r="R710" s="16">
        <f>0.00708*O710</f>
        <v>0</v>
      </c>
      <c r="S710" s="17" t="s">
        <v>33</v>
      </c>
      <c r="T710" s="18" t="s">
        <v>1854</v>
      </c>
      <c r="U710" s="18" t="s">
        <v>35</v>
      </c>
      <c r="V710" s="19"/>
      <c r="W710" s="6" t="str">
        <f>HYPERLINK("https://redcat-toys.ru/api/getInfo/image/d6ac17cb-37db-11f1-a293-00155d82e908")</f>
        <v>https://redcat-toys.ru/api/getInfo/image/d6ac17cb-37db-11f1-a293-00155d82e908</v>
      </c>
      <c r="X710" s="6" t="s">
        <v>1855</v>
      </c>
      <c r="Y710" s="6" t="s">
        <v>37</v>
      </c>
      <c r="Z710" s="6" t="str">
        <f>HYPERLINK("https://redcat-toys.ru/api/getInfo/item/d6ac17cb-37db-11f1-a293-00155d82e908")</f>
        <v>https://redcat-toys.ru/api/getInfo/item/d6ac17cb-37db-11f1-a293-00155d82e908</v>
      </c>
    </row>
    <row r="711" spans="2:26" ht="96.3" customHeight="1" outlineLevel="6" x14ac:dyDescent="0.2">
      <c r="B711" s="5">
        <v>499</v>
      </c>
      <c r="C711" s="6" t="s">
        <v>1856</v>
      </c>
      <c r="D711" s="33" t="s">
        <v>1857</v>
      </c>
      <c r="E711" s="33"/>
      <c r="F711" s="33"/>
      <c r="G711" s="33"/>
      <c r="H711" s="7" t="s">
        <v>1858</v>
      </c>
      <c r="I711" s="8" t="s">
        <v>32</v>
      </c>
      <c r="J711" s="9">
        <v>24</v>
      </c>
      <c r="K711" s="9">
        <v>136</v>
      </c>
      <c r="L711" s="11"/>
      <c r="M711" s="5">
        <v>1</v>
      </c>
      <c r="N711" s="23">
        <f>1074.31*(1-Q3/100)</f>
        <v>1074.31</v>
      </c>
      <c r="O711" s="13"/>
      <c r="P711" s="14">
        <f>N711*O711</f>
        <v>0</v>
      </c>
      <c r="Q711" s="15">
        <f>0.583*O711</f>
        <v>0</v>
      </c>
      <c r="R711" s="16">
        <f>0.00774*O711</f>
        <v>0</v>
      </c>
      <c r="S711" s="17" t="s">
        <v>33</v>
      </c>
      <c r="T711" s="18" t="s">
        <v>1859</v>
      </c>
      <c r="U711" s="18" t="s">
        <v>35</v>
      </c>
      <c r="V711" s="19"/>
      <c r="W711" s="6" t="str">
        <f>HYPERLINK("https://redcat-toys.ru/api/getInfo/image/690eb1ce-37db-11f1-a293-00155d82e908")</f>
        <v>https://redcat-toys.ru/api/getInfo/image/690eb1ce-37db-11f1-a293-00155d82e908</v>
      </c>
      <c r="X711" s="6" t="s">
        <v>1860</v>
      </c>
      <c r="Y711" s="6" t="s">
        <v>37</v>
      </c>
      <c r="Z711" s="6" t="str">
        <f>HYPERLINK("https://redcat-toys.ru/api/getInfo/item/690eb1ce-37db-11f1-a293-00155d82e908")</f>
        <v>https://redcat-toys.ru/api/getInfo/item/690eb1ce-37db-11f1-a293-00155d82e908</v>
      </c>
    </row>
    <row r="712" spans="2:26" ht="96.3" customHeight="1" outlineLevel="6" x14ac:dyDescent="0.2">
      <c r="B712" s="5">
        <v>500</v>
      </c>
      <c r="C712" s="6" t="s">
        <v>1861</v>
      </c>
      <c r="D712" s="33" t="s">
        <v>1862</v>
      </c>
      <c r="E712" s="33"/>
      <c r="F712" s="33"/>
      <c r="G712" s="33"/>
      <c r="H712" s="7" t="s">
        <v>1863</v>
      </c>
      <c r="I712" s="8" t="s">
        <v>32</v>
      </c>
      <c r="J712" s="9">
        <v>24</v>
      </c>
      <c r="K712" s="9">
        <v>256</v>
      </c>
      <c r="L712" s="11"/>
      <c r="M712" s="5">
        <v>1</v>
      </c>
      <c r="N712" s="23">
        <f>1209.29*(1-Q3/100)</f>
        <v>1209.29</v>
      </c>
      <c r="O712" s="13"/>
      <c r="P712" s="14">
        <f>N712*O712</f>
        <v>0</v>
      </c>
      <c r="Q712" s="15">
        <f>0.673*O712</f>
        <v>0</v>
      </c>
      <c r="R712" s="16">
        <f>0.00849*O712</f>
        <v>0</v>
      </c>
      <c r="S712" s="17" t="s">
        <v>33</v>
      </c>
      <c r="T712" s="18" t="s">
        <v>1864</v>
      </c>
      <c r="U712" s="18" t="s">
        <v>35</v>
      </c>
      <c r="V712" s="19"/>
      <c r="W712" s="6" t="str">
        <f>HYPERLINK("https://redcat-toys.ru/api/getInfo/image/1ef109b9-37dd-11f1-a293-00155d82e908")</f>
        <v>https://redcat-toys.ru/api/getInfo/image/1ef109b9-37dd-11f1-a293-00155d82e908</v>
      </c>
      <c r="X712" s="6" t="s">
        <v>1865</v>
      </c>
      <c r="Y712" s="6" t="s">
        <v>37</v>
      </c>
      <c r="Z712" s="6" t="str">
        <f>HYPERLINK("https://redcat-toys.ru/api/getInfo/item/1ef109b9-37dd-11f1-a293-00155d82e908")</f>
        <v>https://redcat-toys.ru/api/getInfo/item/1ef109b9-37dd-11f1-a293-00155d82e908</v>
      </c>
    </row>
    <row r="713" spans="2:26" ht="12" customHeight="1" outlineLevel="2" x14ac:dyDescent="0.2">
      <c r="B713" s="32" t="s">
        <v>1866</v>
      </c>
      <c r="C713" s="32"/>
      <c r="D713" s="32"/>
      <c r="E713" s="32"/>
      <c r="F713" s="32"/>
      <c r="G713" s="32"/>
    </row>
    <row r="714" spans="2:26" ht="12" customHeight="1" outlineLevel="3" x14ac:dyDescent="0.2">
      <c r="B714" s="34" t="s">
        <v>1867</v>
      </c>
      <c r="C714" s="34"/>
      <c r="D714" s="34"/>
      <c r="E714" s="34"/>
      <c r="F714" s="34"/>
      <c r="G714" s="34"/>
    </row>
    <row r="715" spans="2:26" ht="12" customHeight="1" outlineLevel="4" x14ac:dyDescent="0.2">
      <c r="B715" s="35" t="s">
        <v>1868</v>
      </c>
      <c r="C715" s="35"/>
      <c r="D715" s="35"/>
      <c r="E715" s="35"/>
      <c r="F715" s="35"/>
      <c r="G715" s="35"/>
    </row>
    <row r="716" spans="2:26" ht="96.3" customHeight="1" outlineLevel="5" x14ac:dyDescent="0.2">
      <c r="B716" s="5">
        <v>501</v>
      </c>
      <c r="C716" s="6" t="s">
        <v>1869</v>
      </c>
      <c r="D716" s="33" t="s">
        <v>1870</v>
      </c>
      <c r="E716" s="33"/>
      <c r="F716" s="33"/>
      <c r="G716" s="33"/>
      <c r="H716" s="7" t="s">
        <v>1871</v>
      </c>
      <c r="I716" s="8" t="s">
        <v>32</v>
      </c>
      <c r="J716" s="9">
        <v>48</v>
      </c>
      <c r="K716" s="9">
        <v>120</v>
      </c>
      <c r="L716" s="11"/>
      <c r="M716" s="5">
        <v>1</v>
      </c>
      <c r="N716" s="12">
        <f>492.66*(1-Q3/100)</f>
        <v>492.66</v>
      </c>
      <c r="O716" s="13"/>
      <c r="P716" s="14">
        <f>N716*O716</f>
        <v>0</v>
      </c>
      <c r="Q716" s="15">
        <f>0.244*O716</f>
        <v>0</v>
      </c>
      <c r="R716" s="16">
        <f>0.00184*O716</f>
        <v>0</v>
      </c>
      <c r="S716" s="17" t="s">
        <v>33</v>
      </c>
      <c r="T716" s="18" t="s">
        <v>1872</v>
      </c>
      <c r="U716" s="18" t="s">
        <v>35</v>
      </c>
      <c r="V716" s="19"/>
      <c r="W716" s="6" t="str">
        <f>HYPERLINK("https://redcat-toys.ru/api/getInfo/image/730bd826-504c-11f1-a295-00155d82e908")</f>
        <v>https://redcat-toys.ru/api/getInfo/image/730bd826-504c-11f1-a295-00155d82e908</v>
      </c>
      <c r="X716" s="6" t="s">
        <v>1873</v>
      </c>
      <c r="Y716" s="6" t="s">
        <v>37</v>
      </c>
      <c r="Z716" s="6" t="str">
        <f>HYPERLINK("https://redcat-toys.ru/api/getInfo/item/730bd826-504c-11f1-a295-00155d82e908")</f>
        <v>https://redcat-toys.ru/api/getInfo/item/730bd826-504c-11f1-a295-00155d82e908</v>
      </c>
    </row>
    <row r="717" spans="2:26" ht="96.3" customHeight="1" outlineLevel="5" x14ac:dyDescent="0.2">
      <c r="B717" s="5">
        <v>502</v>
      </c>
      <c r="C717" s="6" t="s">
        <v>1874</v>
      </c>
      <c r="D717" s="33" t="s">
        <v>1875</v>
      </c>
      <c r="E717" s="33"/>
      <c r="F717" s="33"/>
      <c r="G717" s="33"/>
      <c r="H717" s="7" t="s">
        <v>1876</v>
      </c>
      <c r="I717" s="8" t="s">
        <v>32</v>
      </c>
      <c r="J717" s="9">
        <v>48</v>
      </c>
      <c r="K717" s="9">
        <v>184</v>
      </c>
      <c r="L717" s="11"/>
      <c r="M717" s="5">
        <v>1</v>
      </c>
      <c r="N717" s="12">
        <f>565.11*(1-Q3/100)</f>
        <v>565.11</v>
      </c>
      <c r="O717" s="13"/>
      <c r="P717" s="14">
        <f>N717*O717</f>
        <v>0</v>
      </c>
      <c r="Q717" s="15">
        <f>0.232*O717</f>
        <v>0</v>
      </c>
      <c r="R717" s="16">
        <f>0.00202*O717</f>
        <v>0</v>
      </c>
      <c r="S717" s="17" t="s">
        <v>33</v>
      </c>
      <c r="T717" s="18" t="s">
        <v>1877</v>
      </c>
      <c r="U717" s="18" t="s">
        <v>35</v>
      </c>
      <c r="V717" s="19"/>
      <c r="W717" s="6" t="str">
        <f>HYPERLINK("https://redcat-toys.ru/api/getInfo/image/f505fb83-504b-11f1-a295-00155d82e908")</f>
        <v>https://redcat-toys.ru/api/getInfo/image/f505fb83-504b-11f1-a295-00155d82e908</v>
      </c>
      <c r="X717" s="6" t="s">
        <v>1878</v>
      </c>
      <c r="Y717" s="6" t="s">
        <v>37</v>
      </c>
      <c r="Z717" s="6" t="str">
        <f>HYPERLINK("https://redcat-toys.ru/api/getInfo/item/f505fb83-504b-11f1-a295-00155d82e908")</f>
        <v>https://redcat-toys.ru/api/getInfo/item/f505fb83-504b-11f1-a295-00155d82e908</v>
      </c>
    </row>
    <row r="718" spans="2:26" ht="12" customHeight="1" outlineLevel="3" x14ac:dyDescent="0.2">
      <c r="B718" s="34" t="s">
        <v>1879</v>
      </c>
      <c r="C718" s="34"/>
      <c r="D718" s="34"/>
      <c r="E718" s="34"/>
      <c r="F718" s="34"/>
      <c r="G718" s="34"/>
    </row>
    <row r="719" spans="2:26" ht="96.3" customHeight="1" outlineLevel="4" x14ac:dyDescent="0.2">
      <c r="B719" s="5">
        <v>503</v>
      </c>
      <c r="C719" s="6" t="s">
        <v>1880</v>
      </c>
      <c r="D719" s="33" t="s">
        <v>1881</v>
      </c>
      <c r="E719" s="33"/>
      <c r="F719" s="33"/>
      <c r="G719" s="33"/>
      <c r="H719" s="7" t="s">
        <v>1882</v>
      </c>
      <c r="I719" s="8" t="s">
        <v>32</v>
      </c>
      <c r="J719" s="9">
        <v>24</v>
      </c>
      <c r="K719" s="9">
        <v>25</v>
      </c>
      <c r="L719" s="11"/>
      <c r="M719" s="5">
        <v>1</v>
      </c>
      <c r="N719" s="23">
        <f>1819.05*(1-Q3/100)</f>
        <v>1819.05</v>
      </c>
      <c r="O719" s="13"/>
      <c r="P719" s="14">
        <f>N719*O719</f>
        <v>0</v>
      </c>
      <c r="Q719" s="15">
        <f>0.649*O719</f>
        <v>0</v>
      </c>
      <c r="R719" s="16">
        <f>0.00947*O719</f>
        <v>0</v>
      </c>
      <c r="S719" s="17" t="s">
        <v>33</v>
      </c>
      <c r="T719" s="18" t="s">
        <v>1883</v>
      </c>
      <c r="U719" s="18" t="s">
        <v>35</v>
      </c>
      <c r="V719" s="19"/>
      <c r="W719" s="6" t="str">
        <f>HYPERLINK("https://redcat-toys.ru/api/getInfo/image/ababa32f-3c8d-11f1-a294-00155d82e908")</f>
        <v>https://redcat-toys.ru/api/getInfo/image/ababa32f-3c8d-11f1-a294-00155d82e908</v>
      </c>
      <c r="X719" s="6" t="s">
        <v>1884</v>
      </c>
      <c r="Y719" s="6" t="s">
        <v>37</v>
      </c>
      <c r="Z719" s="6" t="str">
        <f>HYPERLINK("https://redcat-toys.ru/api/getInfo/item/ababa32f-3c8d-11f1-a294-00155d82e908")</f>
        <v>https://redcat-toys.ru/api/getInfo/item/ababa32f-3c8d-11f1-a294-00155d82e908</v>
      </c>
    </row>
    <row r="720" spans="2:26" ht="12" customHeight="1" outlineLevel="3" x14ac:dyDescent="0.2">
      <c r="B720" s="34" t="s">
        <v>1885</v>
      </c>
      <c r="C720" s="34"/>
      <c r="D720" s="34"/>
      <c r="E720" s="34"/>
      <c r="F720" s="34"/>
      <c r="G720" s="34"/>
    </row>
    <row r="721" spans="2:26" ht="12" customHeight="1" outlineLevel="4" x14ac:dyDescent="0.2">
      <c r="B721" s="35" t="s">
        <v>1886</v>
      </c>
      <c r="C721" s="35"/>
      <c r="D721" s="35"/>
      <c r="E721" s="35"/>
      <c r="F721" s="35"/>
      <c r="G721" s="35"/>
    </row>
    <row r="722" spans="2:26" ht="96.3" customHeight="1" outlineLevel="5" x14ac:dyDescent="0.2">
      <c r="B722" s="5">
        <v>504</v>
      </c>
      <c r="C722" s="6" t="s">
        <v>1887</v>
      </c>
      <c r="D722" s="33" t="s">
        <v>1888</v>
      </c>
      <c r="E722" s="33"/>
      <c r="F722" s="33"/>
      <c r="G722" s="33"/>
      <c r="H722" s="7" t="s">
        <v>1889</v>
      </c>
      <c r="I722" s="8" t="s">
        <v>32</v>
      </c>
      <c r="J722" s="9">
        <v>96</v>
      </c>
      <c r="K722" s="9">
        <v>155</v>
      </c>
      <c r="L722" s="11"/>
      <c r="M722" s="5">
        <v>1</v>
      </c>
      <c r="N722" s="12">
        <f>466.9*(1-Q3/100)</f>
        <v>466.9</v>
      </c>
      <c r="O722" s="13"/>
      <c r="P722" s="14">
        <f t="shared" ref="P722:P731" si="31">N722*O722</f>
        <v>0</v>
      </c>
      <c r="Q722" s="15">
        <f>0.243*O722</f>
        <v>0</v>
      </c>
      <c r="R722" s="16">
        <f>0.00277*O722</f>
        <v>0</v>
      </c>
      <c r="S722" s="17" t="s">
        <v>33</v>
      </c>
      <c r="T722" s="18" t="s">
        <v>1890</v>
      </c>
      <c r="U722" s="18" t="s">
        <v>35</v>
      </c>
      <c r="V722" s="19"/>
      <c r="W722" s="6" t="str">
        <f>HYPERLINK("https://redcat-toys.ru/api/getInfo/image/d611270c-503e-11f1-a295-00155d82e908")</f>
        <v>https://redcat-toys.ru/api/getInfo/image/d611270c-503e-11f1-a295-00155d82e908</v>
      </c>
      <c r="X722" s="6" t="s">
        <v>1891</v>
      </c>
      <c r="Y722" s="6" t="s">
        <v>37</v>
      </c>
      <c r="Z722" s="6" t="str">
        <f>HYPERLINK("https://redcat-toys.ru/api/getInfo/item/d611270c-503e-11f1-a295-00155d82e908")</f>
        <v>https://redcat-toys.ru/api/getInfo/item/d611270c-503e-11f1-a295-00155d82e908</v>
      </c>
    </row>
    <row r="723" spans="2:26" ht="96.3" customHeight="1" outlineLevel="5" x14ac:dyDescent="0.2">
      <c r="B723" s="5">
        <v>505</v>
      </c>
      <c r="C723" s="6" t="s">
        <v>1892</v>
      </c>
      <c r="D723" s="33" t="s">
        <v>1893</v>
      </c>
      <c r="E723" s="33"/>
      <c r="F723" s="33"/>
      <c r="G723" s="33"/>
      <c r="H723" s="7" t="s">
        <v>1894</v>
      </c>
      <c r="I723" s="8" t="s">
        <v>32</v>
      </c>
      <c r="J723" s="9">
        <v>48</v>
      </c>
      <c r="K723" s="9">
        <v>148</v>
      </c>
      <c r="L723" s="11"/>
      <c r="M723" s="5">
        <v>1</v>
      </c>
      <c r="N723" s="12">
        <f>594.09*(1-Q3/100)</f>
        <v>594.09</v>
      </c>
      <c r="O723" s="13"/>
      <c r="P723" s="14">
        <f t="shared" si="31"/>
        <v>0</v>
      </c>
      <c r="Q723" s="15">
        <f>0.429*O723</f>
        <v>0</v>
      </c>
      <c r="R723" s="16">
        <f>0.00347*O723</f>
        <v>0</v>
      </c>
      <c r="S723" s="17" t="s">
        <v>33</v>
      </c>
      <c r="T723" s="18" t="s">
        <v>1895</v>
      </c>
      <c r="U723" s="18" t="s">
        <v>35</v>
      </c>
      <c r="V723" s="19"/>
      <c r="W723" s="6" t="str">
        <f>HYPERLINK("https://redcat-toys.ru/api/getInfo/image/d6c28fba-5047-11f1-a295-00155d82e908")</f>
        <v>https://redcat-toys.ru/api/getInfo/image/d6c28fba-5047-11f1-a295-00155d82e908</v>
      </c>
      <c r="X723" s="6" t="s">
        <v>1896</v>
      </c>
      <c r="Y723" s="6" t="s">
        <v>37</v>
      </c>
      <c r="Z723" s="6" t="str">
        <f>HYPERLINK("https://redcat-toys.ru/api/getInfo/item/d6c28fba-5047-11f1-a295-00155d82e908")</f>
        <v>https://redcat-toys.ru/api/getInfo/item/d6c28fba-5047-11f1-a295-00155d82e908</v>
      </c>
    </row>
    <row r="724" spans="2:26" ht="96.3" customHeight="1" outlineLevel="5" x14ac:dyDescent="0.2">
      <c r="B724" s="5">
        <v>506</v>
      </c>
      <c r="C724" s="6" t="s">
        <v>1897</v>
      </c>
      <c r="D724" s="33" t="s">
        <v>1898</v>
      </c>
      <c r="E724" s="33"/>
      <c r="F724" s="33"/>
      <c r="G724" s="33"/>
      <c r="H724" s="7" t="s">
        <v>1899</v>
      </c>
      <c r="I724" s="8" t="s">
        <v>32</v>
      </c>
      <c r="J724" s="9">
        <v>48</v>
      </c>
      <c r="K724" s="9">
        <v>131</v>
      </c>
      <c r="L724" s="11"/>
      <c r="M724" s="5">
        <v>1</v>
      </c>
      <c r="N724" s="12">
        <f>594.09*(1-Q3/100)</f>
        <v>594.09</v>
      </c>
      <c r="O724" s="13"/>
      <c r="P724" s="14">
        <f t="shared" si="31"/>
        <v>0</v>
      </c>
      <c r="Q724" s="15">
        <f>0.263*O724</f>
        <v>0</v>
      </c>
      <c r="R724" s="16">
        <f>0.00367*O724</f>
        <v>0</v>
      </c>
      <c r="S724" s="17" t="s">
        <v>33</v>
      </c>
      <c r="T724" s="18" t="s">
        <v>1900</v>
      </c>
      <c r="U724" s="18" t="s">
        <v>35</v>
      </c>
      <c r="V724" s="19"/>
      <c r="W724" s="6" t="str">
        <f>HYPERLINK("https://redcat-toys.ru/api/getInfo/image/8a2e66ed-5048-11f1-a295-00155d82e908")</f>
        <v>https://redcat-toys.ru/api/getInfo/image/8a2e66ed-5048-11f1-a295-00155d82e908</v>
      </c>
      <c r="X724" s="6"/>
      <c r="Y724" s="6" t="s">
        <v>37</v>
      </c>
      <c r="Z724" s="6" t="str">
        <f>HYPERLINK("https://redcat-toys.ru/api/getInfo/item/8a2e66ed-5048-11f1-a295-00155d82e908")</f>
        <v>https://redcat-toys.ru/api/getInfo/item/8a2e66ed-5048-11f1-a295-00155d82e908</v>
      </c>
    </row>
    <row r="725" spans="2:26" ht="96.3" customHeight="1" outlineLevel="5" x14ac:dyDescent="0.2">
      <c r="B725" s="5">
        <v>507</v>
      </c>
      <c r="C725" s="6" t="s">
        <v>1901</v>
      </c>
      <c r="D725" s="33" t="s">
        <v>1902</v>
      </c>
      <c r="E725" s="33"/>
      <c r="F725" s="33"/>
      <c r="G725" s="33"/>
      <c r="H725" s="7" t="s">
        <v>1903</v>
      </c>
      <c r="I725" s="8" t="s">
        <v>32</v>
      </c>
      <c r="J725" s="9">
        <v>36</v>
      </c>
      <c r="K725" s="9">
        <v>136</v>
      </c>
      <c r="L725" s="11"/>
      <c r="M725" s="5">
        <v>2</v>
      </c>
      <c r="N725" s="12">
        <f>357.4*(1-Q3/100)</f>
        <v>357.4</v>
      </c>
      <c r="O725" s="13"/>
      <c r="P725" s="14">
        <f t="shared" si="31"/>
        <v>0</v>
      </c>
      <c r="Q725" s="15">
        <f>0.249*O725</f>
        <v>0</v>
      </c>
      <c r="R725" s="16">
        <f>0.00245*O725</f>
        <v>0</v>
      </c>
      <c r="S725" s="17" t="s">
        <v>33</v>
      </c>
      <c r="T725" s="18" t="s">
        <v>1904</v>
      </c>
      <c r="U725" s="18" t="s">
        <v>35</v>
      </c>
      <c r="V725" s="19"/>
      <c r="W725" s="6" t="str">
        <f>HYPERLINK("https://redcat-toys.ru/api/getInfo/image/28a0a8d5-503d-11f1-a295-00155d82e908")</f>
        <v>https://redcat-toys.ru/api/getInfo/image/28a0a8d5-503d-11f1-a295-00155d82e908</v>
      </c>
      <c r="X725" s="6" t="s">
        <v>1905</v>
      </c>
      <c r="Y725" s="6" t="s">
        <v>37</v>
      </c>
      <c r="Z725" s="6" t="str">
        <f>HYPERLINK("https://redcat-toys.ru/api/getInfo/item/28a0a8d5-503d-11f1-a295-00155d82e908")</f>
        <v>https://redcat-toys.ru/api/getInfo/item/28a0a8d5-503d-11f1-a295-00155d82e908</v>
      </c>
    </row>
    <row r="726" spans="2:26" ht="96.3" customHeight="1" outlineLevel="5" x14ac:dyDescent="0.2">
      <c r="B726" s="5">
        <v>508</v>
      </c>
      <c r="C726" s="6" t="s">
        <v>1906</v>
      </c>
      <c r="D726" s="33" t="s">
        <v>1907</v>
      </c>
      <c r="E726" s="33"/>
      <c r="F726" s="33"/>
      <c r="G726" s="33"/>
      <c r="H726" s="7" t="s">
        <v>1908</v>
      </c>
      <c r="I726" s="8" t="s">
        <v>32</v>
      </c>
      <c r="J726" s="9">
        <v>72</v>
      </c>
      <c r="K726" s="9">
        <v>136</v>
      </c>
      <c r="L726" s="11"/>
      <c r="M726" s="5">
        <v>1</v>
      </c>
      <c r="N726" s="12">
        <f>478.17*(1-Q3/100)</f>
        <v>478.17</v>
      </c>
      <c r="O726" s="13"/>
      <c r="P726" s="14">
        <f t="shared" si="31"/>
        <v>0</v>
      </c>
      <c r="Q726" s="22">
        <f>0.26*O726</f>
        <v>0</v>
      </c>
      <c r="R726" s="21">
        <f>0.0035*O726</f>
        <v>0</v>
      </c>
      <c r="S726" s="17" t="s">
        <v>33</v>
      </c>
      <c r="T726" s="18" t="s">
        <v>1909</v>
      </c>
      <c r="U726" s="18" t="s">
        <v>35</v>
      </c>
      <c r="V726" s="19"/>
      <c r="W726" s="6" t="str">
        <f>HYPERLINK("https://redcat-toys.ru/api/getInfo/image/994d631a-5040-11f1-a295-00155d82e908")</f>
        <v>https://redcat-toys.ru/api/getInfo/image/994d631a-5040-11f1-a295-00155d82e908</v>
      </c>
      <c r="X726" s="6" t="s">
        <v>1910</v>
      </c>
      <c r="Y726" s="6" t="s">
        <v>37</v>
      </c>
      <c r="Z726" s="6" t="str">
        <f>HYPERLINK("https://redcat-toys.ru/api/getInfo/item/994d631a-5040-11f1-a295-00155d82e908")</f>
        <v>https://redcat-toys.ru/api/getInfo/item/994d631a-5040-11f1-a295-00155d82e908</v>
      </c>
    </row>
    <row r="727" spans="2:26" ht="96.3" customHeight="1" outlineLevel="5" x14ac:dyDescent="0.2">
      <c r="B727" s="5">
        <v>509</v>
      </c>
      <c r="C727" s="6" t="s">
        <v>1911</v>
      </c>
      <c r="D727" s="33" t="s">
        <v>1912</v>
      </c>
      <c r="E727" s="33"/>
      <c r="F727" s="33"/>
      <c r="G727" s="33"/>
      <c r="H727" s="7" t="s">
        <v>1913</v>
      </c>
      <c r="I727" s="8" t="s">
        <v>32</v>
      </c>
      <c r="J727" s="9">
        <v>48</v>
      </c>
      <c r="K727" s="9">
        <v>8</v>
      </c>
      <c r="L727" s="11"/>
      <c r="M727" s="5">
        <v>1</v>
      </c>
      <c r="N727" s="12">
        <f>478.17*(1-Q3/100)</f>
        <v>478.17</v>
      </c>
      <c r="O727" s="13"/>
      <c r="P727" s="14">
        <f t="shared" si="31"/>
        <v>0</v>
      </c>
      <c r="Q727" s="22">
        <f>0.31*O727</f>
        <v>0</v>
      </c>
      <c r="R727" s="16">
        <f>0.00347*O727</f>
        <v>0</v>
      </c>
      <c r="S727" s="17" t="s">
        <v>33</v>
      </c>
      <c r="T727" s="18" t="s">
        <v>1914</v>
      </c>
      <c r="U727" s="18" t="s">
        <v>35</v>
      </c>
      <c r="V727" s="19"/>
      <c r="W727" s="6"/>
      <c r="X727" s="6" t="s">
        <v>1915</v>
      </c>
      <c r="Y727" s="6" t="s">
        <v>37</v>
      </c>
      <c r="Z727" s="6"/>
    </row>
    <row r="728" spans="2:26" ht="96.3" customHeight="1" outlineLevel="5" x14ac:dyDescent="0.2">
      <c r="B728" s="5">
        <v>510</v>
      </c>
      <c r="C728" s="6" t="s">
        <v>1916</v>
      </c>
      <c r="D728" s="33" t="s">
        <v>1917</v>
      </c>
      <c r="E728" s="33"/>
      <c r="F728" s="33"/>
      <c r="G728" s="33"/>
      <c r="H728" s="7" t="s">
        <v>1918</v>
      </c>
      <c r="I728" s="8" t="s">
        <v>32</v>
      </c>
      <c r="J728" s="9">
        <v>72</v>
      </c>
      <c r="K728" s="9">
        <v>70</v>
      </c>
      <c r="L728" s="11"/>
      <c r="M728" s="5">
        <v>1</v>
      </c>
      <c r="N728" s="12">
        <f>478.17*(1-Q3/100)</f>
        <v>478.17</v>
      </c>
      <c r="O728" s="13"/>
      <c r="P728" s="14">
        <f t="shared" si="31"/>
        <v>0</v>
      </c>
      <c r="Q728" s="15">
        <f>0.266*O728</f>
        <v>0</v>
      </c>
      <c r="R728" s="16">
        <f>0.00365*O728</f>
        <v>0</v>
      </c>
      <c r="S728" s="17" t="s">
        <v>33</v>
      </c>
      <c r="T728" s="18" t="s">
        <v>1919</v>
      </c>
      <c r="U728" s="18" t="s">
        <v>35</v>
      </c>
      <c r="V728" s="19"/>
      <c r="W728" s="6" t="str">
        <f>HYPERLINK("https://redcat-toys.ru/api/getInfo/image/f3dad747-503f-11f1-a295-00155d82e908")</f>
        <v>https://redcat-toys.ru/api/getInfo/image/f3dad747-503f-11f1-a295-00155d82e908</v>
      </c>
      <c r="X728" s="6" t="s">
        <v>1920</v>
      </c>
      <c r="Y728" s="6" t="s">
        <v>37</v>
      </c>
      <c r="Z728" s="6" t="str">
        <f>HYPERLINK("https://redcat-toys.ru/api/getInfo/item/f3dad747-503f-11f1-a295-00155d82e908")</f>
        <v>https://redcat-toys.ru/api/getInfo/item/f3dad747-503f-11f1-a295-00155d82e908</v>
      </c>
    </row>
    <row r="729" spans="2:26" ht="96.3" customHeight="1" outlineLevel="5" x14ac:dyDescent="0.2">
      <c r="B729" s="5">
        <v>511</v>
      </c>
      <c r="C729" s="6" t="s">
        <v>1921</v>
      </c>
      <c r="D729" s="33" t="s">
        <v>1922</v>
      </c>
      <c r="E729" s="33"/>
      <c r="F729" s="33"/>
      <c r="G729" s="33"/>
      <c r="H729" s="7" t="s">
        <v>1923</v>
      </c>
      <c r="I729" s="8" t="s">
        <v>32</v>
      </c>
      <c r="J729" s="9">
        <v>36</v>
      </c>
      <c r="K729" s="9">
        <v>144</v>
      </c>
      <c r="L729" s="11"/>
      <c r="M729" s="5">
        <v>2</v>
      </c>
      <c r="N729" s="12">
        <f>357.4*(1-Q3/100)</f>
        <v>357.4</v>
      </c>
      <c r="O729" s="13"/>
      <c r="P729" s="14">
        <f t="shared" si="31"/>
        <v>0</v>
      </c>
      <c r="Q729" s="15">
        <f>0.258*O729</f>
        <v>0</v>
      </c>
      <c r="R729" s="16">
        <f>0.00229*O729</f>
        <v>0</v>
      </c>
      <c r="S729" s="17" t="s">
        <v>33</v>
      </c>
      <c r="T729" s="18" t="s">
        <v>1924</v>
      </c>
      <c r="U729" s="18" t="s">
        <v>35</v>
      </c>
      <c r="V729" s="19"/>
      <c r="W729" s="6" t="str">
        <f>HYPERLINK("https://redcat-toys.ru/api/getInfo/image/0b3fda1b-503e-11f1-a295-00155d82e908")</f>
        <v>https://redcat-toys.ru/api/getInfo/image/0b3fda1b-503e-11f1-a295-00155d82e908</v>
      </c>
      <c r="X729" s="6" t="s">
        <v>1925</v>
      </c>
      <c r="Y729" s="6" t="s">
        <v>37</v>
      </c>
      <c r="Z729" s="6" t="str">
        <f>HYPERLINK("https://redcat-toys.ru/api/getInfo/item/0b3fda1b-503e-11f1-a295-00155d82e908")</f>
        <v>https://redcat-toys.ru/api/getInfo/item/0b3fda1b-503e-11f1-a295-00155d82e908</v>
      </c>
    </row>
    <row r="730" spans="2:26" ht="96.3" customHeight="1" outlineLevel="5" x14ac:dyDescent="0.2">
      <c r="B730" s="5">
        <v>512</v>
      </c>
      <c r="C730" s="6" t="s">
        <v>1926</v>
      </c>
      <c r="D730" s="33" t="s">
        <v>1927</v>
      </c>
      <c r="E730" s="33"/>
      <c r="F730" s="33"/>
      <c r="G730" s="33"/>
      <c r="H730" s="7" t="s">
        <v>1928</v>
      </c>
      <c r="I730" s="8" t="s">
        <v>32</v>
      </c>
      <c r="J730" s="9">
        <v>60</v>
      </c>
      <c r="K730" s="9">
        <v>240</v>
      </c>
      <c r="L730" s="11"/>
      <c r="M730" s="5">
        <v>1</v>
      </c>
      <c r="N730" s="12">
        <f>470.93*(1-Q3/100)</f>
        <v>470.93</v>
      </c>
      <c r="O730" s="13"/>
      <c r="P730" s="14">
        <f t="shared" si="31"/>
        <v>0</v>
      </c>
      <c r="Q730" s="15">
        <f>0.221*O730</f>
        <v>0</v>
      </c>
      <c r="R730" s="16">
        <f>0.00206*O730</f>
        <v>0</v>
      </c>
      <c r="S730" s="17" t="s">
        <v>33</v>
      </c>
      <c r="T730" s="18" t="s">
        <v>1929</v>
      </c>
      <c r="U730" s="18" t="s">
        <v>35</v>
      </c>
      <c r="V730" s="19"/>
      <c r="W730" s="6" t="str">
        <f>HYPERLINK("https://redcat-toys.ru/api/getInfo/image/aefb6b38-5046-11f1-a295-00155d82e908")</f>
        <v>https://redcat-toys.ru/api/getInfo/image/aefb6b38-5046-11f1-a295-00155d82e908</v>
      </c>
      <c r="X730" s="6" t="s">
        <v>1930</v>
      </c>
      <c r="Y730" s="6" t="s">
        <v>37</v>
      </c>
      <c r="Z730" s="6" t="str">
        <f>HYPERLINK("https://redcat-toys.ru/api/getInfo/item/aefb6b38-5046-11f1-a295-00155d82e908")</f>
        <v>https://redcat-toys.ru/api/getInfo/item/aefb6b38-5046-11f1-a295-00155d82e908</v>
      </c>
    </row>
    <row r="731" spans="2:26" ht="96.3" customHeight="1" outlineLevel="5" x14ac:dyDescent="0.2">
      <c r="B731" s="5">
        <v>513</v>
      </c>
      <c r="C731" s="6" t="s">
        <v>1931</v>
      </c>
      <c r="D731" s="33" t="s">
        <v>1932</v>
      </c>
      <c r="E731" s="33"/>
      <c r="F731" s="33"/>
      <c r="G731" s="33"/>
      <c r="H731" s="7" t="s">
        <v>1933</v>
      </c>
      <c r="I731" s="8" t="s">
        <v>32</v>
      </c>
      <c r="J731" s="9">
        <v>48</v>
      </c>
      <c r="K731" s="9">
        <v>182</v>
      </c>
      <c r="L731" s="11"/>
      <c r="M731" s="5">
        <v>1</v>
      </c>
      <c r="N731" s="12">
        <f>594.09*(1-Q3/100)</f>
        <v>594.09</v>
      </c>
      <c r="O731" s="13"/>
      <c r="P731" s="14">
        <f t="shared" si="31"/>
        <v>0</v>
      </c>
      <c r="Q731" s="15">
        <f>0.271*O731</f>
        <v>0</v>
      </c>
      <c r="R731" s="21">
        <f>0.0037*O731</f>
        <v>0</v>
      </c>
      <c r="S731" s="17" t="s">
        <v>33</v>
      </c>
      <c r="T731" s="18" t="s">
        <v>1934</v>
      </c>
      <c r="U731" s="18" t="s">
        <v>35</v>
      </c>
      <c r="V731" s="19"/>
      <c r="W731" s="6" t="str">
        <f>HYPERLINK("https://redcat-toys.ru/api/getInfo/image/326f9718-5049-11f1-a295-00155d82e908")</f>
        <v>https://redcat-toys.ru/api/getInfo/image/326f9718-5049-11f1-a295-00155d82e908</v>
      </c>
      <c r="X731" s="6" t="s">
        <v>1935</v>
      </c>
      <c r="Y731" s="6" t="s">
        <v>37</v>
      </c>
      <c r="Z731" s="6" t="str">
        <f>HYPERLINK("https://redcat-toys.ru/api/getInfo/item/326f9718-5049-11f1-a295-00155d82e908")</f>
        <v>https://redcat-toys.ru/api/getInfo/item/326f9718-5049-11f1-a295-00155d82e908</v>
      </c>
    </row>
    <row r="732" spans="2:26" ht="12" customHeight="1" outlineLevel="4" x14ac:dyDescent="0.2">
      <c r="B732" s="35" t="s">
        <v>1936</v>
      </c>
      <c r="C732" s="35"/>
      <c r="D732" s="35"/>
      <c r="E732" s="35"/>
      <c r="F732" s="35"/>
      <c r="G732" s="35"/>
    </row>
    <row r="733" spans="2:26" ht="96.3" customHeight="1" outlineLevel="5" x14ac:dyDescent="0.2">
      <c r="B733" s="5">
        <v>514</v>
      </c>
      <c r="C733" s="6" t="s">
        <v>1937</v>
      </c>
      <c r="D733" s="33" t="s">
        <v>1938</v>
      </c>
      <c r="E733" s="33"/>
      <c r="F733" s="33"/>
      <c r="G733" s="33"/>
      <c r="H733" s="7" t="s">
        <v>1939</v>
      </c>
      <c r="I733" s="8" t="s">
        <v>32</v>
      </c>
      <c r="J733" s="9">
        <v>24</v>
      </c>
      <c r="K733" s="9">
        <v>88</v>
      </c>
      <c r="L733" s="11"/>
      <c r="M733" s="5">
        <v>1</v>
      </c>
      <c r="N733" s="12">
        <f>478.17*(1-Q3/100)</f>
        <v>478.17</v>
      </c>
      <c r="O733" s="13"/>
      <c r="P733" s="14">
        <f>N733*O733</f>
        <v>0</v>
      </c>
      <c r="Q733" s="15">
        <f>0.366*O733</f>
        <v>0</v>
      </c>
      <c r="R733" s="16">
        <f>0.00417*O733</f>
        <v>0</v>
      </c>
      <c r="S733" s="17" t="s">
        <v>33</v>
      </c>
      <c r="T733" s="18" t="s">
        <v>1940</v>
      </c>
      <c r="U733" s="18" t="s">
        <v>35</v>
      </c>
      <c r="V733" s="19"/>
      <c r="W733" s="6" t="str">
        <f>HYPERLINK("https://redcat-toys.ru/api/getInfo/image/e03bab62-504a-11f1-a295-00155d82e908")</f>
        <v>https://redcat-toys.ru/api/getInfo/image/e03bab62-504a-11f1-a295-00155d82e908</v>
      </c>
      <c r="X733" s="6" t="s">
        <v>1941</v>
      </c>
      <c r="Y733" s="6" t="s">
        <v>37</v>
      </c>
      <c r="Z733" s="6" t="str">
        <f>HYPERLINK("https://redcat-toys.ru/api/getInfo/item/e03bab62-504a-11f1-a295-00155d82e908")</f>
        <v>https://redcat-toys.ru/api/getInfo/item/e03bab62-504a-11f1-a295-00155d82e908</v>
      </c>
    </row>
    <row r="734" spans="2:26" ht="12" customHeight="1" outlineLevel="3" x14ac:dyDescent="0.2">
      <c r="B734" s="34" t="s">
        <v>1942</v>
      </c>
      <c r="C734" s="34"/>
      <c r="D734" s="34"/>
      <c r="E734" s="34"/>
      <c r="F734" s="34"/>
      <c r="G734" s="34"/>
    </row>
    <row r="735" spans="2:26" ht="96.3" customHeight="1" outlineLevel="4" x14ac:dyDescent="0.2">
      <c r="B735" s="5">
        <v>515</v>
      </c>
      <c r="C735" s="6" t="s">
        <v>1943</v>
      </c>
      <c r="D735" s="33" t="s">
        <v>1944</v>
      </c>
      <c r="E735" s="33"/>
      <c r="F735" s="33"/>
      <c r="G735" s="33"/>
      <c r="H735" s="7" t="s">
        <v>1945</v>
      </c>
      <c r="I735" s="8" t="s">
        <v>32</v>
      </c>
      <c r="J735" s="9">
        <v>36</v>
      </c>
      <c r="K735" s="9">
        <v>72</v>
      </c>
      <c r="L735" s="11"/>
      <c r="M735" s="5">
        <v>1</v>
      </c>
      <c r="N735" s="12">
        <f>837.2*(1-Q3/100)</f>
        <v>837.2</v>
      </c>
      <c r="O735" s="13"/>
      <c r="P735" s="14">
        <f>N735*O735</f>
        <v>0</v>
      </c>
      <c r="Q735" s="15">
        <f>0.444*O735</f>
        <v>0</v>
      </c>
      <c r="R735" s="21">
        <f>0.0031*O735</f>
        <v>0</v>
      </c>
      <c r="S735" s="17" t="s">
        <v>33</v>
      </c>
      <c r="T735" s="18" t="s">
        <v>1946</v>
      </c>
      <c r="U735" s="18" t="s">
        <v>35</v>
      </c>
      <c r="V735" s="19"/>
      <c r="W735" s="6" t="str">
        <f>HYPERLINK("https://redcat-toys.ru/api/getInfo/image/77f46075-504d-11f1-a295-00155d82e908")</f>
        <v>https://redcat-toys.ru/api/getInfo/image/77f46075-504d-11f1-a295-00155d82e908</v>
      </c>
      <c r="X735" s="6" t="s">
        <v>1947</v>
      </c>
      <c r="Y735" s="6" t="s">
        <v>37</v>
      </c>
      <c r="Z735" s="6" t="str">
        <f>HYPERLINK("https://redcat-toys.ru/api/getInfo/item/77f46075-504d-11f1-a295-00155d82e908")</f>
        <v>https://redcat-toys.ru/api/getInfo/item/77f46075-504d-11f1-a295-00155d82e908</v>
      </c>
    </row>
    <row r="736" spans="2:26" ht="12" customHeight="1" outlineLevel="2" x14ac:dyDescent="0.2">
      <c r="B736" s="32" t="s">
        <v>1948</v>
      </c>
      <c r="C736" s="32"/>
      <c r="D736" s="32"/>
      <c r="E736" s="32"/>
      <c r="F736" s="32"/>
      <c r="G736" s="32"/>
    </row>
    <row r="737" spans="2:26" ht="12" customHeight="1" outlineLevel="3" x14ac:dyDescent="0.2">
      <c r="B737" s="34" t="s">
        <v>1949</v>
      </c>
      <c r="C737" s="34"/>
      <c r="D737" s="34"/>
      <c r="E737" s="34"/>
      <c r="F737" s="34"/>
      <c r="G737" s="34"/>
    </row>
    <row r="738" spans="2:26" ht="96.3" customHeight="1" outlineLevel="4" x14ac:dyDescent="0.2">
      <c r="B738" s="5">
        <v>516</v>
      </c>
      <c r="C738" s="6" t="s">
        <v>1950</v>
      </c>
      <c r="D738" s="33" t="s">
        <v>1951</v>
      </c>
      <c r="E738" s="33"/>
      <c r="F738" s="33"/>
      <c r="G738" s="33"/>
      <c r="H738" s="7" t="s">
        <v>1952</v>
      </c>
      <c r="I738" s="8" t="s">
        <v>32</v>
      </c>
      <c r="J738" s="9">
        <v>30</v>
      </c>
      <c r="K738" s="9">
        <v>168</v>
      </c>
      <c r="L738" s="11"/>
      <c r="M738" s="5">
        <v>1</v>
      </c>
      <c r="N738" s="23">
        <f>1289.32*(1-Q3/100)</f>
        <v>1289.32</v>
      </c>
      <c r="O738" s="13"/>
      <c r="P738" s="14">
        <f>N738*O738</f>
        <v>0</v>
      </c>
      <c r="Q738" s="22">
        <f>0.92*O738</f>
        <v>0</v>
      </c>
      <c r="R738" s="16">
        <f>0.00998*O738</f>
        <v>0</v>
      </c>
      <c r="S738" s="17" t="s">
        <v>33</v>
      </c>
      <c r="T738" s="18" t="s">
        <v>1953</v>
      </c>
      <c r="U738" s="18" t="s">
        <v>35</v>
      </c>
      <c r="V738" s="19"/>
      <c r="W738" s="6" t="str">
        <f>HYPERLINK("https://redcat-toys.ru/api/getInfo/image/7609bcea-4853-11f1-a294-00155d82e908")</f>
        <v>https://redcat-toys.ru/api/getInfo/image/7609bcea-4853-11f1-a294-00155d82e908</v>
      </c>
      <c r="X738" s="6" t="s">
        <v>1954</v>
      </c>
      <c r="Y738" s="6" t="s">
        <v>37</v>
      </c>
      <c r="Z738" s="6" t="str">
        <f>HYPERLINK("https://redcat-toys.ru/api/getInfo/item/7609bcea-4853-11f1-a294-00155d82e908")</f>
        <v>https://redcat-toys.ru/api/getInfo/item/7609bcea-4853-11f1-a294-00155d82e908</v>
      </c>
    </row>
    <row r="739" spans="2:26" ht="12" customHeight="1" outlineLevel="2" x14ac:dyDescent="0.2">
      <c r="B739" s="32" t="s">
        <v>1955</v>
      </c>
      <c r="C739" s="32"/>
      <c r="D739" s="32"/>
      <c r="E739" s="32"/>
      <c r="F739" s="32"/>
      <c r="G739" s="32"/>
    </row>
    <row r="740" spans="2:26" ht="12" customHeight="1" outlineLevel="3" x14ac:dyDescent="0.2">
      <c r="B740" s="34" t="s">
        <v>1956</v>
      </c>
      <c r="C740" s="34"/>
      <c r="D740" s="34"/>
      <c r="E740" s="34"/>
      <c r="F740" s="34"/>
      <c r="G740" s="34"/>
    </row>
    <row r="741" spans="2:26" ht="96.3" customHeight="1" outlineLevel="4" x14ac:dyDescent="0.2">
      <c r="B741" s="5">
        <v>517</v>
      </c>
      <c r="C741" s="6" t="s">
        <v>1957</v>
      </c>
      <c r="D741" s="33" t="s">
        <v>1958</v>
      </c>
      <c r="E741" s="33"/>
      <c r="F741" s="33"/>
      <c r="G741" s="33"/>
      <c r="H741" s="7" t="s">
        <v>1959</v>
      </c>
      <c r="I741" s="8" t="s">
        <v>32</v>
      </c>
      <c r="J741" s="9">
        <v>24</v>
      </c>
      <c r="K741" s="9">
        <v>253</v>
      </c>
      <c r="L741" s="11"/>
      <c r="M741" s="5">
        <v>1</v>
      </c>
      <c r="N741" s="12">
        <f>507.34*(1-Q3/100)</f>
        <v>507.34</v>
      </c>
      <c r="O741" s="13"/>
      <c r="P741" s="14">
        <f t="shared" ref="P741:P746" si="32">N741*O741</f>
        <v>0</v>
      </c>
      <c r="Q741" s="15">
        <f>0.343*O741</f>
        <v>0</v>
      </c>
      <c r="R741" s="16">
        <f>0.00493*O741</f>
        <v>0</v>
      </c>
      <c r="S741" s="17" t="s">
        <v>33</v>
      </c>
      <c r="T741" s="18" t="s">
        <v>1960</v>
      </c>
      <c r="U741" s="18" t="s">
        <v>35</v>
      </c>
      <c r="V741" s="19"/>
      <c r="W741" s="6" t="str">
        <f>HYPERLINK("https://redcat-toys.ru/api/getInfo/image/1f33b85d-4858-11f1-a294-00155d82e908")</f>
        <v>https://redcat-toys.ru/api/getInfo/image/1f33b85d-4858-11f1-a294-00155d82e908</v>
      </c>
      <c r="X741" s="6" t="s">
        <v>1961</v>
      </c>
      <c r="Y741" s="6" t="s">
        <v>37</v>
      </c>
      <c r="Z741" s="6" t="str">
        <f>HYPERLINK("https://redcat-toys.ru/api/getInfo/item/1f33b85d-4858-11f1-a294-00155d82e908")</f>
        <v>https://redcat-toys.ru/api/getInfo/item/1f33b85d-4858-11f1-a294-00155d82e908</v>
      </c>
    </row>
    <row r="742" spans="2:26" ht="96.3" customHeight="1" outlineLevel="4" x14ac:dyDescent="0.2">
      <c r="B742" s="5">
        <v>518</v>
      </c>
      <c r="C742" s="6" t="s">
        <v>1962</v>
      </c>
      <c r="D742" s="33" t="s">
        <v>1963</v>
      </c>
      <c r="E742" s="33"/>
      <c r="F742" s="33"/>
      <c r="G742" s="33"/>
      <c r="H742" s="7" t="s">
        <v>1964</v>
      </c>
      <c r="I742" s="8" t="s">
        <v>32</v>
      </c>
      <c r="J742" s="9">
        <v>18</v>
      </c>
      <c r="K742" s="9">
        <v>127</v>
      </c>
      <c r="L742" s="11"/>
      <c r="M742" s="5">
        <v>1</v>
      </c>
      <c r="N742" s="23">
        <f>1320.79*(1-Q3/100)</f>
        <v>1320.79</v>
      </c>
      <c r="O742" s="13"/>
      <c r="P742" s="14">
        <f t="shared" si="32"/>
        <v>0</v>
      </c>
      <c r="Q742" s="15">
        <f>0.934*O742</f>
        <v>0</v>
      </c>
      <c r="R742" s="16">
        <f>0.01146*O742</f>
        <v>0</v>
      </c>
      <c r="S742" s="17" t="s">
        <v>33</v>
      </c>
      <c r="T742" s="18" t="s">
        <v>1965</v>
      </c>
      <c r="U742" s="18" t="s">
        <v>35</v>
      </c>
      <c r="V742" s="19"/>
      <c r="W742" s="6" t="str">
        <f>HYPERLINK("https://redcat-toys.ru/api/getInfo/image/78d14c85-4858-11f1-a294-00155d82e908")</f>
        <v>https://redcat-toys.ru/api/getInfo/image/78d14c85-4858-11f1-a294-00155d82e908</v>
      </c>
      <c r="X742" s="6" t="s">
        <v>1966</v>
      </c>
      <c r="Y742" s="6" t="s">
        <v>37</v>
      </c>
      <c r="Z742" s="6" t="str">
        <f>HYPERLINK("https://redcat-toys.ru/api/getInfo/item/78d14c85-4858-11f1-a294-00155d82e908")</f>
        <v>https://redcat-toys.ru/api/getInfo/item/78d14c85-4858-11f1-a294-00155d82e908</v>
      </c>
    </row>
    <row r="743" spans="2:26" ht="96.3" customHeight="1" outlineLevel="4" x14ac:dyDescent="0.2">
      <c r="B743" s="5">
        <v>519</v>
      </c>
      <c r="C743" s="6" t="s">
        <v>1967</v>
      </c>
      <c r="D743" s="33" t="s">
        <v>1968</v>
      </c>
      <c r="E743" s="33"/>
      <c r="F743" s="33"/>
      <c r="G743" s="33"/>
      <c r="H743" s="7" t="s">
        <v>1969</v>
      </c>
      <c r="I743" s="8" t="s">
        <v>32</v>
      </c>
      <c r="J743" s="9">
        <v>16</v>
      </c>
      <c r="K743" s="9">
        <v>182</v>
      </c>
      <c r="L743" s="11"/>
      <c r="M743" s="5">
        <v>1</v>
      </c>
      <c r="N743" s="23">
        <f>2005*(1-Q3/100)</f>
        <v>2005</v>
      </c>
      <c r="O743" s="13"/>
      <c r="P743" s="14">
        <f t="shared" si="32"/>
        <v>0</v>
      </c>
      <c r="Q743" s="15">
        <f>1.124*O743</f>
        <v>0</v>
      </c>
      <c r="R743" s="16">
        <f>0.01511*O743</f>
        <v>0</v>
      </c>
      <c r="S743" s="17" t="s">
        <v>33</v>
      </c>
      <c r="T743" s="18" t="s">
        <v>1970</v>
      </c>
      <c r="U743" s="18" t="s">
        <v>35</v>
      </c>
      <c r="V743" s="19"/>
      <c r="W743" s="6" t="str">
        <f>HYPERLINK("https://redcat-toys.ru/api/getInfo/image/bab51414-4858-11f1-a294-00155d82e908")</f>
        <v>https://redcat-toys.ru/api/getInfo/image/bab51414-4858-11f1-a294-00155d82e908</v>
      </c>
      <c r="X743" s="6" t="s">
        <v>1971</v>
      </c>
      <c r="Y743" s="6" t="s">
        <v>37</v>
      </c>
      <c r="Z743" s="6" t="str">
        <f>HYPERLINK("https://redcat-toys.ru/api/getInfo/item/bab51414-4858-11f1-a294-00155d82e908")</f>
        <v>https://redcat-toys.ru/api/getInfo/item/bab51414-4858-11f1-a294-00155d82e908</v>
      </c>
    </row>
    <row r="744" spans="2:26" ht="96.3" customHeight="1" outlineLevel="4" x14ac:dyDescent="0.2">
      <c r="B744" s="5">
        <v>520</v>
      </c>
      <c r="C744" s="6" t="s">
        <v>1972</v>
      </c>
      <c r="D744" s="33" t="s">
        <v>1973</v>
      </c>
      <c r="E744" s="33"/>
      <c r="F744" s="33"/>
      <c r="G744" s="33"/>
      <c r="H744" s="7" t="s">
        <v>1974</v>
      </c>
      <c r="I744" s="8" t="s">
        <v>32</v>
      </c>
      <c r="J744" s="9">
        <v>40</v>
      </c>
      <c r="K744" s="9">
        <v>293</v>
      </c>
      <c r="L744" s="11"/>
      <c r="M744" s="5">
        <v>1</v>
      </c>
      <c r="N744" s="12">
        <f>624.66*(1-Q3/100)</f>
        <v>624.66</v>
      </c>
      <c r="O744" s="13"/>
      <c r="P744" s="14">
        <f t="shared" si="32"/>
        <v>0</v>
      </c>
      <c r="Q744" s="15">
        <f>0.396*O744</f>
        <v>0</v>
      </c>
      <c r="R744" s="16">
        <f>0.00376*O744</f>
        <v>0</v>
      </c>
      <c r="S744" s="17" t="s">
        <v>33</v>
      </c>
      <c r="T744" s="18" t="s">
        <v>1975</v>
      </c>
      <c r="U744" s="18" t="s">
        <v>35</v>
      </c>
      <c r="V744" s="19"/>
      <c r="W744" s="6" t="str">
        <f>HYPERLINK("https://redcat-toys.ru/api/getInfo/image/5430050a-485a-11f1-a294-00155d82e908")</f>
        <v>https://redcat-toys.ru/api/getInfo/image/5430050a-485a-11f1-a294-00155d82e908</v>
      </c>
      <c r="X744" s="6" t="s">
        <v>1976</v>
      </c>
      <c r="Y744" s="6" t="s">
        <v>37</v>
      </c>
      <c r="Z744" s="6" t="str">
        <f>HYPERLINK("https://redcat-toys.ru/api/getInfo/item/5430050a-485a-11f1-a294-00155d82e908")</f>
        <v>https://redcat-toys.ru/api/getInfo/item/5430050a-485a-11f1-a294-00155d82e908</v>
      </c>
    </row>
    <row r="745" spans="2:26" ht="96.3" customHeight="1" outlineLevel="4" x14ac:dyDescent="0.2">
      <c r="B745" s="5">
        <v>521</v>
      </c>
      <c r="C745" s="6" t="s">
        <v>1977</v>
      </c>
      <c r="D745" s="33" t="s">
        <v>1978</v>
      </c>
      <c r="E745" s="33"/>
      <c r="F745" s="33"/>
      <c r="G745" s="33"/>
      <c r="H745" s="7" t="s">
        <v>1979</v>
      </c>
      <c r="I745" s="8" t="s">
        <v>32</v>
      </c>
      <c r="J745" s="9">
        <v>40</v>
      </c>
      <c r="K745" s="9">
        <v>293</v>
      </c>
      <c r="L745" s="11"/>
      <c r="M745" s="5">
        <v>1</v>
      </c>
      <c r="N745" s="12">
        <f>624.66*(1-Q3/100)</f>
        <v>624.66</v>
      </c>
      <c r="O745" s="13"/>
      <c r="P745" s="14">
        <f t="shared" si="32"/>
        <v>0</v>
      </c>
      <c r="Q745" s="15">
        <f>0.385*O745</f>
        <v>0</v>
      </c>
      <c r="R745" s="16">
        <f>0.00351*O745</f>
        <v>0</v>
      </c>
      <c r="S745" s="17" t="s">
        <v>33</v>
      </c>
      <c r="T745" s="18" t="s">
        <v>1980</v>
      </c>
      <c r="U745" s="18" t="s">
        <v>35</v>
      </c>
      <c r="V745" s="19"/>
      <c r="W745" s="6" t="str">
        <f>HYPERLINK("https://redcat-toys.ru/api/getInfo/image/2f5c9fca-485a-11f1-a294-00155d82e908")</f>
        <v>https://redcat-toys.ru/api/getInfo/image/2f5c9fca-485a-11f1-a294-00155d82e908</v>
      </c>
      <c r="X745" s="6" t="s">
        <v>1976</v>
      </c>
      <c r="Y745" s="6" t="s">
        <v>37</v>
      </c>
      <c r="Z745" s="6" t="str">
        <f>HYPERLINK("https://redcat-toys.ru/api/getInfo/item/2f5c9fca-485a-11f1-a294-00155d82e908")</f>
        <v>https://redcat-toys.ru/api/getInfo/item/2f5c9fca-485a-11f1-a294-00155d82e908</v>
      </c>
    </row>
    <row r="746" spans="2:26" ht="96.3" customHeight="1" outlineLevel="4" x14ac:dyDescent="0.2">
      <c r="B746" s="5">
        <v>522</v>
      </c>
      <c r="C746" s="6" t="s">
        <v>1981</v>
      </c>
      <c r="D746" s="33" t="s">
        <v>1982</v>
      </c>
      <c r="E746" s="33"/>
      <c r="F746" s="33"/>
      <c r="G746" s="33"/>
      <c r="H746" s="7" t="s">
        <v>1983</v>
      </c>
      <c r="I746" s="8" t="s">
        <v>32</v>
      </c>
      <c r="J746" s="9">
        <v>16</v>
      </c>
      <c r="K746" s="9">
        <v>166</v>
      </c>
      <c r="L746" s="11"/>
      <c r="M746" s="5">
        <v>1</v>
      </c>
      <c r="N746" s="23">
        <f>2005*(1-Q3/100)</f>
        <v>2005</v>
      </c>
      <c r="O746" s="13"/>
      <c r="P746" s="14">
        <f t="shared" si="32"/>
        <v>0</v>
      </c>
      <c r="Q746" s="15">
        <f>1.104*O746</f>
        <v>0</v>
      </c>
      <c r="R746" s="16">
        <f>0.01692*O746</f>
        <v>0</v>
      </c>
      <c r="S746" s="17" t="s">
        <v>33</v>
      </c>
      <c r="T746" s="18" t="s">
        <v>1984</v>
      </c>
      <c r="U746" s="18" t="s">
        <v>35</v>
      </c>
      <c r="V746" s="19"/>
      <c r="W746" s="6" t="str">
        <f>HYPERLINK("https://redcat-toys.ru/api/getInfo/image/709cc232-4859-11f1-a294-00155d82e908")</f>
        <v>https://redcat-toys.ru/api/getInfo/image/709cc232-4859-11f1-a294-00155d82e908</v>
      </c>
      <c r="X746" s="6" t="s">
        <v>1971</v>
      </c>
      <c r="Y746" s="6" t="s">
        <v>37</v>
      </c>
      <c r="Z746" s="6" t="str">
        <f>HYPERLINK("https://redcat-toys.ru/api/getInfo/item/709cc232-4859-11f1-a294-00155d82e908")</f>
        <v>https://redcat-toys.ru/api/getInfo/item/709cc232-4859-11f1-a294-00155d82e908</v>
      </c>
    </row>
    <row r="747" spans="2:26" ht="15.75" customHeight="1" outlineLevel="1" x14ac:dyDescent="0.2">
      <c r="B747" s="31" t="s">
        <v>1985</v>
      </c>
      <c r="C747" s="31"/>
      <c r="D747" s="31"/>
      <c r="E747" s="31"/>
      <c r="F747" s="31"/>
      <c r="G747" s="31"/>
    </row>
    <row r="748" spans="2:26" ht="12" customHeight="1" outlineLevel="2" x14ac:dyDescent="0.2">
      <c r="B748" s="32" t="s">
        <v>1986</v>
      </c>
      <c r="C748" s="32"/>
      <c r="D748" s="32"/>
      <c r="E748" s="32"/>
      <c r="F748" s="32"/>
      <c r="G748" s="32"/>
    </row>
    <row r="749" spans="2:26" ht="12" customHeight="1" outlineLevel="3" x14ac:dyDescent="0.2">
      <c r="B749" s="34" t="s">
        <v>1987</v>
      </c>
      <c r="C749" s="34"/>
      <c r="D749" s="34"/>
      <c r="E749" s="34"/>
      <c r="F749" s="34"/>
      <c r="G749" s="34"/>
    </row>
    <row r="750" spans="2:26" ht="12" customHeight="1" outlineLevel="4" x14ac:dyDescent="0.2">
      <c r="B750" s="35" t="s">
        <v>1988</v>
      </c>
      <c r="C750" s="35"/>
      <c r="D750" s="35"/>
      <c r="E750" s="35"/>
      <c r="F750" s="35"/>
      <c r="G750" s="35"/>
    </row>
    <row r="751" spans="2:26" ht="12" customHeight="1" outlineLevel="5" x14ac:dyDescent="0.2">
      <c r="B751" s="36" t="s">
        <v>1989</v>
      </c>
      <c r="C751" s="36"/>
      <c r="D751" s="36"/>
      <c r="E751" s="36"/>
      <c r="F751" s="36"/>
      <c r="G751" s="36"/>
    </row>
    <row r="752" spans="2:26" ht="96.3" customHeight="1" outlineLevel="6" x14ac:dyDescent="0.2">
      <c r="B752" s="5">
        <v>523</v>
      </c>
      <c r="C752" s="6" t="s">
        <v>1990</v>
      </c>
      <c r="D752" s="33" t="s">
        <v>1991</v>
      </c>
      <c r="E752" s="33"/>
      <c r="F752" s="33"/>
      <c r="G752" s="33"/>
      <c r="H752" s="7" t="s">
        <v>1992</v>
      </c>
      <c r="I752" s="8" t="s">
        <v>32</v>
      </c>
      <c r="J752" s="9">
        <v>96</v>
      </c>
      <c r="K752" s="9">
        <v>928</v>
      </c>
      <c r="L752" s="11"/>
      <c r="M752" s="5">
        <v>5</v>
      </c>
      <c r="N752" s="12">
        <f>153.12*(1-Q3/100)</f>
        <v>153.12</v>
      </c>
      <c r="O752" s="13"/>
      <c r="P752" s="14">
        <f t="shared" ref="P752:P763" si="33">N752*O752</f>
        <v>0</v>
      </c>
      <c r="Q752" s="15">
        <f>0.115*O752</f>
        <v>0</v>
      </c>
      <c r="R752" s="16">
        <f>0.00305*O752</f>
        <v>0</v>
      </c>
      <c r="S752" s="17" t="s">
        <v>33</v>
      </c>
      <c r="T752" s="18" t="s">
        <v>1993</v>
      </c>
      <c r="U752" s="18" t="s">
        <v>35</v>
      </c>
      <c r="V752" s="19"/>
      <c r="W752" s="6" t="str">
        <f>HYPERLINK("https://redcat-toys.ru/api/getInfo/image/53134875-f5f5-11f0-a28d-00155d82e908")</f>
        <v>https://redcat-toys.ru/api/getInfo/image/53134875-f5f5-11f0-a28d-00155d82e908</v>
      </c>
      <c r="X752" s="6" t="s">
        <v>1994</v>
      </c>
      <c r="Y752" s="6" t="s">
        <v>37</v>
      </c>
      <c r="Z752" s="6" t="str">
        <f>HYPERLINK("https://redcat-toys.ru/api/getInfo/item/53134875-f5f5-11f0-a28d-00155d82e908")</f>
        <v>https://redcat-toys.ru/api/getInfo/item/53134875-f5f5-11f0-a28d-00155d82e908</v>
      </c>
    </row>
    <row r="753" spans="2:26" ht="96.3" customHeight="1" outlineLevel="6" x14ac:dyDescent="0.2">
      <c r="B753" s="5">
        <v>524</v>
      </c>
      <c r="C753" s="6" t="s">
        <v>1990</v>
      </c>
      <c r="D753" s="33" t="s">
        <v>1991</v>
      </c>
      <c r="E753" s="33"/>
      <c r="F753" s="33"/>
      <c r="G753" s="33"/>
      <c r="H753" s="7" t="s">
        <v>1992</v>
      </c>
      <c r="I753" s="8" t="s">
        <v>32</v>
      </c>
      <c r="J753" s="9">
        <v>192</v>
      </c>
      <c r="K753" s="9">
        <v>928</v>
      </c>
      <c r="L753" s="11"/>
      <c r="M753" s="5">
        <v>5</v>
      </c>
      <c r="N753" s="12">
        <f>153.12*(1-Q3/100)</f>
        <v>153.12</v>
      </c>
      <c r="O753" s="13"/>
      <c r="P753" s="14">
        <f t="shared" si="33"/>
        <v>0</v>
      </c>
      <c r="Q753" s="15">
        <f>0.115*O753</f>
        <v>0</v>
      </c>
      <c r="R753" s="16">
        <f>0.00305*O753</f>
        <v>0</v>
      </c>
      <c r="S753" s="17" t="s">
        <v>33</v>
      </c>
      <c r="T753" s="18" t="s">
        <v>1993</v>
      </c>
      <c r="U753" s="18" t="s">
        <v>35</v>
      </c>
      <c r="V753" s="19"/>
      <c r="W753" s="6" t="str">
        <f>HYPERLINK("https://redcat-toys.ru/api/getInfo/image/53134875-f5f5-11f0-a28d-00155d82e908")</f>
        <v>https://redcat-toys.ru/api/getInfo/image/53134875-f5f5-11f0-a28d-00155d82e908</v>
      </c>
      <c r="X753" s="6" t="s">
        <v>1994</v>
      </c>
      <c r="Y753" s="6" t="s">
        <v>37</v>
      </c>
      <c r="Z753" s="6" t="str">
        <f>HYPERLINK("https://redcat-toys.ru/api/getInfo/item/53134875-f5f5-11f0-a28d-00155d82e908")</f>
        <v>https://redcat-toys.ru/api/getInfo/item/53134875-f5f5-11f0-a28d-00155d82e908</v>
      </c>
    </row>
    <row r="754" spans="2:26" ht="96.3" customHeight="1" outlineLevel="6" x14ac:dyDescent="0.2">
      <c r="B754" s="5">
        <v>525</v>
      </c>
      <c r="C754" s="6" t="s">
        <v>1995</v>
      </c>
      <c r="D754" s="33" t="s">
        <v>1996</v>
      </c>
      <c r="E754" s="33"/>
      <c r="F754" s="33"/>
      <c r="G754" s="33"/>
      <c r="H754" s="7" t="s">
        <v>1997</v>
      </c>
      <c r="I754" s="8" t="s">
        <v>32</v>
      </c>
      <c r="J754" s="9">
        <v>96</v>
      </c>
      <c r="K754" s="10">
        <v>1131</v>
      </c>
      <c r="L754" s="11"/>
      <c r="M754" s="5">
        <v>5</v>
      </c>
      <c r="N754" s="12">
        <f>148.69*(1-Q3/100)</f>
        <v>148.69</v>
      </c>
      <c r="O754" s="13"/>
      <c r="P754" s="14">
        <f t="shared" si="33"/>
        <v>0</v>
      </c>
      <c r="Q754" s="22">
        <f>0.12*O754</f>
        <v>0</v>
      </c>
      <c r="R754" s="16">
        <f>0.00322*O754</f>
        <v>0</v>
      </c>
      <c r="S754" s="17" t="s">
        <v>33</v>
      </c>
      <c r="T754" s="18" t="s">
        <v>1998</v>
      </c>
      <c r="U754" s="18" t="s">
        <v>35</v>
      </c>
      <c r="V754" s="19"/>
      <c r="W754" s="6" t="str">
        <f>HYPERLINK("https://redcat-toys.ru/api/getInfo/image/680e979c-f5f7-11f0-a28d-00155d82e908")</f>
        <v>https://redcat-toys.ru/api/getInfo/image/680e979c-f5f7-11f0-a28d-00155d82e908</v>
      </c>
      <c r="X754" s="6" t="s">
        <v>1994</v>
      </c>
      <c r="Y754" s="6" t="s">
        <v>37</v>
      </c>
      <c r="Z754" s="6" t="str">
        <f>HYPERLINK("https://redcat-toys.ru/api/getInfo/item/680e979c-f5f7-11f0-a28d-00155d82e908")</f>
        <v>https://redcat-toys.ru/api/getInfo/item/680e979c-f5f7-11f0-a28d-00155d82e908</v>
      </c>
    </row>
    <row r="755" spans="2:26" ht="96.3" customHeight="1" outlineLevel="6" x14ac:dyDescent="0.2">
      <c r="B755" s="5">
        <v>526</v>
      </c>
      <c r="C755" s="6" t="s">
        <v>1995</v>
      </c>
      <c r="D755" s="33" t="s">
        <v>1996</v>
      </c>
      <c r="E755" s="33"/>
      <c r="F755" s="33"/>
      <c r="G755" s="33"/>
      <c r="H755" s="7" t="s">
        <v>1997</v>
      </c>
      <c r="I755" s="8" t="s">
        <v>32</v>
      </c>
      <c r="J755" s="9">
        <v>192</v>
      </c>
      <c r="K755" s="10">
        <v>1131</v>
      </c>
      <c r="L755" s="11"/>
      <c r="M755" s="5">
        <v>5</v>
      </c>
      <c r="N755" s="12">
        <f>148.69*(1-Q3/100)</f>
        <v>148.69</v>
      </c>
      <c r="O755" s="13"/>
      <c r="P755" s="14">
        <f t="shared" si="33"/>
        <v>0</v>
      </c>
      <c r="Q755" s="22">
        <f>0.12*O755</f>
        <v>0</v>
      </c>
      <c r="R755" s="16">
        <f>0.00322*O755</f>
        <v>0</v>
      </c>
      <c r="S755" s="17" t="s">
        <v>33</v>
      </c>
      <c r="T755" s="18" t="s">
        <v>1998</v>
      </c>
      <c r="U755" s="18" t="s">
        <v>35</v>
      </c>
      <c r="V755" s="19"/>
      <c r="W755" s="6" t="str">
        <f>HYPERLINK("https://redcat-toys.ru/api/getInfo/image/680e979c-f5f7-11f0-a28d-00155d82e908")</f>
        <v>https://redcat-toys.ru/api/getInfo/image/680e979c-f5f7-11f0-a28d-00155d82e908</v>
      </c>
      <c r="X755" s="6" t="s">
        <v>1994</v>
      </c>
      <c r="Y755" s="6" t="s">
        <v>37</v>
      </c>
      <c r="Z755" s="6" t="str">
        <f>HYPERLINK("https://redcat-toys.ru/api/getInfo/item/680e979c-f5f7-11f0-a28d-00155d82e908")</f>
        <v>https://redcat-toys.ru/api/getInfo/item/680e979c-f5f7-11f0-a28d-00155d82e908</v>
      </c>
    </row>
    <row r="756" spans="2:26" ht="96.3" customHeight="1" outlineLevel="6" x14ac:dyDescent="0.2">
      <c r="B756" s="5">
        <v>527</v>
      </c>
      <c r="C756" s="6" t="s">
        <v>1999</v>
      </c>
      <c r="D756" s="33" t="s">
        <v>2000</v>
      </c>
      <c r="E756" s="33"/>
      <c r="F756" s="33"/>
      <c r="G756" s="33"/>
      <c r="H756" s="7" t="s">
        <v>2001</v>
      </c>
      <c r="I756" s="8" t="s">
        <v>32</v>
      </c>
      <c r="J756" s="9">
        <v>72</v>
      </c>
      <c r="K756" s="9">
        <v>781</v>
      </c>
      <c r="L756" s="11"/>
      <c r="M756" s="5">
        <v>5</v>
      </c>
      <c r="N756" s="12">
        <f>157.54*(1-Q3/100)</f>
        <v>157.54</v>
      </c>
      <c r="O756" s="13"/>
      <c r="P756" s="14">
        <f t="shared" si="33"/>
        <v>0</v>
      </c>
      <c r="Q756" s="15">
        <f>0.115*O756</f>
        <v>0</v>
      </c>
      <c r="R756" s="21">
        <f>0.0025*O756</f>
        <v>0</v>
      </c>
      <c r="S756" s="17" t="s">
        <v>33</v>
      </c>
      <c r="T756" s="18" t="s">
        <v>2002</v>
      </c>
      <c r="U756" s="18" t="s">
        <v>35</v>
      </c>
      <c r="V756" s="19"/>
      <c r="W756" s="6" t="str">
        <f>HYPERLINK("https://redcat-toys.ru/api/getInfo/image/acaaf25f-f5f6-11f0-a28d-00155d82e908")</f>
        <v>https://redcat-toys.ru/api/getInfo/image/acaaf25f-f5f6-11f0-a28d-00155d82e908</v>
      </c>
      <c r="X756" s="6" t="s">
        <v>1994</v>
      </c>
      <c r="Y756" s="6" t="s">
        <v>37</v>
      </c>
      <c r="Z756" s="6" t="str">
        <f>HYPERLINK("https://redcat-toys.ru/api/getInfo/item/acaaf25f-f5f6-11f0-a28d-00155d82e908")</f>
        <v>https://redcat-toys.ru/api/getInfo/item/acaaf25f-f5f6-11f0-a28d-00155d82e908</v>
      </c>
    </row>
    <row r="757" spans="2:26" ht="96.3" customHeight="1" outlineLevel="6" x14ac:dyDescent="0.2">
      <c r="B757" s="5">
        <v>528</v>
      </c>
      <c r="C757" s="6" t="s">
        <v>1999</v>
      </c>
      <c r="D757" s="33" t="s">
        <v>2000</v>
      </c>
      <c r="E757" s="33"/>
      <c r="F757" s="33"/>
      <c r="G757" s="33"/>
      <c r="H757" s="7" t="s">
        <v>2001</v>
      </c>
      <c r="I757" s="8" t="s">
        <v>32</v>
      </c>
      <c r="J757" s="9">
        <v>144</v>
      </c>
      <c r="K757" s="9">
        <v>781</v>
      </c>
      <c r="L757" s="11"/>
      <c r="M757" s="5">
        <v>5</v>
      </c>
      <c r="N757" s="12">
        <f>157.54*(1-Q3/100)</f>
        <v>157.54</v>
      </c>
      <c r="O757" s="13"/>
      <c r="P757" s="14">
        <f t="shared" si="33"/>
        <v>0</v>
      </c>
      <c r="Q757" s="15">
        <f>0.115*O757</f>
        <v>0</v>
      </c>
      <c r="R757" s="21">
        <f>0.0025*O757</f>
        <v>0</v>
      </c>
      <c r="S757" s="17" t="s">
        <v>33</v>
      </c>
      <c r="T757" s="18" t="s">
        <v>2002</v>
      </c>
      <c r="U757" s="18" t="s">
        <v>35</v>
      </c>
      <c r="V757" s="19"/>
      <c r="W757" s="6" t="str">
        <f>HYPERLINK("https://redcat-toys.ru/api/getInfo/image/acaaf25f-f5f6-11f0-a28d-00155d82e908")</f>
        <v>https://redcat-toys.ru/api/getInfo/image/acaaf25f-f5f6-11f0-a28d-00155d82e908</v>
      </c>
      <c r="X757" s="6" t="s">
        <v>1994</v>
      </c>
      <c r="Y757" s="6" t="s">
        <v>37</v>
      </c>
      <c r="Z757" s="6" t="str">
        <f>HYPERLINK("https://redcat-toys.ru/api/getInfo/item/acaaf25f-f5f6-11f0-a28d-00155d82e908")</f>
        <v>https://redcat-toys.ru/api/getInfo/item/acaaf25f-f5f6-11f0-a28d-00155d82e908</v>
      </c>
    </row>
    <row r="758" spans="2:26" ht="96.3" customHeight="1" outlineLevel="6" x14ac:dyDescent="0.2">
      <c r="B758" s="5">
        <v>529</v>
      </c>
      <c r="C758" s="6" t="s">
        <v>2003</v>
      </c>
      <c r="D758" s="33" t="s">
        <v>2004</v>
      </c>
      <c r="E758" s="33"/>
      <c r="F758" s="33"/>
      <c r="G758" s="33"/>
      <c r="H758" s="7" t="s">
        <v>2005</v>
      </c>
      <c r="I758" s="8" t="s">
        <v>32</v>
      </c>
      <c r="J758" s="9">
        <v>60</v>
      </c>
      <c r="K758" s="9">
        <v>675</v>
      </c>
      <c r="L758" s="11"/>
      <c r="M758" s="5">
        <v>3</v>
      </c>
      <c r="N758" s="12">
        <f>229.9*(1-Q3/100)</f>
        <v>229.9</v>
      </c>
      <c r="O758" s="13"/>
      <c r="P758" s="14">
        <f t="shared" si="33"/>
        <v>0</v>
      </c>
      <c r="Q758" s="15">
        <f>0.139*O758</f>
        <v>0</v>
      </c>
      <c r="R758" s="16">
        <f>0.00284*O758</f>
        <v>0</v>
      </c>
      <c r="S758" s="17" t="s">
        <v>33</v>
      </c>
      <c r="T758" s="18" t="s">
        <v>2006</v>
      </c>
      <c r="U758" s="18" t="s">
        <v>35</v>
      </c>
      <c r="V758" s="19"/>
      <c r="W758" s="6" t="str">
        <f>HYPERLINK("https://redcat-toys.ru/api/getInfo/image/e96fd62f-f5f7-11f0-a28d-00155d82e908")</f>
        <v>https://redcat-toys.ru/api/getInfo/image/e96fd62f-f5f7-11f0-a28d-00155d82e908</v>
      </c>
      <c r="X758" s="6" t="s">
        <v>1994</v>
      </c>
      <c r="Y758" s="6" t="s">
        <v>37</v>
      </c>
      <c r="Z758" s="6" t="str">
        <f>HYPERLINK("https://redcat-toys.ru/api/getInfo/item/e96fd62f-f5f7-11f0-a28d-00155d82e908")</f>
        <v>https://redcat-toys.ru/api/getInfo/item/e96fd62f-f5f7-11f0-a28d-00155d82e908</v>
      </c>
    </row>
    <row r="759" spans="2:26" ht="96.3" customHeight="1" outlineLevel="6" x14ac:dyDescent="0.2">
      <c r="B759" s="5">
        <v>530</v>
      </c>
      <c r="C759" s="6" t="s">
        <v>2003</v>
      </c>
      <c r="D759" s="33" t="s">
        <v>2004</v>
      </c>
      <c r="E759" s="33"/>
      <c r="F759" s="33"/>
      <c r="G759" s="33"/>
      <c r="H759" s="7" t="s">
        <v>2005</v>
      </c>
      <c r="I759" s="8" t="s">
        <v>32</v>
      </c>
      <c r="J759" s="9">
        <v>120</v>
      </c>
      <c r="K759" s="9">
        <v>675</v>
      </c>
      <c r="L759" s="11"/>
      <c r="M759" s="5">
        <v>3</v>
      </c>
      <c r="N759" s="12">
        <f>229.9*(1-Q3/100)</f>
        <v>229.9</v>
      </c>
      <c r="O759" s="13"/>
      <c r="P759" s="14">
        <f t="shared" si="33"/>
        <v>0</v>
      </c>
      <c r="Q759" s="15">
        <f>0.139*O759</f>
        <v>0</v>
      </c>
      <c r="R759" s="16">
        <f>0.00284*O759</f>
        <v>0</v>
      </c>
      <c r="S759" s="17" t="s">
        <v>33</v>
      </c>
      <c r="T759" s="18" t="s">
        <v>2006</v>
      </c>
      <c r="U759" s="18" t="s">
        <v>35</v>
      </c>
      <c r="V759" s="19"/>
      <c r="W759" s="6" t="str">
        <f>HYPERLINK("https://redcat-toys.ru/api/getInfo/image/e96fd62f-f5f7-11f0-a28d-00155d82e908")</f>
        <v>https://redcat-toys.ru/api/getInfo/image/e96fd62f-f5f7-11f0-a28d-00155d82e908</v>
      </c>
      <c r="X759" s="6" t="s">
        <v>1994</v>
      </c>
      <c r="Y759" s="6" t="s">
        <v>37</v>
      </c>
      <c r="Z759" s="6" t="str">
        <f>HYPERLINK("https://redcat-toys.ru/api/getInfo/item/e96fd62f-f5f7-11f0-a28d-00155d82e908")</f>
        <v>https://redcat-toys.ru/api/getInfo/item/e96fd62f-f5f7-11f0-a28d-00155d82e908</v>
      </c>
    </row>
    <row r="760" spans="2:26" ht="96.3" customHeight="1" outlineLevel="6" x14ac:dyDescent="0.2">
      <c r="B760" s="5">
        <v>531</v>
      </c>
      <c r="C760" s="6" t="s">
        <v>2007</v>
      </c>
      <c r="D760" s="33" t="s">
        <v>2008</v>
      </c>
      <c r="E760" s="33"/>
      <c r="F760" s="33"/>
      <c r="G760" s="33"/>
      <c r="H760" s="7" t="s">
        <v>2009</v>
      </c>
      <c r="I760" s="8" t="s">
        <v>32</v>
      </c>
      <c r="J760" s="9">
        <v>84</v>
      </c>
      <c r="K760" s="9">
        <v>888</v>
      </c>
      <c r="L760" s="11"/>
      <c r="M760" s="5">
        <v>4</v>
      </c>
      <c r="N760" s="12">
        <f>170.82*(1-Q3/100)</f>
        <v>170.82</v>
      </c>
      <c r="O760" s="13"/>
      <c r="P760" s="14">
        <f t="shared" si="33"/>
        <v>0</v>
      </c>
      <c r="Q760" s="22">
        <f>0.14*O760</f>
        <v>0</v>
      </c>
      <c r="R760" s="16">
        <f>0.00319*O760</f>
        <v>0</v>
      </c>
      <c r="S760" s="17" t="s">
        <v>33</v>
      </c>
      <c r="T760" s="18" t="s">
        <v>2010</v>
      </c>
      <c r="U760" s="18" t="s">
        <v>35</v>
      </c>
      <c r="V760" s="19"/>
      <c r="W760" s="6" t="str">
        <f>HYPERLINK("https://redcat-toys.ru/api/getInfo/image/0fe783e2-f5f6-11f0-a28d-00155d82e908")</f>
        <v>https://redcat-toys.ru/api/getInfo/image/0fe783e2-f5f6-11f0-a28d-00155d82e908</v>
      </c>
      <c r="X760" s="6" t="s">
        <v>1994</v>
      </c>
      <c r="Y760" s="6" t="s">
        <v>37</v>
      </c>
      <c r="Z760" s="6" t="str">
        <f>HYPERLINK("https://redcat-toys.ru/api/getInfo/item/0fe783e2-f5f6-11f0-a28d-00155d82e908")</f>
        <v>https://redcat-toys.ru/api/getInfo/item/0fe783e2-f5f6-11f0-a28d-00155d82e908</v>
      </c>
    </row>
    <row r="761" spans="2:26" ht="96.3" customHeight="1" outlineLevel="6" x14ac:dyDescent="0.2">
      <c r="B761" s="5">
        <v>532</v>
      </c>
      <c r="C761" s="6" t="s">
        <v>2007</v>
      </c>
      <c r="D761" s="33" t="s">
        <v>2008</v>
      </c>
      <c r="E761" s="33"/>
      <c r="F761" s="33"/>
      <c r="G761" s="33"/>
      <c r="H761" s="7" t="s">
        <v>2009</v>
      </c>
      <c r="I761" s="8" t="s">
        <v>32</v>
      </c>
      <c r="J761" s="9">
        <v>168</v>
      </c>
      <c r="K761" s="9">
        <v>888</v>
      </c>
      <c r="L761" s="11"/>
      <c r="M761" s="5">
        <v>4</v>
      </c>
      <c r="N761" s="12">
        <f>170.82*(1-Q3/100)</f>
        <v>170.82</v>
      </c>
      <c r="O761" s="13"/>
      <c r="P761" s="14">
        <f t="shared" si="33"/>
        <v>0</v>
      </c>
      <c r="Q761" s="22">
        <f>0.14*O761</f>
        <v>0</v>
      </c>
      <c r="R761" s="16">
        <f>0.00319*O761</f>
        <v>0</v>
      </c>
      <c r="S761" s="17" t="s">
        <v>33</v>
      </c>
      <c r="T761" s="18" t="s">
        <v>2010</v>
      </c>
      <c r="U761" s="18" t="s">
        <v>35</v>
      </c>
      <c r="V761" s="19"/>
      <c r="W761" s="6" t="str">
        <f>HYPERLINK("https://redcat-toys.ru/api/getInfo/image/0fe783e2-f5f6-11f0-a28d-00155d82e908")</f>
        <v>https://redcat-toys.ru/api/getInfo/image/0fe783e2-f5f6-11f0-a28d-00155d82e908</v>
      </c>
      <c r="X761" s="6" t="s">
        <v>1994</v>
      </c>
      <c r="Y761" s="6" t="s">
        <v>37</v>
      </c>
      <c r="Z761" s="6" t="str">
        <f>HYPERLINK("https://redcat-toys.ru/api/getInfo/item/0fe783e2-f5f6-11f0-a28d-00155d82e908")</f>
        <v>https://redcat-toys.ru/api/getInfo/item/0fe783e2-f5f6-11f0-a28d-00155d82e908</v>
      </c>
    </row>
    <row r="762" spans="2:26" ht="96.3" customHeight="1" outlineLevel="6" x14ac:dyDescent="0.2">
      <c r="B762" s="5">
        <v>533</v>
      </c>
      <c r="C762" s="6" t="s">
        <v>2011</v>
      </c>
      <c r="D762" s="33" t="s">
        <v>2012</v>
      </c>
      <c r="E762" s="33"/>
      <c r="F762" s="33"/>
      <c r="G762" s="33"/>
      <c r="H762" s="7" t="s">
        <v>2013</v>
      </c>
      <c r="I762" s="8" t="s">
        <v>32</v>
      </c>
      <c r="J762" s="9">
        <v>60</v>
      </c>
      <c r="K762" s="9">
        <v>691</v>
      </c>
      <c r="L762" s="11"/>
      <c r="M762" s="5">
        <v>3</v>
      </c>
      <c r="N762" s="12">
        <f>199.58*(1-Q3/100)</f>
        <v>199.58</v>
      </c>
      <c r="O762" s="13"/>
      <c r="P762" s="14">
        <f t="shared" si="33"/>
        <v>0</v>
      </c>
      <c r="Q762" s="15">
        <f>0.163*O762</f>
        <v>0</v>
      </c>
      <c r="R762" s="16">
        <f>0.00244*O762</f>
        <v>0</v>
      </c>
      <c r="S762" s="17" t="s">
        <v>33</v>
      </c>
      <c r="T762" s="18" t="s">
        <v>2014</v>
      </c>
      <c r="U762" s="18" t="s">
        <v>35</v>
      </c>
      <c r="V762" s="19"/>
      <c r="W762" s="6" t="str">
        <f>HYPERLINK("https://redcat-toys.ru/api/getInfo/image/53795a24-f5f8-11f0-a28d-00155d82e908")</f>
        <v>https://redcat-toys.ru/api/getInfo/image/53795a24-f5f8-11f0-a28d-00155d82e908</v>
      </c>
      <c r="X762" s="6" t="s">
        <v>1994</v>
      </c>
      <c r="Y762" s="6" t="s">
        <v>37</v>
      </c>
      <c r="Z762" s="6" t="str">
        <f>HYPERLINK("https://redcat-toys.ru/api/getInfo/item/53795a24-f5f8-11f0-a28d-00155d82e908")</f>
        <v>https://redcat-toys.ru/api/getInfo/item/53795a24-f5f8-11f0-a28d-00155d82e908</v>
      </c>
    </row>
    <row r="763" spans="2:26" ht="96.3" customHeight="1" outlineLevel="6" x14ac:dyDescent="0.2">
      <c r="B763" s="5">
        <v>534</v>
      </c>
      <c r="C763" s="6" t="s">
        <v>2011</v>
      </c>
      <c r="D763" s="33" t="s">
        <v>2012</v>
      </c>
      <c r="E763" s="33"/>
      <c r="F763" s="33"/>
      <c r="G763" s="33"/>
      <c r="H763" s="7" t="s">
        <v>2013</v>
      </c>
      <c r="I763" s="8" t="s">
        <v>32</v>
      </c>
      <c r="J763" s="9">
        <v>120</v>
      </c>
      <c r="K763" s="9">
        <v>691</v>
      </c>
      <c r="L763" s="11"/>
      <c r="M763" s="5">
        <v>3</v>
      </c>
      <c r="N763" s="12">
        <f>199.58*(1-Q3/100)</f>
        <v>199.58</v>
      </c>
      <c r="O763" s="13"/>
      <c r="P763" s="14">
        <f t="shared" si="33"/>
        <v>0</v>
      </c>
      <c r="Q763" s="15">
        <f>0.163*O763</f>
        <v>0</v>
      </c>
      <c r="R763" s="16">
        <f>0.00244*O763</f>
        <v>0</v>
      </c>
      <c r="S763" s="17" t="s">
        <v>33</v>
      </c>
      <c r="T763" s="18" t="s">
        <v>2014</v>
      </c>
      <c r="U763" s="18" t="s">
        <v>35</v>
      </c>
      <c r="V763" s="19"/>
      <c r="W763" s="6" t="str">
        <f>HYPERLINK("https://redcat-toys.ru/api/getInfo/image/53795a24-f5f8-11f0-a28d-00155d82e908")</f>
        <v>https://redcat-toys.ru/api/getInfo/image/53795a24-f5f8-11f0-a28d-00155d82e908</v>
      </c>
      <c r="X763" s="6" t="s">
        <v>1994</v>
      </c>
      <c r="Y763" s="6" t="s">
        <v>37</v>
      </c>
      <c r="Z763" s="6" t="str">
        <f>HYPERLINK("https://redcat-toys.ru/api/getInfo/item/53795a24-f5f8-11f0-a28d-00155d82e908")</f>
        <v>https://redcat-toys.ru/api/getInfo/item/53795a24-f5f8-11f0-a28d-00155d82e908</v>
      </c>
    </row>
    <row r="764" spans="2:26" ht="12" customHeight="1" outlineLevel="3" x14ac:dyDescent="0.2">
      <c r="B764" s="34" t="s">
        <v>2015</v>
      </c>
      <c r="C764" s="34"/>
      <c r="D764" s="34"/>
      <c r="E764" s="34"/>
      <c r="F764" s="34"/>
      <c r="G764" s="34"/>
    </row>
    <row r="765" spans="2:26" ht="12" customHeight="1" outlineLevel="4" x14ac:dyDescent="0.2">
      <c r="B765" s="35" t="s">
        <v>2016</v>
      </c>
      <c r="C765" s="35"/>
      <c r="D765" s="35"/>
      <c r="E765" s="35"/>
      <c r="F765" s="35"/>
      <c r="G765" s="35"/>
    </row>
    <row r="766" spans="2:26" ht="12" customHeight="1" outlineLevel="5" x14ac:dyDescent="0.2">
      <c r="B766" s="36" t="s">
        <v>2017</v>
      </c>
      <c r="C766" s="36"/>
      <c r="D766" s="36"/>
      <c r="E766" s="36"/>
      <c r="F766" s="36"/>
      <c r="G766" s="36"/>
    </row>
    <row r="767" spans="2:26" ht="96.3" customHeight="1" outlineLevel="6" x14ac:dyDescent="0.2">
      <c r="B767" s="5">
        <v>535</v>
      </c>
      <c r="C767" s="6" t="s">
        <v>2018</v>
      </c>
      <c r="D767" s="33" t="s">
        <v>2019</v>
      </c>
      <c r="E767" s="33"/>
      <c r="F767" s="33"/>
      <c r="G767" s="33"/>
      <c r="H767" s="7" t="s">
        <v>2020</v>
      </c>
      <c r="I767" s="8" t="s">
        <v>32</v>
      </c>
      <c r="J767" s="9">
        <v>36</v>
      </c>
      <c r="K767" s="9">
        <v>18</v>
      </c>
      <c r="L767" s="11"/>
      <c r="M767" s="5">
        <v>1</v>
      </c>
      <c r="N767" s="12">
        <f>500.94*(1-Q3/100)</f>
        <v>500.94</v>
      </c>
      <c r="O767" s="13"/>
      <c r="P767" s="14">
        <f>N767*O767</f>
        <v>0</v>
      </c>
      <c r="Q767" s="15">
        <f>0.263*O767</f>
        <v>0</v>
      </c>
      <c r="R767" s="16">
        <f>0.00504*O767</f>
        <v>0</v>
      </c>
      <c r="S767" s="17" t="s">
        <v>33</v>
      </c>
      <c r="T767" s="18" t="s">
        <v>2021</v>
      </c>
      <c r="U767" s="18" t="s">
        <v>35</v>
      </c>
      <c r="V767" s="19"/>
      <c r="W767" s="6"/>
      <c r="X767" s="6" t="s">
        <v>2022</v>
      </c>
      <c r="Y767" s="6" t="s">
        <v>37</v>
      </c>
      <c r="Z767" s="6"/>
    </row>
    <row r="768" spans="2:26" ht="96.3" customHeight="1" outlineLevel="6" x14ac:dyDescent="0.2">
      <c r="B768" s="5">
        <v>536</v>
      </c>
      <c r="C768" s="6" t="s">
        <v>2023</v>
      </c>
      <c r="D768" s="33" t="s">
        <v>2024</v>
      </c>
      <c r="E768" s="33"/>
      <c r="F768" s="33"/>
      <c r="G768" s="33"/>
      <c r="H768" s="7" t="s">
        <v>2025</v>
      </c>
      <c r="I768" s="8" t="s">
        <v>32</v>
      </c>
      <c r="J768" s="9">
        <v>30</v>
      </c>
      <c r="K768" s="9">
        <v>49</v>
      </c>
      <c r="L768" s="11"/>
      <c r="M768" s="5">
        <v>1</v>
      </c>
      <c r="N768" s="12">
        <f>621*(1-Q3/100)</f>
        <v>621</v>
      </c>
      <c r="O768" s="13"/>
      <c r="P768" s="14">
        <f>N768*O768</f>
        <v>0</v>
      </c>
      <c r="Q768" s="15">
        <f>0.457*O768</f>
        <v>0</v>
      </c>
      <c r="R768" s="16">
        <f>0.00438*O768</f>
        <v>0</v>
      </c>
      <c r="S768" s="17" t="s">
        <v>33</v>
      </c>
      <c r="T768" s="18" t="s">
        <v>2026</v>
      </c>
      <c r="U768" s="18" t="s">
        <v>35</v>
      </c>
      <c r="V768" s="19"/>
      <c r="W768" s="6"/>
      <c r="X768" s="6" t="s">
        <v>2027</v>
      </c>
      <c r="Y768" s="6" t="s">
        <v>37</v>
      </c>
      <c r="Z768" s="6"/>
    </row>
    <row r="769" spans="2:26" ht="12" customHeight="1" outlineLevel="5" x14ac:dyDescent="0.2">
      <c r="B769" s="36" t="s">
        <v>2028</v>
      </c>
      <c r="C769" s="36"/>
      <c r="D769" s="36"/>
      <c r="E769" s="36"/>
      <c r="F769" s="36"/>
      <c r="G769" s="36"/>
    </row>
    <row r="770" spans="2:26" ht="96.3" customHeight="1" outlineLevel="6" x14ac:dyDescent="0.2">
      <c r="B770" s="5">
        <v>537</v>
      </c>
      <c r="C770" s="6" t="s">
        <v>2029</v>
      </c>
      <c r="D770" s="33" t="s">
        <v>2030</v>
      </c>
      <c r="E770" s="33"/>
      <c r="F770" s="33"/>
      <c r="G770" s="33"/>
      <c r="H770" s="7" t="s">
        <v>2031</v>
      </c>
      <c r="I770" s="8" t="s">
        <v>32</v>
      </c>
      <c r="J770" s="9">
        <v>48</v>
      </c>
      <c r="K770" s="9">
        <v>325</v>
      </c>
      <c r="L770" s="11"/>
      <c r="M770" s="5">
        <v>1</v>
      </c>
      <c r="N770" s="12">
        <f>550.29*(1-Q3/100)</f>
        <v>550.29</v>
      </c>
      <c r="O770" s="13"/>
      <c r="P770" s="14">
        <f t="shared" ref="P770:P781" si="34">N770*O770</f>
        <v>0</v>
      </c>
      <c r="Q770" s="20">
        <f>0.2*O770</f>
        <v>0</v>
      </c>
      <c r="R770" s="16">
        <f>0.00148*O770</f>
        <v>0</v>
      </c>
      <c r="S770" s="17" t="s">
        <v>33</v>
      </c>
      <c r="T770" s="18" t="s">
        <v>2032</v>
      </c>
      <c r="U770" s="18" t="s">
        <v>35</v>
      </c>
      <c r="V770" s="19"/>
      <c r="W770" s="6" t="str">
        <f>HYPERLINK("https://redcat-toys.ru/api/getInfo/image/a9cb910d-d4c9-11f0-a28b-00155d82e908")</f>
        <v>https://redcat-toys.ru/api/getInfo/image/a9cb910d-d4c9-11f0-a28b-00155d82e908</v>
      </c>
      <c r="X770" s="6" t="s">
        <v>2033</v>
      </c>
      <c r="Y770" s="6" t="s">
        <v>37</v>
      </c>
      <c r="Z770" s="6" t="str">
        <f>HYPERLINK("https://redcat-toys.ru/api/getInfo/item/a9cb910d-d4c9-11f0-a28b-00155d82e908")</f>
        <v>https://redcat-toys.ru/api/getInfo/item/a9cb910d-d4c9-11f0-a28b-00155d82e908</v>
      </c>
    </row>
    <row r="771" spans="2:26" ht="96.3" customHeight="1" outlineLevel="6" x14ac:dyDescent="0.2">
      <c r="B771" s="5">
        <v>538</v>
      </c>
      <c r="C771" s="6" t="s">
        <v>2029</v>
      </c>
      <c r="D771" s="33" t="s">
        <v>2030</v>
      </c>
      <c r="E771" s="33"/>
      <c r="F771" s="33"/>
      <c r="G771" s="33"/>
      <c r="H771" s="7" t="s">
        <v>2031</v>
      </c>
      <c r="I771" s="8" t="s">
        <v>32</v>
      </c>
      <c r="J771" s="9">
        <v>96</v>
      </c>
      <c r="K771" s="9">
        <v>325</v>
      </c>
      <c r="L771" s="11"/>
      <c r="M771" s="5">
        <v>1</v>
      </c>
      <c r="N771" s="12">
        <f>550.29*(1-Q3/100)</f>
        <v>550.29</v>
      </c>
      <c r="O771" s="13"/>
      <c r="P771" s="14">
        <f t="shared" si="34"/>
        <v>0</v>
      </c>
      <c r="Q771" s="20">
        <f>0.2*O771</f>
        <v>0</v>
      </c>
      <c r="R771" s="16">
        <f>0.00148*O771</f>
        <v>0</v>
      </c>
      <c r="S771" s="17" t="s">
        <v>33</v>
      </c>
      <c r="T771" s="18" t="s">
        <v>2032</v>
      </c>
      <c r="U771" s="18" t="s">
        <v>35</v>
      </c>
      <c r="V771" s="19"/>
      <c r="W771" s="6" t="str">
        <f>HYPERLINK("https://redcat-toys.ru/api/getInfo/image/a9cb910d-d4c9-11f0-a28b-00155d82e908")</f>
        <v>https://redcat-toys.ru/api/getInfo/image/a9cb910d-d4c9-11f0-a28b-00155d82e908</v>
      </c>
      <c r="X771" s="6" t="s">
        <v>2033</v>
      </c>
      <c r="Y771" s="6" t="s">
        <v>37</v>
      </c>
      <c r="Z771" s="6" t="str">
        <f>HYPERLINK("https://redcat-toys.ru/api/getInfo/item/a9cb910d-d4c9-11f0-a28b-00155d82e908")</f>
        <v>https://redcat-toys.ru/api/getInfo/item/a9cb910d-d4c9-11f0-a28b-00155d82e908</v>
      </c>
    </row>
    <row r="772" spans="2:26" ht="96.3" customHeight="1" outlineLevel="6" x14ac:dyDescent="0.2">
      <c r="B772" s="5">
        <v>539</v>
      </c>
      <c r="C772" s="6" t="s">
        <v>2034</v>
      </c>
      <c r="D772" s="33" t="s">
        <v>2035</v>
      </c>
      <c r="E772" s="33"/>
      <c r="F772" s="33"/>
      <c r="G772" s="33"/>
      <c r="H772" s="7" t="s">
        <v>2036</v>
      </c>
      <c r="I772" s="8" t="s">
        <v>32</v>
      </c>
      <c r="J772" s="9">
        <v>50</v>
      </c>
      <c r="K772" s="9">
        <v>314</v>
      </c>
      <c r="L772" s="11"/>
      <c r="M772" s="5">
        <v>1</v>
      </c>
      <c r="N772" s="12">
        <f>607.15*(1-Q3/100)</f>
        <v>607.15</v>
      </c>
      <c r="O772" s="13"/>
      <c r="P772" s="14">
        <f t="shared" si="34"/>
        <v>0</v>
      </c>
      <c r="Q772" s="15">
        <f>0.189*O772</f>
        <v>0</v>
      </c>
      <c r="R772" s="16">
        <f>0.00366*O772</f>
        <v>0</v>
      </c>
      <c r="S772" s="17" t="s">
        <v>33</v>
      </c>
      <c r="T772" s="18" t="s">
        <v>2037</v>
      </c>
      <c r="U772" s="18" t="s">
        <v>35</v>
      </c>
      <c r="V772" s="19"/>
      <c r="W772" s="6" t="str">
        <f>HYPERLINK("https://redcat-toys.ru/api/getInfo/image/0f96e32f-d4c8-11f0-a28b-00155d82e908")</f>
        <v>https://redcat-toys.ru/api/getInfo/image/0f96e32f-d4c8-11f0-a28b-00155d82e908</v>
      </c>
      <c r="X772" s="6" t="s">
        <v>2038</v>
      </c>
      <c r="Y772" s="6" t="s">
        <v>37</v>
      </c>
      <c r="Z772" s="6" t="str">
        <f>HYPERLINK("https://redcat-toys.ru/api/getInfo/item/0f96e32f-d4c8-11f0-a28b-00155d82e908")</f>
        <v>https://redcat-toys.ru/api/getInfo/item/0f96e32f-d4c8-11f0-a28b-00155d82e908</v>
      </c>
    </row>
    <row r="773" spans="2:26" ht="96.3" customHeight="1" outlineLevel="6" x14ac:dyDescent="0.2">
      <c r="B773" s="5">
        <v>540</v>
      </c>
      <c r="C773" s="6" t="s">
        <v>2034</v>
      </c>
      <c r="D773" s="33" t="s">
        <v>2035</v>
      </c>
      <c r="E773" s="33"/>
      <c r="F773" s="33"/>
      <c r="G773" s="33"/>
      <c r="H773" s="7" t="s">
        <v>2036</v>
      </c>
      <c r="I773" s="8" t="s">
        <v>32</v>
      </c>
      <c r="J773" s="9">
        <v>100</v>
      </c>
      <c r="K773" s="9">
        <v>314</v>
      </c>
      <c r="L773" s="11"/>
      <c r="M773" s="5">
        <v>1</v>
      </c>
      <c r="N773" s="12">
        <f>607.15*(1-Q3/100)</f>
        <v>607.15</v>
      </c>
      <c r="O773" s="13"/>
      <c r="P773" s="14">
        <f t="shared" si="34"/>
        <v>0</v>
      </c>
      <c r="Q773" s="15">
        <f>0.189*O773</f>
        <v>0</v>
      </c>
      <c r="R773" s="16">
        <f>0.00366*O773</f>
        <v>0</v>
      </c>
      <c r="S773" s="17" t="s">
        <v>33</v>
      </c>
      <c r="T773" s="18" t="s">
        <v>2037</v>
      </c>
      <c r="U773" s="18" t="s">
        <v>35</v>
      </c>
      <c r="V773" s="19"/>
      <c r="W773" s="6" t="str">
        <f>HYPERLINK("https://redcat-toys.ru/api/getInfo/image/0f96e32f-d4c8-11f0-a28b-00155d82e908")</f>
        <v>https://redcat-toys.ru/api/getInfo/image/0f96e32f-d4c8-11f0-a28b-00155d82e908</v>
      </c>
      <c r="X773" s="6" t="s">
        <v>2038</v>
      </c>
      <c r="Y773" s="6" t="s">
        <v>37</v>
      </c>
      <c r="Z773" s="6" t="str">
        <f>HYPERLINK("https://redcat-toys.ru/api/getInfo/item/0f96e32f-d4c8-11f0-a28b-00155d82e908")</f>
        <v>https://redcat-toys.ru/api/getInfo/item/0f96e32f-d4c8-11f0-a28b-00155d82e908</v>
      </c>
    </row>
    <row r="774" spans="2:26" ht="96.3" customHeight="1" outlineLevel="6" x14ac:dyDescent="0.2">
      <c r="B774" s="5">
        <v>541</v>
      </c>
      <c r="C774" s="6" t="s">
        <v>2039</v>
      </c>
      <c r="D774" s="33" t="s">
        <v>2040</v>
      </c>
      <c r="E774" s="33"/>
      <c r="F774" s="33"/>
      <c r="G774" s="33"/>
      <c r="H774" s="7" t="s">
        <v>2041</v>
      </c>
      <c r="I774" s="8" t="s">
        <v>32</v>
      </c>
      <c r="J774" s="9">
        <v>48</v>
      </c>
      <c r="K774" s="9">
        <v>474</v>
      </c>
      <c r="L774" s="11"/>
      <c r="M774" s="5">
        <v>1</v>
      </c>
      <c r="N774" s="12">
        <f>592.87*(1-Q3/100)</f>
        <v>592.87</v>
      </c>
      <c r="O774" s="13"/>
      <c r="P774" s="14">
        <f t="shared" si="34"/>
        <v>0</v>
      </c>
      <c r="Q774" s="15">
        <f>0.196*O774</f>
        <v>0</v>
      </c>
      <c r="R774" s="16">
        <f>0.00367*O774</f>
        <v>0</v>
      </c>
      <c r="S774" s="17" t="s">
        <v>33</v>
      </c>
      <c r="T774" s="18" t="s">
        <v>2042</v>
      </c>
      <c r="U774" s="18" t="s">
        <v>35</v>
      </c>
      <c r="V774" s="19"/>
      <c r="W774" s="6" t="str">
        <f>HYPERLINK("https://redcat-toys.ru/api/getInfo/image/b7f8f47e-d43d-11f0-a28b-00155d82e908")</f>
        <v>https://redcat-toys.ru/api/getInfo/image/b7f8f47e-d43d-11f0-a28b-00155d82e908</v>
      </c>
      <c r="X774" s="6" t="s">
        <v>2043</v>
      </c>
      <c r="Y774" s="6" t="s">
        <v>37</v>
      </c>
      <c r="Z774" s="6" t="str">
        <f>HYPERLINK("https://redcat-toys.ru/api/getInfo/item/b7f8f47e-d43d-11f0-a28b-00155d82e908")</f>
        <v>https://redcat-toys.ru/api/getInfo/item/b7f8f47e-d43d-11f0-a28b-00155d82e908</v>
      </c>
    </row>
    <row r="775" spans="2:26" ht="96.3" customHeight="1" outlineLevel="6" x14ac:dyDescent="0.2">
      <c r="B775" s="5">
        <v>542</v>
      </c>
      <c r="C775" s="6" t="s">
        <v>2039</v>
      </c>
      <c r="D775" s="33" t="s">
        <v>2040</v>
      </c>
      <c r="E775" s="33"/>
      <c r="F775" s="33"/>
      <c r="G775" s="33"/>
      <c r="H775" s="7" t="s">
        <v>2041</v>
      </c>
      <c r="I775" s="8" t="s">
        <v>32</v>
      </c>
      <c r="J775" s="9">
        <v>96</v>
      </c>
      <c r="K775" s="9">
        <v>474</v>
      </c>
      <c r="L775" s="11"/>
      <c r="M775" s="5">
        <v>1</v>
      </c>
      <c r="N775" s="12">
        <f>592.87*(1-Q3/100)</f>
        <v>592.87</v>
      </c>
      <c r="O775" s="13"/>
      <c r="P775" s="14">
        <f t="shared" si="34"/>
        <v>0</v>
      </c>
      <c r="Q775" s="15">
        <f>0.196*O775</f>
        <v>0</v>
      </c>
      <c r="R775" s="16">
        <f>0.00367*O775</f>
        <v>0</v>
      </c>
      <c r="S775" s="17" t="s">
        <v>33</v>
      </c>
      <c r="T775" s="18" t="s">
        <v>2042</v>
      </c>
      <c r="U775" s="18" t="s">
        <v>35</v>
      </c>
      <c r="V775" s="19"/>
      <c r="W775" s="6" t="str">
        <f>HYPERLINK("https://redcat-toys.ru/api/getInfo/image/b7f8f47e-d43d-11f0-a28b-00155d82e908")</f>
        <v>https://redcat-toys.ru/api/getInfo/image/b7f8f47e-d43d-11f0-a28b-00155d82e908</v>
      </c>
      <c r="X775" s="6" t="s">
        <v>2043</v>
      </c>
      <c r="Y775" s="6" t="s">
        <v>37</v>
      </c>
      <c r="Z775" s="6" t="str">
        <f>HYPERLINK("https://redcat-toys.ru/api/getInfo/item/b7f8f47e-d43d-11f0-a28b-00155d82e908")</f>
        <v>https://redcat-toys.ru/api/getInfo/item/b7f8f47e-d43d-11f0-a28b-00155d82e908</v>
      </c>
    </row>
    <row r="776" spans="2:26" ht="96.3" customHeight="1" outlineLevel="6" x14ac:dyDescent="0.2">
      <c r="B776" s="5">
        <v>543</v>
      </c>
      <c r="C776" s="6" t="s">
        <v>2044</v>
      </c>
      <c r="D776" s="33" t="s">
        <v>2045</v>
      </c>
      <c r="E776" s="33"/>
      <c r="F776" s="33"/>
      <c r="G776" s="33"/>
      <c r="H776" s="7" t="s">
        <v>2046</v>
      </c>
      <c r="I776" s="8" t="s">
        <v>32</v>
      </c>
      <c r="J776" s="9">
        <v>42</v>
      </c>
      <c r="K776" s="9">
        <v>160</v>
      </c>
      <c r="L776" s="11"/>
      <c r="M776" s="5">
        <v>1</v>
      </c>
      <c r="N776" s="12">
        <f>649.22*(1-Q3/100)</f>
        <v>649.22</v>
      </c>
      <c r="O776" s="13"/>
      <c r="P776" s="14">
        <f t="shared" si="34"/>
        <v>0</v>
      </c>
      <c r="Q776" s="15">
        <f>0.239*O776</f>
        <v>0</v>
      </c>
      <c r="R776" s="16">
        <f>0.00303*O776</f>
        <v>0</v>
      </c>
      <c r="S776" s="17" t="s">
        <v>33</v>
      </c>
      <c r="T776" s="18" t="s">
        <v>2047</v>
      </c>
      <c r="U776" s="18" t="s">
        <v>35</v>
      </c>
      <c r="V776" s="19"/>
      <c r="W776" s="6" t="str">
        <f>HYPERLINK("https://redcat-toys.ru/api/getInfo/image/9bc2e727-d4c7-11f0-a28b-00155d82e908")</f>
        <v>https://redcat-toys.ru/api/getInfo/image/9bc2e727-d4c7-11f0-a28b-00155d82e908</v>
      </c>
      <c r="X776" s="6" t="s">
        <v>2048</v>
      </c>
      <c r="Y776" s="6" t="s">
        <v>37</v>
      </c>
      <c r="Z776" s="6" t="str">
        <f>HYPERLINK("https://redcat-toys.ru/api/getInfo/item/9bc2e727-d4c7-11f0-a28b-00155d82e908")</f>
        <v>https://redcat-toys.ru/api/getInfo/item/9bc2e727-d4c7-11f0-a28b-00155d82e908</v>
      </c>
    </row>
    <row r="777" spans="2:26" ht="96.3" customHeight="1" outlineLevel="6" x14ac:dyDescent="0.2">
      <c r="B777" s="5">
        <v>544</v>
      </c>
      <c r="C777" s="6" t="s">
        <v>2044</v>
      </c>
      <c r="D777" s="33" t="s">
        <v>2045</v>
      </c>
      <c r="E777" s="33"/>
      <c r="F777" s="33"/>
      <c r="G777" s="33"/>
      <c r="H777" s="7" t="s">
        <v>2046</v>
      </c>
      <c r="I777" s="8" t="s">
        <v>32</v>
      </c>
      <c r="J777" s="9">
        <v>84</v>
      </c>
      <c r="K777" s="9">
        <v>160</v>
      </c>
      <c r="L777" s="11"/>
      <c r="M777" s="5">
        <v>1</v>
      </c>
      <c r="N777" s="12">
        <f>649.22*(1-Q3/100)</f>
        <v>649.22</v>
      </c>
      <c r="O777" s="13"/>
      <c r="P777" s="14">
        <f t="shared" si="34"/>
        <v>0</v>
      </c>
      <c r="Q777" s="15">
        <f>0.239*O777</f>
        <v>0</v>
      </c>
      <c r="R777" s="16">
        <f>0.00303*O777</f>
        <v>0</v>
      </c>
      <c r="S777" s="17" t="s">
        <v>33</v>
      </c>
      <c r="T777" s="18" t="s">
        <v>2047</v>
      </c>
      <c r="U777" s="18" t="s">
        <v>35</v>
      </c>
      <c r="V777" s="19"/>
      <c r="W777" s="6" t="str">
        <f>HYPERLINK("https://redcat-toys.ru/api/getInfo/image/9bc2e727-d4c7-11f0-a28b-00155d82e908")</f>
        <v>https://redcat-toys.ru/api/getInfo/image/9bc2e727-d4c7-11f0-a28b-00155d82e908</v>
      </c>
      <c r="X777" s="6" t="s">
        <v>2048</v>
      </c>
      <c r="Y777" s="6" t="s">
        <v>37</v>
      </c>
      <c r="Z777" s="6" t="str">
        <f>HYPERLINK("https://redcat-toys.ru/api/getInfo/item/9bc2e727-d4c7-11f0-a28b-00155d82e908")</f>
        <v>https://redcat-toys.ru/api/getInfo/item/9bc2e727-d4c7-11f0-a28b-00155d82e908</v>
      </c>
    </row>
    <row r="778" spans="2:26" ht="96.3" customHeight="1" outlineLevel="6" x14ac:dyDescent="0.2">
      <c r="B778" s="5">
        <v>545</v>
      </c>
      <c r="C778" s="6" t="s">
        <v>2049</v>
      </c>
      <c r="D778" s="33" t="s">
        <v>2050</v>
      </c>
      <c r="E778" s="33"/>
      <c r="F778" s="33"/>
      <c r="G778" s="33"/>
      <c r="H778" s="7" t="s">
        <v>2051</v>
      </c>
      <c r="I778" s="8" t="s">
        <v>32</v>
      </c>
      <c r="J778" s="9">
        <v>30</v>
      </c>
      <c r="K778" s="9">
        <v>279</v>
      </c>
      <c r="L778" s="11"/>
      <c r="M778" s="5">
        <v>1</v>
      </c>
      <c r="N778" s="12">
        <f>897.81*(1-Q3/100)</f>
        <v>897.81</v>
      </c>
      <c r="O778" s="13"/>
      <c r="P778" s="14">
        <f t="shared" si="34"/>
        <v>0</v>
      </c>
      <c r="Q778" s="22">
        <f>0.29*O778</f>
        <v>0</v>
      </c>
      <c r="R778" s="16">
        <f>0.00276*O778</f>
        <v>0</v>
      </c>
      <c r="S778" s="17" t="s">
        <v>33</v>
      </c>
      <c r="T778" s="18" t="s">
        <v>2052</v>
      </c>
      <c r="U778" s="18" t="s">
        <v>35</v>
      </c>
      <c r="V778" s="19"/>
      <c r="W778" s="6" t="str">
        <f>HYPERLINK("https://redcat-toys.ru/api/getInfo/image/01e93fb8-d4c6-11f0-a28b-00155d82e908")</f>
        <v>https://redcat-toys.ru/api/getInfo/image/01e93fb8-d4c6-11f0-a28b-00155d82e908</v>
      </c>
      <c r="X778" s="6" t="s">
        <v>2053</v>
      </c>
      <c r="Y778" s="6" t="s">
        <v>37</v>
      </c>
      <c r="Z778" s="6" t="str">
        <f>HYPERLINK("https://redcat-toys.ru/api/getInfo/item/01e93fb8-d4c6-11f0-a28b-00155d82e908")</f>
        <v>https://redcat-toys.ru/api/getInfo/item/01e93fb8-d4c6-11f0-a28b-00155d82e908</v>
      </c>
    </row>
    <row r="779" spans="2:26" ht="96.3" customHeight="1" outlineLevel="6" x14ac:dyDescent="0.2">
      <c r="B779" s="5">
        <v>546</v>
      </c>
      <c r="C779" s="6" t="s">
        <v>2049</v>
      </c>
      <c r="D779" s="33" t="s">
        <v>2050</v>
      </c>
      <c r="E779" s="33"/>
      <c r="F779" s="33"/>
      <c r="G779" s="33"/>
      <c r="H779" s="7" t="s">
        <v>2051</v>
      </c>
      <c r="I779" s="8" t="s">
        <v>32</v>
      </c>
      <c r="J779" s="9">
        <v>60</v>
      </c>
      <c r="K779" s="9">
        <v>279</v>
      </c>
      <c r="L779" s="11"/>
      <c r="M779" s="5">
        <v>1</v>
      </c>
      <c r="N779" s="12">
        <f>897.81*(1-Q3/100)</f>
        <v>897.81</v>
      </c>
      <c r="O779" s="13"/>
      <c r="P779" s="14">
        <f t="shared" si="34"/>
        <v>0</v>
      </c>
      <c r="Q779" s="22">
        <f>0.29*O779</f>
        <v>0</v>
      </c>
      <c r="R779" s="16">
        <f>0.00276*O779</f>
        <v>0</v>
      </c>
      <c r="S779" s="17" t="s">
        <v>33</v>
      </c>
      <c r="T779" s="18" t="s">
        <v>2052</v>
      </c>
      <c r="U779" s="18" t="s">
        <v>35</v>
      </c>
      <c r="V779" s="19"/>
      <c r="W779" s="6" t="str">
        <f>HYPERLINK("https://redcat-toys.ru/api/getInfo/image/01e93fb8-d4c6-11f0-a28b-00155d82e908")</f>
        <v>https://redcat-toys.ru/api/getInfo/image/01e93fb8-d4c6-11f0-a28b-00155d82e908</v>
      </c>
      <c r="X779" s="6" t="s">
        <v>2053</v>
      </c>
      <c r="Y779" s="6" t="s">
        <v>37</v>
      </c>
      <c r="Z779" s="6" t="str">
        <f>HYPERLINK("https://redcat-toys.ru/api/getInfo/item/01e93fb8-d4c6-11f0-a28b-00155d82e908")</f>
        <v>https://redcat-toys.ru/api/getInfo/item/01e93fb8-d4c6-11f0-a28b-00155d82e908</v>
      </c>
    </row>
    <row r="780" spans="2:26" ht="96.3" customHeight="1" outlineLevel="6" x14ac:dyDescent="0.2">
      <c r="B780" s="5">
        <v>547</v>
      </c>
      <c r="C780" s="6" t="s">
        <v>2054</v>
      </c>
      <c r="D780" s="33" t="s">
        <v>2055</v>
      </c>
      <c r="E780" s="33"/>
      <c r="F780" s="33"/>
      <c r="G780" s="33"/>
      <c r="H780" s="7" t="s">
        <v>2056</v>
      </c>
      <c r="I780" s="8" t="s">
        <v>32</v>
      </c>
      <c r="J780" s="9">
        <v>30</v>
      </c>
      <c r="K780" s="9">
        <v>232</v>
      </c>
      <c r="L780" s="11"/>
      <c r="M780" s="5">
        <v>1</v>
      </c>
      <c r="N780" s="12">
        <f>669.82*(1-Q3/100)</f>
        <v>669.82</v>
      </c>
      <c r="O780" s="13"/>
      <c r="P780" s="14">
        <f t="shared" si="34"/>
        <v>0</v>
      </c>
      <c r="Q780" s="15">
        <f>0.288*O780</f>
        <v>0</v>
      </c>
      <c r="R780" s="16">
        <f>0.00257*O780</f>
        <v>0</v>
      </c>
      <c r="S780" s="17" t="s">
        <v>33</v>
      </c>
      <c r="T780" s="18" t="s">
        <v>2057</v>
      </c>
      <c r="U780" s="18" t="s">
        <v>35</v>
      </c>
      <c r="V780" s="19"/>
      <c r="W780" s="6" t="str">
        <f>HYPERLINK("https://redcat-toys.ru/api/getInfo/image/6dca3162-d4cb-11f0-a28b-00155d82e908")</f>
        <v>https://redcat-toys.ru/api/getInfo/image/6dca3162-d4cb-11f0-a28b-00155d82e908</v>
      </c>
      <c r="X780" s="6" t="s">
        <v>2058</v>
      </c>
      <c r="Y780" s="6" t="s">
        <v>37</v>
      </c>
      <c r="Z780" s="6" t="str">
        <f>HYPERLINK("https://redcat-toys.ru/api/getInfo/item/6dca3162-d4cb-11f0-a28b-00155d82e908")</f>
        <v>https://redcat-toys.ru/api/getInfo/item/6dca3162-d4cb-11f0-a28b-00155d82e908</v>
      </c>
    </row>
    <row r="781" spans="2:26" ht="96.3" customHeight="1" outlineLevel="6" x14ac:dyDescent="0.2">
      <c r="B781" s="5">
        <v>548</v>
      </c>
      <c r="C781" s="6" t="s">
        <v>2054</v>
      </c>
      <c r="D781" s="33" t="s">
        <v>2055</v>
      </c>
      <c r="E781" s="33"/>
      <c r="F781" s="33"/>
      <c r="G781" s="33"/>
      <c r="H781" s="7" t="s">
        <v>2056</v>
      </c>
      <c r="I781" s="8" t="s">
        <v>32</v>
      </c>
      <c r="J781" s="9">
        <v>60</v>
      </c>
      <c r="K781" s="9">
        <v>232</v>
      </c>
      <c r="L781" s="11"/>
      <c r="M781" s="5">
        <v>1</v>
      </c>
      <c r="N781" s="12">
        <f>669.82*(1-Q3/100)</f>
        <v>669.82</v>
      </c>
      <c r="O781" s="13"/>
      <c r="P781" s="14">
        <f t="shared" si="34"/>
        <v>0</v>
      </c>
      <c r="Q781" s="15">
        <f>0.288*O781</f>
        <v>0</v>
      </c>
      <c r="R781" s="16">
        <f>0.00257*O781</f>
        <v>0</v>
      </c>
      <c r="S781" s="17" t="s">
        <v>33</v>
      </c>
      <c r="T781" s="18" t="s">
        <v>2057</v>
      </c>
      <c r="U781" s="18" t="s">
        <v>35</v>
      </c>
      <c r="V781" s="19"/>
      <c r="W781" s="6" t="str">
        <f>HYPERLINK("https://redcat-toys.ru/api/getInfo/image/6dca3162-d4cb-11f0-a28b-00155d82e908")</f>
        <v>https://redcat-toys.ru/api/getInfo/image/6dca3162-d4cb-11f0-a28b-00155d82e908</v>
      </c>
      <c r="X781" s="6" t="s">
        <v>2058</v>
      </c>
      <c r="Y781" s="6" t="s">
        <v>37</v>
      </c>
      <c r="Z781" s="6" t="str">
        <f>HYPERLINK("https://redcat-toys.ru/api/getInfo/item/6dca3162-d4cb-11f0-a28b-00155d82e908")</f>
        <v>https://redcat-toys.ru/api/getInfo/item/6dca3162-d4cb-11f0-a28b-00155d82e908</v>
      </c>
    </row>
    <row r="782" spans="2:26" ht="12" customHeight="1" outlineLevel="4" x14ac:dyDescent="0.2">
      <c r="B782" s="35" t="s">
        <v>2059</v>
      </c>
      <c r="C782" s="35"/>
      <c r="D782" s="35"/>
      <c r="E782" s="35"/>
      <c r="F782" s="35"/>
      <c r="G782" s="35"/>
    </row>
    <row r="783" spans="2:26" ht="12" customHeight="1" outlineLevel="5" x14ac:dyDescent="0.2">
      <c r="B783" s="36" t="s">
        <v>2028</v>
      </c>
      <c r="C783" s="36"/>
      <c r="D783" s="36"/>
      <c r="E783" s="36"/>
      <c r="F783" s="36"/>
      <c r="G783" s="36"/>
    </row>
    <row r="784" spans="2:26" ht="96.3" customHeight="1" outlineLevel="6" x14ac:dyDescent="0.2">
      <c r="B784" s="5">
        <v>549</v>
      </c>
      <c r="C784" s="6" t="s">
        <v>2060</v>
      </c>
      <c r="D784" s="33" t="s">
        <v>2061</v>
      </c>
      <c r="E784" s="33"/>
      <c r="F784" s="33"/>
      <c r="G784" s="33"/>
      <c r="H784" s="7" t="s">
        <v>2062</v>
      </c>
      <c r="I784" s="8" t="s">
        <v>32</v>
      </c>
      <c r="J784" s="9">
        <v>160</v>
      </c>
      <c r="K784" s="9">
        <v>593</v>
      </c>
      <c r="L784" s="11"/>
      <c r="M784" s="5">
        <v>2</v>
      </c>
      <c r="N784" s="12">
        <f>285.65*(1-Q3/100)</f>
        <v>285.64999999999998</v>
      </c>
      <c r="O784" s="13"/>
      <c r="P784" s="14">
        <f t="shared" ref="P784:P791" si="35">N784*O784</f>
        <v>0</v>
      </c>
      <c r="Q784" s="15">
        <f>0.077*O784</f>
        <v>0</v>
      </c>
      <c r="R784" s="16">
        <f>0.00189*O784</f>
        <v>0</v>
      </c>
      <c r="S784" s="17" t="s">
        <v>33</v>
      </c>
      <c r="T784" s="18" t="s">
        <v>2063</v>
      </c>
      <c r="U784" s="18" t="s">
        <v>35</v>
      </c>
      <c r="V784" s="19"/>
      <c r="W784" s="6" t="str">
        <f>HYPERLINK("https://redcat-toys.ru/api/getInfo/image/66289375-d4cc-11f0-a28b-00155d82e908")</f>
        <v>https://redcat-toys.ru/api/getInfo/image/66289375-d4cc-11f0-a28b-00155d82e908</v>
      </c>
      <c r="X784" s="6" t="s">
        <v>2064</v>
      </c>
      <c r="Y784" s="6" t="s">
        <v>37</v>
      </c>
      <c r="Z784" s="6" t="str">
        <f>HYPERLINK("https://redcat-toys.ru/api/getInfo/item/66289375-d4cc-11f0-a28b-00155d82e908")</f>
        <v>https://redcat-toys.ru/api/getInfo/item/66289375-d4cc-11f0-a28b-00155d82e908</v>
      </c>
    </row>
    <row r="785" spans="2:26" ht="96.3" customHeight="1" outlineLevel="6" x14ac:dyDescent="0.2">
      <c r="B785" s="5">
        <v>550</v>
      </c>
      <c r="C785" s="6" t="s">
        <v>2060</v>
      </c>
      <c r="D785" s="33" t="s">
        <v>2061</v>
      </c>
      <c r="E785" s="33"/>
      <c r="F785" s="33"/>
      <c r="G785" s="33"/>
      <c r="H785" s="7" t="s">
        <v>2062</v>
      </c>
      <c r="I785" s="8" t="s">
        <v>32</v>
      </c>
      <c r="J785" s="9">
        <v>320</v>
      </c>
      <c r="K785" s="9">
        <v>593</v>
      </c>
      <c r="L785" s="11"/>
      <c r="M785" s="5">
        <v>2</v>
      </c>
      <c r="N785" s="12">
        <f>285.65*(1-Q3/100)</f>
        <v>285.64999999999998</v>
      </c>
      <c r="O785" s="13"/>
      <c r="P785" s="14">
        <f t="shared" si="35"/>
        <v>0</v>
      </c>
      <c r="Q785" s="15">
        <f>0.077*O785</f>
        <v>0</v>
      </c>
      <c r="R785" s="16">
        <f>0.00189*O785</f>
        <v>0</v>
      </c>
      <c r="S785" s="17" t="s">
        <v>33</v>
      </c>
      <c r="T785" s="18" t="s">
        <v>2063</v>
      </c>
      <c r="U785" s="18" t="s">
        <v>35</v>
      </c>
      <c r="V785" s="19"/>
      <c r="W785" s="6" t="str">
        <f>HYPERLINK("https://redcat-toys.ru/api/getInfo/image/66289375-d4cc-11f0-a28b-00155d82e908")</f>
        <v>https://redcat-toys.ru/api/getInfo/image/66289375-d4cc-11f0-a28b-00155d82e908</v>
      </c>
      <c r="X785" s="6" t="s">
        <v>2064</v>
      </c>
      <c r="Y785" s="6" t="s">
        <v>37</v>
      </c>
      <c r="Z785" s="6" t="str">
        <f>HYPERLINK("https://redcat-toys.ru/api/getInfo/item/66289375-d4cc-11f0-a28b-00155d82e908")</f>
        <v>https://redcat-toys.ru/api/getInfo/item/66289375-d4cc-11f0-a28b-00155d82e908</v>
      </c>
    </row>
    <row r="786" spans="2:26" ht="96.3" customHeight="1" outlineLevel="6" x14ac:dyDescent="0.2">
      <c r="B786" s="5">
        <v>551</v>
      </c>
      <c r="C786" s="6" t="s">
        <v>2065</v>
      </c>
      <c r="D786" s="33" t="s">
        <v>2066</v>
      </c>
      <c r="E786" s="33"/>
      <c r="F786" s="33"/>
      <c r="G786" s="33"/>
      <c r="H786" s="7" t="s">
        <v>2067</v>
      </c>
      <c r="I786" s="8" t="s">
        <v>32</v>
      </c>
      <c r="J786" s="9">
        <v>160</v>
      </c>
      <c r="K786" s="10">
        <v>1184</v>
      </c>
      <c r="L786" s="11"/>
      <c r="M786" s="5">
        <v>2</v>
      </c>
      <c r="N786" s="12">
        <f>365.77*(1-Q3/100)</f>
        <v>365.77</v>
      </c>
      <c r="O786" s="13"/>
      <c r="P786" s="14">
        <f t="shared" si="35"/>
        <v>0</v>
      </c>
      <c r="Q786" s="15">
        <f>0.084*O786</f>
        <v>0</v>
      </c>
      <c r="R786" s="16">
        <f>0.00015*O786</f>
        <v>0</v>
      </c>
      <c r="S786" s="17" t="s">
        <v>33</v>
      </c>
      <c r="T786" s="18" t="s">
        <v>2068</v>
      </c>
      <c r="U786" s="18" t="s">
        <v>35</v>
      </c>
      <c r="V786" s="19"/>
      <c r="W786" s="6" t="str">
        <f>HYPERLINK("https://redcat-toys.ru/api/getInfo/image/294e8f24-d4c9-11f0-a28b-00155d82e908")</f>
        <v>https://redcat-toys.ru/api/getInfo/image/294e8f24-d4c9-11f0-a28b-00155d82e908</v>
      </c>
      <c r="X786" s="6" t="s">
        <v>2069</v>
      </c>
      <c r="Y786" s="6" t="s">
        <v>37</v>
      </c>
      <c r="Z786" s="6" t="str">
        <f>HYPERLINK("https://redcat-toys.ru/api/getInfo/item/294e8f24-d4c9-11f0-a28b-00155d82e908")</f>
        <v>https://redcat-toys.ru/api/getInfo/item/294e8f24-d4c9-11f0-a28b-00155d82e908</v>
      </c>
    </row>
    <row r="787" spans="2:26" ht="96.3" customHeight="1" outlineLevel="6" x14ac:dyDescent="0.2">
      <c r="B787" s="5">
        <v>552</v>
      </c>
      <c r="C787" s="6" t="s">
        <v>2065</v>
      </c>
      <c r="D787" s="33" t="s">
        <v>2066</v>
      </c>
      <c r="E787" s="33"/>
      <c r="F787" s="33"/>
      <c r="G787" s="33"/>
      <c r="H787" s="7" t="s">
        <v>2067</v>
      </c>
      <c r="I787" s="8" t="s">
        <v>32</v>
      </c>
      <c r="J787" s="9">
        <v>320</v>
      </c>
      <c r="K787" s="10">
        <v>1184</v>
      </c>
      <c r="L787" s="11"/>
      <c r="M787" s="5">
        <v>2</v>
      </c>
      <c r="N787" s="12">
        <f>365.77*(1-Q3/100)</f>
        <v>365.77</v>
      </c>
      <c r="O787" s="13"/>
      <c r="P787" s="14">
        <f t="shared" si="35"/>
        <v>0</v>
      </c>
      <c r="Q787" s="15">
        <f>0.084*O787</f>
        <v>0</v>
      </c>
      <c r="R787" s="16">
        <f>0.00015*O787</f>
        <v>0</v>
      </c>
      <c r="S787" s="17" t="s">
        <v>33</v>
      </c>
      <c r="T787" s="18" t="s">
        <v>2068</v>
      </c>
      <c r="U787" s="18" t="s">
        <v>35</v>
      </c>
      <c r="V787" s="19"/>
      <c r="W787" s="6" t="str">
        <f>HYPERLINK("https://redcat-toys.ru/api/getInfo/image/294e8f24-d4c9-11f0-a28b-00155d82e908")</f>
        <v>https://redcat-toys.ru/api/getInfo/image/294e8f24-d4c9-11f0-a28b-00155d82e908</v>
      </c>
      <c r="X787" s="6" t="s">
        <v>2069</v>
      </c>
      <c r="Y787" s="6" t="s">
        <v>37</v>
      </c>
      <c r="Z787" s="6" t="str">
        <f>HYPERLINK("https://redcat-toys.ru/api/getInfo/item/294e8f24-d4c9-11f0-a28b-00155d82e908")</f>
        <v>https://redcat-toys.ru/api/getInfo/item/294e8f24-d4c9-11f0-a28b-00155d82e908</v>
      </c>
    </row>
    <row r="788" spans="2:26" ht="96.3" customHeight="1" outlineLevel="6" x14ac:dyDescent="0.2">
      <c r="B788" s="5">
        <v>553</v>
      </c>
      <c r="C788" s="6" t="s">
        <v>2070</v>
      </c>
      <c r="D788" s="33" t="s">
        <v>2071</v>
      </c>
      <c r="E788" s="33"/>
      <c r="F788" s="33"/>
      <c r="G788" s="33"/>
      <c r="H788" s="7" t="s">
        <v>2072</v>
      </c>
      <c r="I788" s="8" t="s">
        <v>32</v>
      </c>
      <c r="J788" s="9">
        <v>72</v>
      </c>
      <c r="K788" s="9">
        <v>428</v>
      </c>
      <c r="L788" s="11"/>
      <c r="M788" s="5">
        <v>1</v>
      </c>
      <c r="N788" s="12">
        <f>591.9*(1-Q3/100)</f>
        <v>591.9</v>
      </c>
      <c r="O788" s="13"/>
      <c r="P788" s="14">
        <f t="shared" si="35"/>
        <v>0</v>
      </c>
      <c r="Q788" s="15">
        <f>0.183*O788</f>
        <v>0</v>
      </c>
      <c r="R788" s="16">
        <f>0.00183*O788</f>
        <v>0</v>
      </c>
      <c r="S788" s="17" t="s">
        <v>33</v>
      </c>
      <c r="T788" s="18" t="s">
        <v>2073</v>
      </c>
      <c r="U788" s="18" t="s">
        <v>35</v>
      </c>
      <c r="V788" s="19"/>
      <c r="W788" s="6" t="str">
        <f>HYPERLINK("https://redcat-toys.ru/api/getInfo/image/3499b52a-d4c5-11f0-a28b-00155d82e908")</f>
        <v>https://redcat-toys.ru/api/getInfo/image/3499b52a-d4c5-11f0-a28b-00155d82e908</v>
      </c>
      <c r="X788" s="6" t="s">
        <v>2074</v>
      </c>
      <c r="Y788" s="6" t="s">
        <v>37</v>
      </c>
      <c r="Z788" s="6" t="str">
        <f>HYPERLINK("https://redcat-toys.ru/api/getInfo/item/3499b52a-d4c5-11f0-a28b-00155d82e908")</f>
        <v>https://redcat-toys.ru/api/getInfo/item/3499b52a-d4c5-11f0-a28b-00155d82e908</v>
      </c>
    </row>
    <row r="789" spans="2:26" ht="96.3" customHeight="1" outlineLevel="6" x14ac:dyDescent="0.2">
      <c r="B789" s="5">
        <v>554</v>
      </c>
      <c r="C789" s="6" t="s">
        <v>2070</v>
      </c>
      <c r="D789" s="33" t="s">
        <v>2071</v>
      </c>
      <c r="E789" s="33"/>
      <c r="F789" s="33"/>
      <c r="G789" s="33"/>
      <c r="H789" s="7" t="s">
        <v>2072</v>
      </c>
      <c r="I789" s="8" t="s">
        <v>32</v>
      </c>
      <c r="J789" s="9">
        <v>144</v>
      </c>
      <c r="K789" s="9">
        <v>428</v>
      </c>
      <c r="L789" s="11"/>
      <c r="M789" s="5">
        <v>1</v>
      </c>
      <c r="N789" s="12">
        <f>591.9*(1-Q3/100)</f>
        <v>591.9</v>
      </c>
      <c r="O789" s="13"/>
      <c r="P789" s="14">
        <f t="shared" si="35"/>
        <v>0</v>
      </c>
      <c r="Q789" s="15">
        <f>0.183*O789</f>
        <v>0</v>
      </c>
      <c r="R789" s="16">
        <f>0.00183*O789</f>
        <v>0</v>
      </c>
      <c r="S789" s="17" t="s">
        <v>33</v>
      </c>
      <c r="T789" s="18" t="s">
        <v>2073</v>
      </c>
      <c r="U789" s="18" t="s">
        <v>35</v>
      </c>
      <c r="V789" s="19"/>
      <c r="W789" s="6" t="str">
        <f>HYPERLINK("https://redcat-toys.ru/api/getInfo/image/3499b52a-d4c5-11f0-a28b-00155d82e908")</f>
        <v>https://redcat-toys.ru/api/getInfo/image/3499b52a-d4c5-11f0-a28b-00155d82e908</v>
      </c>
      <c r="X789" s="6" t="s">
        <v>2074</v>
      </c>
      <c r="Y789" s="6" t="s">
        <v>37</v>
      </c>
      <c r="Z789" s="6" t="str">
        <f>HYPERLINK("https://redcat-toys.ru/api/getInfo/item/3499b52a-d4c5-11f0-a28b-00155d82e908")</f>
        <v>https://redcat-toys.ru/api/getInfo/item/3499b52a-d4c5-11f0-a28b-00155d82e908</v>
      </c>
    </row>
    <row r="790" spans="2:26" ht="96.3" customHeight="1" outlineLevel="6" x14ac:dyDescent="0.2">
      <c r="B790" s="5">
        <v>555</v>
      </c>
      <c r="C790" s="6" t="s">
        <v>2075</v>
      </c>
      <c r="D790" s="33" t="s">
        <v>2076</v>
      </c>
      <c r="E790" s="33"/>
      <c r="F790" s="33"/>
      <c r="G790" s="33"/>
      <c r="H790" s="7" t="s">
        <v>2077</v>
      </c>
      <c r="I790" s="8" t="s">
        <v>32</v>
      </c>
      <c r="J790" s="9">
        <v>60</v>
      </c>
      <c r="K790" s="9">
        <v>229</v>
      </c>
      <c r="L790" s="11"/>
      <c r="M790" s="5">
        <v>1</v>
      </c>
      <c r="N790" s="12">
        <f>561.52*(1-Q3/100)</f>
        <v>561.52</v>
      </c>
      <c r="O790" s="13"/>
      <c r="P790" s="14">
        <f t="shared" si="35"/>
        <v>0</v>
      </c>
      <c r="Q790" s="15">
        <f>0.202*O790</f>
        <v>0</v>
      </c>
      <c r="R790" s="21">
        <f>0.0026*O790</f>
        <v>0</v>
      </c>
      <c r="S790" s="17" t="s">
        <v>33</v>
      </c>
      <c r="T790" s="18" t="s">
        <v>2078</v>
      </c>
      <c r="U790" s="18" t="s">
        <v>35</v>
      </c>
      <c r="V790" s="19"/>
      <c r="W790" s="6" t="str">
        <f>HYPERLINK("https://redcat-toys.ru/api/getInfo/image/bf0d4f3c-d4c6-11f0-a28b-00155d82e908")</f>
        <v>https://redcat-toys.ru/api/getInfo/image/bf0d4f3c-d4c6-11f0-a28b-00155d82e908</v>
      </c>
      <c r="X790" s="6" t="s">
        <v>2079</v>
      </c>
      <c r="Y790" s="6" t="s">
        <v>37</v>
      </c>
      <c r="Z790" s="6" t="str">
        <f>HYPERLINK("https://redcat-toys.ru/api/getInfo/item/bf0d4f3c-d4c6-11f0-a28b-00155d82e908")</f>
        <v>https://redcat-toys.ru/api/getInfo/item/bf0d4f3c-d4c6-11f0-a28b-00155d82e908</v>
      </c>
    </row>
    <row r="791" spans="2:26" ht="96.3" customHeight="1" outlineLevel="6" x14ac:dyDescent="0.2">
      <c r="B791" s="5">
        <v>556</v>
      </c>
      <c r="C791" s="6" t="s">
        <v>2075</v>
      </c>
      <c r="D791" s="33" t="s">
        <v>2076</v>
      </c>
      <c r="E791" s="33"/>
      <c r="F791" s="33"/>
      <c r="G791" s="33"/>
      <c r="H791" s="7" t="s">
        <v>2077</v>
      </c>
      <c r="I791" s="8" t="s">
        <v>32</v>
      </c>
      <c r="J791" s="9">
        <v>120</v>
      </c>
      <c r="K791" s="9">
        <v>229</v>
      </c>
      <c r="L791" s="11"/>
      <c r="M791" s="5">
        <v>1</v>
      </c>
      <c r="N791" s="12">
        <f>561.52*(1-Q3/100)</f>
        <v>561.52</v>
      </c>
      <c r="O791" s="13"/>
      <c r="P791" s="14">
        <f t="shared" si="35"/>
        <v>0</v>
      </c>
      <c r="Q791" s="15">
        <f>0.202*O791</f>
        <v>0</v>
      </c>
      <c r="R791" s="21">
        <f>0.0026*O791</f>
        <v>0</v>
      </c>
      <c r="S791" s="17" t="s">
        <v>33</v>
      </c>
      <c r="T791" s="18" t="s">
        <v>2078</v>
      </c>
      <c r="U791" s="18" t="s">
        <v>35</v>
      </c>
      <c r="V791" s="19"/>
      <c r="W791" s="6" t="str">
        <f>HYPERLINK("https://redcat-toys.ru/api/getInfo/image/bf0d4f3c-d4c6-11f0-a28b-00155d82e908")</f>
        <v>https://redcat-toys.ru/api/getInfo/image/bf0d4f3c-d4c6-11f0-a28b-00155d82e908</v>
      </c>
      <c r="X791" s="6" t="s">
        <v>2079</v>
      </c>
      <c r="Y791" s="6" t="s">
        <v>37</v>
      </c>
      <c r="Z791" s="6" t="str">
        <f>HYPERLINK("https://redcat-toys.ru/api/getInfo/item/bf0d4f3c-d4c6-11f0-a28b-00155d82e908")</f>
        <v>https://redcat-toys.ru/api/getInfo/item/bf0d4f3c-d4c6-11f0-a28b-00155d82e908</v>
      </c>
    </row>
    <row r="792" spans="2:26" ht="12" customHeight="1" outlineLevel="3" x14ac:dyDescent="0.2">
      <c r="B792" s="34" t="s">
        <v>2080</v>
      </c>
      <c r="C792" s="34"/>
      <c r="D792" s="34"/>
      <c r="E792" s="34"/>
      <c r="F792" s="34"/>
      <c r="G792" s="34"/>
    </row>
    <row r="793" spans="2:26" ht="96.3" customHeight="1" outlineLevel="4" x14ac:dyDescent="0.2">
      <c r="B793" s="5">
        <v>557</v>
      </c>
      <c r="C793" s="6" t="s">
        <v>2081</v>
      </c>
      <c r="D793" s="33" t="s">
        <v>2082</v>
      </c>
      <c r="E793" s="33"/>
      <c r="F793" s="33"/>
      <c r="G793" s="33"/>
      <c r="H793" s="7" t="s">
        <v>2083</v>
      </c>
      <c r="I793" s="8" t="s">
        <v>32</v>
      </c>
      <c r="J793" s="9">
        <v>20</v>
      </c>
      <c r="K793" s="9">
        <v>13</v>
      </c>
      <c r="L793" s="11"/>
      <c r="M793" s="5">
        <v>1</v>
      </c>
      <c r="N793" s="12">
        <f>450.8*(1-Q3/100)</f>
        <v>450.8</v>
      </c>
      <c r="O793" s="13"/>
      <c r="P793" s="14">
        <f>N793*O793</f>
        <v>0</v>
      </c>
      <c r="Q793" s="15">
        <f>0.234*O793</f>
        <v>0</v>
      </c>
      <c r="R793" s="16">
        <f>0.00278*O793</f>
        <v>0</v>
      </c>
      <c r="S793" s="17" t="s">
        <v>33</v>
      </c>
      <c r="T793" s="18" t="s">
        <v>2084</v>
      </c>
      <c r="U793" s="18" t="s">
        <v>35</v>
      </c>
      <c r="V793" s="19"/>
      <c r="W793" s="6"/>
      <c r="X793" s="6" t="s">
        <v>2085</v>
      </c>
      <c r="Y793" s="6" t="s">
        <v>37</v>
      </c>
      <c r="Z793" s="6"/>
    </row>
    <row r="794" spans="2:26" ht="96.3" customHeight="1" outlineLevel="4" x14ac:dyDescent="0.2">
      <c r="B794" s="5">
        <v>558</v>
      </c>
      <c r="C794" s="6" t="s">
        <v>2086</v>
      </c>
      <c r="D794" s="33" t="s">
        <v>2087</v>
      </c>
      <c r="E794" s="33"/>
      <c r="F794" s="33"/>
      <c r="G794" s="33"/>
      <c r="H794" s="7" t="s">
        <v>2088</v>
      </c>
      <c r="I794" s="8" t="s">
        <v>32</v>
      </c>
      <c r="J794" s="9">
        <v>96</v>
      </c>
      <c r="K794" s="9">
        <v>95</v>
      </c>
      <c r="L794" s="11"/>
      <c r="M794" s="5">
        <v>1</v>
      </c>
      <c r="N794" s="12">
        <f>559.73*(1-Q3/100)</f>
        <v>559.73</v>
      </c>
      <c r="O794" s="13"/>
      <c r="P794" s="14">
        <f>N794*O794</f>
        <v>0</v>
      </c>
      <c r="Q794" s="15">
        <f>0.123*O794</f>
        <v>0</v>
      </c>
      <c r="R794" s="16">
        <f>0.00048*O794</f>
        <v>0</v>
      </c>
      <c r="S794" s="17" t="s">
        <v>33</v>
      </c>
      <c r="T794" s="18" t="s">
        <v>2089</v>
      </c>
      <c r="U794" s="18" t="s">
        <v>35</v>
      </c>
      <c r="V794" s="19"/>
      <c r="W794" s="6"/>
      <c r="X794" s="6" t="s">
        <v>2090</v>
      </c>
      <c r="Y794" s="6" t="s">
        <v>37</v>
      </c>
      <c r="Z794" s="6"/>
    </row>
    <row r="795" spans="2:26" ht="12" customHeight="1" outlineLevel="2" x14ac:dyDescent="0.2">
      <c r="B795" s="32" t="s">
        <v>2091</v>
      </c>
      <c r="C795" s="32"/>
      <c r="D795" s="32"/>
      <c r="E795" s="32"/>
      <c r="F795" s="32"/>
      <c r="G795" s="32"/>
    </row>
    <row r="796" spans="2:26" ht="12" customHeight="1" outlineLevel="3" x14ac:dyDescent="0.2">
      <c r="B796" s="34" t="s">
        <v>2092</v>
      </c>
      <c r="C796" s="34"/>
      <c r="D796" s="34"/>
      <c r="E796" s="34"/>
      <c r="F796" s="34"/>
      <c r="G796" s="34"/>
    </row>
    <row r="797" spans="2:26" ht="12" customHeight="1" outlineLevel="4" x14ac:dyDescent="0.2">
      <c r="B797" s="35" t="s">
        <v>2093</v>
      </c>
      <c r="C797" s="35"/>
      <c r="D797" s="35"/>
      <c r="E797" s="35"/>
      <c r="F797" s="35"/>
      <c r="G797" s="35"/>
    </row>
    <row r="798" spans="2:26" ht="96.3" customHeight="1" outlineLevel="5" x14ac:dyDescent="0.2">
      <c r="B798" s="5">
        <v>559</v>
      </c>
      <c r="C798" s="6" t="s">
        <v>2094</v>
      </c>
      <c r="D798" s="33" t="s">
        <v>2095</v>
      </c>
      <c r="E798" s="33"/>
      <c r="F798" s="33"/>
      <c r="G798" s="33"/>
      <c r="H798" s="7" t="s">
        <v>2096</v>
      </c>
      <c r="I798" s="8" t="s">
        <v>32</v>
      </c>
      <c r="J798" s="9">
        <v>12</v>
      </c>
      <c r="K798" s="9">
        <v>51</v>
      </c>
      <c r="L798" s="11"/>
      <c r="M798" s="5">
        <v>1</v>
      </c>
      <c r="N798" s="23">
        <f>2367.32*(1-Q3/100)</f>
        <v>2367.3200000000002</v>
      </c>
      <c r="O798" s="13"/>
      <c r="P798" s="14">
        <f>N798*O798</f>
        <v>0</v>
      </c>
      <c r="Q798" s="15">
        <f>1.652*O798</f>
        <v>0</v>
      </c>
      <c r="R798" s="16">
        <f>0.02015*O798</f>
        <v>0</v>
      </c>
      <c r="S798" s="17" t="s">
        <v>33</v>
      </c>
      <c r="T798" s="18" t="s">
        <v>2097</v>
      </c>
      <c r="U798" s="18" t="s">
        <v>35</v>
      </c>
      <c r="V798" s="19"/>
      <c r="W798" s="6" t="str">
        <f>HYPERLINK("https://redcat-toys.ru/api/getInfo/image/7c940a0d-4204-11f1-a294-00155d82e908")</f>
        <v>https://redcat-toys.ru/api/getInfo/image/7c940a0d-4204-11f1-a294-00155d82e908</v>
      </c>
      <c r="X798" s="6" t="s">
        <v>2098</v>
      </c>
      <c r="Y798" s="6" t="s">
        <v>37</v>
      </c>
      <c r="Z798" s="6" t="str">
        <f>HYPERLINK("https://redcat-toys.ru/api/getInfo/item/7c940a0d-4204-11f1-a294-00155d82e908")</f>
        <v>https://redcat-toys.ru/api/getInfo/item/7c940a0d-4204-11f1-a294-00155d82e908</v>
      </c>
    </row>
    <row r="799" spans="2:26" ht="96.3" customHeight="1" outlineLevel="5" x14ac:dyDescent="0.2">
      <c r="B799" s="5">
        <v>560</v>
      </c>
      <c r="C799" s="6" t="s">
        <v>2099</v>
      </c>
      <c r="D799" s="33" t="s">
        <v>2100</v>
      </c>
      <c r="E799" s="33"/>
      <c r="F799" s="33"/>
      <c r="G799" s="33"/>
      <c r="H799" s="7" t="s">
        <v>2101</v>
      </c>
      <c r="I799" s="8" t="s">
        <v>32</v>
      </c>
      <c r="J799" s="9">
        <v>24</v>
      </c>
      <c r="K799" s="9">
        <v>139</v>
      </c>
      <c r="L799" s="11"/>
      <c r="M799" s="5">
        <v>1</v>
      </c>
      <c r="N799" s="23">
        <f>1150.33*(1-Q3/100)</f>
        <v>1150.33</v>
      </c>
      <c r="O799" s="13"/>
      <c r="P799" s="14">
        <f>N799*O799</f>
        <v>0</v>
      </c>
      <c r="Q799" s="15">
        <f>0.592*O799</f>
        <v>0</v>
      </c>
      <c r="R799" s="16">
        <f>0.00702*O799</f>
        <v>0</v>
      </c>
      <c r="S799" s="17" t="s">
        <v>33</v>
      </c>
      <c r="T799" s="18" t="s">
        <v>2102</v>
      </c>
      <c r="U799" s="18" t="s">
        <v>35</v>
      </c>
      <c r="V799" s="19"/>
      <c r="W799" s="6" t="str">
        <f>HYPERLINK("https://redcat-toys.ru/api/getInfo/image/f0bd82de-4204-11f1-a294-00155d82e908")</f>
        <v>https://redcat-toys.ru/api/getInfo/image/f0bd82de-4204-11f1-a294-00155d82e908</v>
      </c>
      <c r="X799" s="6" t="s">
        <v>2103</v>
      </c>
      <c r="Y799" s="6" t="s">
        <v>37</v>
      </c>
      <c r="Z799" s="6" t="str">
        <f>HYPERLINK("https://redcat-toys.ru/api/getInfo/item/f0bd82de-4204-11f1-a294-00155d82e908")</f>
        <v>https://redcat-toys.ru/api/getInfo/item/f0bd82de-4204-11f1-a294-00155d82e908</v>
      </c>
    </row>
    <row r="800" spans="2:26" ht="96.3" customHeight="1" outlineLevel="5" x14ac:dyDescent="0.2">
      <c r="B800" s="5">
        <v>561</v>
      </c>
      <c r="C800" s="6" t="s">
        <v>2104</v>
      </c>
      <c r="D800" s="33" t="s">
        <v>2105</v>
      </c>
      <c r="E800" s="33"/>
      <c r="F800" s="33"/>
      <c r="G800" s="33"/>
      <c r="H800" s="7" t="s">
        <v>2106</v>
      </c>
      <c r="I800" s="8" t="s">
        <v>32</v>
      </c>
      <c r="J800" s="9">
        <v>18</v>
      </c>
      <c r="K800" s="9">
        <v>292</v>
      </c>
      <c r="L800" s="11"/>
      <c r="M800" s="5">
        <v>1</v>
      </c>
      <c r="N800" s="23">
        <f>1887.65*(1-Q3/100)</f>
        <v>1887.65</v>
      </c>
      <c r="O800" s="13"/>
      <c r="P800" s="14">
        <f>N800*O800</f>
        <v>0</v>
      </c>
      <c r="Q800" s="15">
        <f>0.929*O800</f>
        <v>0</v>
      </c>
      <c r="R800" s="16">
        <f>0.01226*O800</f>
        <v>0</v>
      </c>
      <c r="S800" s="17" t="s">
        <v>33</v>
      </c>
      <c r="T800" s="18" t="s">
        <v>2107</v>
      </c>
      <c r="U800" s="18" t="s">
        <v>35</v>
      </c>
      <c r="V800" s="19"/>
      <c r="W800" s="6" t="str">
        <f>HYPERLINK("https://redcat-toys.ru/api/getInfo/image/997549aa-4205-11f1-a294-00155d82e908")</f>
        <v>https://redcat-toys.ru/api/getInfo/image/997549aa-4205-11f1-a294-00155d82e908</v>
      </c>
      <c r="X800" s="6" t="s">
        <v>2108</v>
      </c>
      <c r="Y800" s="6" t="s">
        <v>37</v>
      </c>
      <c r="Z800" s="6" t="str">
        <f>HYPERLINK("https://redcat-toys.ru/api/getInfo/item/997549aa-4205-11f1-a294-00155d82e908")</f>
        <v>https://redcat-toys.ru/api/getInfo/item/997549aa-4205-11f1-a294-00155d82e908</v>
      </c>
    </row>
    <row r="801" spans="2:26" ht="96.3" customHeight="1" outlineLevel="5" x14ac:dyDescent="0.2">
      <c r="B801" s="5">
        <v>562</v>
      </c>
      <c r="C801" s="6" t="s">
        <v>2109</v>
      </c>
      <c r="D801" s="33" t="s">
        <v>2110</v>
      </c>
      <c r="E801" s="33"/>
      <c r="F801" s="33"/>
      <c r="G801" s="33"/>
      <c r="H801" s="7" t="s">
        <v>2111</v>
      </c>
      <c r="I801" s="8" t="s">
        <v>32</v>
      </c>
      <c r="J801" s="9">
        <v>12</v>
      </c>
      <c r="K801" s="9">
        <v>211</v>
      </c>
      <c r="L801" s="11"/>
      <c r="M801" s="5">
        <v>1</v>
      </c>
      <c r="N801" s="23">
        <f>2680.13*(1-Q3/100)</f>
        <v>2680.13</v>
      </c>
      <c r="O801" s="13"/>
      <c r="P801" s="14">
        <f>N801*O801</f>
        <v>0</v>
      </c>
      <c r="Q801" s="15">
        <f>1.508*O801</f>
        <v>0</v>
      </c>
      <c r="R801" s="16">
        <f>0.02105*O801</f>
        <v>0</v>
      </c>
      <c r="S801" s="17" t="s">
        <v>33</v>
      </c>
      <c r="T801" s="18" t="s">
        <v>2112</v>
      </c>
      <c r="U801" s="18" t="s">
        <v>35</v>
      </c>
      <c r="V801" s="19"/>
      <c r="W801" s="6" t="str">
        <f>HYPERLINK("https://redcat-toys.ru/api/getInfo/image/578d7f86-4203-11f1-a294-00155d82e908")</f>
        <v>https://redcat-toys.ru/api/getInfo/image/578d7f86-4203-11f1-a294-00155d82e908</v>
      </c>
      <c r="X801" s="6" t="s">
        <v>2113</v>
      </c>
      <c r="Y801" s="6" t="s">
        <v>37</v>
      </c>
      <c r="Z801" s="6" t="str">
        <f>HYPERLINK("https://redcat-toys.ru/api/getInfo/item/578d7f86-4203-11f1-a294-00155d82e908")</f>
        <v>https://redcat-toys.ru/api/getInfo/item/578d7f86-4203-11f1-a294-00155d82e908</v>
      </c>
    </row>
    <row r="802" spans="2:26" ht="15.75" customHeight="1" outlineLevel="1" x14ac:dyDescent="0.2">
      <c r="B802" s="31" t="s">
        <v>2114</v>
      </c>
      <c r="C802" s="31"/>
      <c r="D802" s="31"/>
      <c r="E802" s="31"/>
      <c r="F802" s="31"/>
      <c r="G802" s="31"/>
    </row>
    <row r="803" spans="2:26" ht="12" customHeight="1" outlineLevel="2" x14ac:dyDescent="0.2">
      <c r="B803" s="32" t="s">
        <v>1624</v>
      </c>
      <c r="C803" s="32"/>
      <c r="D803" s="32"/>
      <c r="E803" s="32"/>
      <c r="F803" s="32"/>
      <c r="G803" s="32"/>
    </row>
    <row r="804" spans="2:26" ht="12" customHeight="1" outlineLevel="3" x14ac:dyDescent="0.2">
      <c r="B804" s="34" t="s">
        <v>2115</v>
      </c>
      <c r="C804" s="34"/>
      <c r="D804" s="34"/>
      <c r="E804" s="34"/>
      <c r="F804" s="34"/>
      <c r="G804" s="34"/>
    </row>
    <row r="805" spans="2:26" ht="12" customHeight="1" outlineLevel="4" x14ac:dyDescent="0.2">
      <c r="B805" s="35" t="s">
        <v>2028</v>
      </c>
      <c r="C805" s="35"/>
      <c r="D805" s="35"/>
      <c r="E805" s="35"/>
      <c r="F805" s="35"/>
      <c r="G805" s="35"/>
    </row>
    <row r="806" spans="2:26" ht="12" customHeight="1" outlineLevel="5" x14ac:dyDescent="0.2">
      <c r="B806" s="36" t="s">
        <v>2116</v>
      </c>
      <c r="C806" s="36"/>
      <c r="D806" s="36"/>
      <c r="E806" s="36"/>
      <c r="F806" s="36"/>
      <c r="G806" s="36"/>
    </row>
    <row r="807" spans="2:26" ht="96.3" customHeight="1" outlineLevel="6" x14ac:dyDescent="0.2">
      <c r="B807" s="5">
        <v>563</v>
      </c>
      <c r="C807" s="6" t="s">
        <v>2117</v>
      </c>
      <c r="D807" s="33" t="s">
        <v>2118</v>
      </c>
      <c r="E807" s="33"/>
      <c r="F807" s="33"/>
      <c r="G807" s="33"/>
      <c r="H807" s="7" t="s">
        <v>2119</v>
      </c>
      <c r="I807" s="8" t="s">
        <v>32</v>
      </c>
      <c r="J807" s="9">
        <v>144</v>
      </c>
      <c r="K807" s="9">
        <v>445</v>
      </c>
      <c r="L807" s="11"/>
      <c r="M807" s="5">
        <v>1</v>
      </c>
      <c r="N807" s="12">
        <f>563.56*(1-Q3/100)</f>
        <v>563.55999999999995</v>
      </c>
      <c r="O807" s="13"/>
      <c r="P807" s="14">
        <f t="shared" ref="P807:P840" si="36">N807*O807</f>
        <v>0</v>
      </c>
      <c r="Q807" s="15">
        <f>0.194*O807</f>
        <v>0</v>
      </c>
      <c r="R807" s="16">
        <f>0.00306*O807</f>
        <v>0</v>
      </c>
      <c r="S807" s="17" t="s">
        <v>33</v>
      </c>
      <c r="T807" s="18" t="s">
        <v>2120</v>
      </c>
      <c r="U807" s="18" t="s">
        <v>35</v>
      </c>
      <c r="V807" s="19"/>
      <c r="W807" s="6" t="str">
        <f>HYPERLINK("https://redcat-toys.ru/api/getInfo/image/fda820f3-29dc-11f1-a292-00155d82e908")</f>
        <v>https://redcat-toys.ru/api/getInfo/image/fda820f3-29dc-11f1-a292-00155d82e908</v>
      </c>
      <c r="X807" s="6" t="s">
        <v>2121</v>
      </c>
      <c r="Y807" s="6" t="s">
        <v>37</v>
      </c>
      <c r="Z807" s="6" t="str">
        <f>HYPERLINK("https://redcat-toys.ru/api/getInfo/item/fda820f3-29dc-11f1-a292-00155d82e908")</f>
        <v>https://redcat-toys.ru/api/getInfo/item/fda820f3-29dc-11f1-a292-00155d82e908</v>
      </c>
    </row>
    <row r="808" spans="2:26" ht="96.3" customHeight="1" outlineLevel="6" x14ac:dyDescent="0.2">
      <c r="B808" s="5">
        <v>564</v>
      </c>
      <c r="C808" s="6" t="s">
        <v>2117</v>
      </c>
      <c r="D808" s="33" t="s">
        <v>2118</v>
      </c>
      <c r="E808" s="33"/>
      <c r="F808" s="33"/>
      <c r="G808" s="33"/>
      <c r="H808" s="7" t="s">
        <v>2119</v>
      </c>
      <c r="I808" s="8" t="s">
        <v>32</v>
      </c>
      <c r="J808" s="9">
        <v>72</v>
      </c>
      <c r="K808" s="9">
        <v>445</v>
      </c>
      <c r="L808" s="11"/>
      <c r="M808" s="5">
        <v>1</v>
      </c>
      <c r="N808" s="12">
        <f>563.56*(1-Q3/100)</f>
        <v>563.55999999999995</v>
      </c>
      <c r="O808" s="13"/>
      <c r="P808" s="14">
        <f t="shared" si="36"/>
        <v>0</v>
      </c>
      <c r="Q808" s="15">
        <f>0.194*O808</f>
        <v>0</v>
      </c>
      <c r="R808" s="16">
        <f>0.00306*O808</f>
        <v>0</v>
      </c>
      <c r="S808" s="17" t="s">
        <v>33</v>
      </c>
      <c r="T808" s="18" t="s">
        <v>2120</v>
      </c>
      <c r="U808" s="18" t="s">
        <v>35</v>
      </c>
      <c r="V808" s="19"/>
      <c r="W808" s="6" t="str">
        <f>HYPERLINK("https://redcat-toys.ru/api/getInfo/image/fda820f3-29dc-11f1-a292-00155d82e908")</f>
        <v>https://redcat-toys.ru/api/getInfo/image/fda820f3-29dc-11f1-a292-00155d82e908</v>
      </c>
      <c r="X808" s="6" t="s">
        <v>2121</v>
      </c>
      <c r="Y808" s="6" t="s">
        <v>37</v>
      </c>
      <c r="Z808" s="6" t="str">
        <f>HYPERLINK("https://redcat-toys.ru/api/getInfo/item/fda820f3-29dc-11f1-a292-00155d82e908")</f>
        <v>https://redcat-toys.ru/api/getInfo/item/fda820f3-29dc-11f1-a292-00155d82e908</v>
      </c>
    </row>
    <row r="809" spans="2:26" ht="96.3" customHeight="1" outlineLevel="6" x14ac:dyDescent="0.2">
      <c r="B809" s="5">
        <v>565</v>
      </c>
      <c r="C809" s="6" t="s">
        <v>2122</v>
      </c>
      <c r="D809" s="33" t="s">
        <v>2123</v>
      </c>
      <c r="E809" s="33"/>
      <c r="F809" s="33"/>
      <c r="G809" s="33"/>
      <c r="H809" s="7" t="s">
        <v>2124</v>
      </c>
      <c r="I809" s="8" t="s">
        <v>32</v>
      </c>
      <c r="J809" s="9">
        <v>144</v>
      </c>
      <c r="K809" s="9">
        <v>179</v>
      </c>
      <c r="L809" s="11"/>
      <c r="M809" s="5">
        <v>1</v>
      </c>
      <c r="N809" s="12">
        <f>534.85*(1-Q3/100)</f>
        <v>534.85</v>
      </c>
      <c r="O809" s="13"/>
      <c r="P809" s="14">
        <f t="shared" si="36"/>
        <v>0</v>
      </c>
      <c r="Q809" s="20">
        <f>26.2*O809</f>
        <v>0</v>
      </c>
      <c r="R809" s="16">
        <f>0.11241*O809</f>
        <v>0</v>
      </c>
      <c r="S809" s="17" t="s">
        <v>33</v>
      </c>
      <c r="T809" s="18" t="s">
        <v>2125</v>
      </c>
      <c r="U809" s="18" t="s">
        <v>35</v>
      </c>
      <c r="V809" s="19"/>
      <c r="W809" s="6" t="str">
        <f>HYPERLINK("https://redcat-toys.ru/api/getInfo/image/b3748176-29dd-11f1-a292-00155d82e908")</f>
        <v>https://redcat-toys.ru/api/getInfo/image/b3748176-29dd-11f1-a292-00155d82e908</v>
      </c>
      <c r="X809" s="6" t="s">
        <v>2121</v>
      </c>
      <c r="Y809" s="6" t="s">
        <v>37</v>
      </c>
      <c r="Z809" s="6" t="str">
        <f>HYPERLINK("https://redcat-toys.ru/api/getInfo/item/b3748176-29dd-11f1-a292-00155d82e908")</f>
        <v>https://redcat-toys.ru/api/getInfo/item/b3748176-29dd-11f1-a292-00155d82e908</v>
      </c>
    </row>
    <row r="810" spans="2:26" ht="96.3" customHeight="1" outlineLevel="6" x14ac:dyDescent="0.2">
      <c r="B810" s="5">
        <v>566</v>
      </c>
      <c r="C810" s="6" t="s">
        <v>2122</v>
      </c>
      <c r="D810" s="33" t="s">
        <v>2123</v>
      </c>
      <c r="E810" s="33"/>
      <c r="F810" s="33"/>
      <c r="G810" s="33"/>
      <c r="H810" s="7" t="s">
        <v>2124</v>
      </c>
      <c r="I810" s="8" t="s">
        <v>32</v>
      </c>
      <c r="J810" s="9">
        <v>72</v>
      </c>
      <c r="K810" s="9">
        <v>179</v>
      </c>
      <c r="L810" s="11"/>
      <c r="M810" s="5">
        <v>1</v>
      </c>
      <c r="N810" s="12">
        <f>534.85*(1-Q3/100)</f>
        <v>534.85</v>
      </c>
      <c r="O810" s="13"/>
      <c r="P810" s="14">
        <f t="shared" si="36"/>
        <v>0</v>
      </c>
      <c r="Q810" s="20">
        <f>26.2*O810</f>
        <v>0</v>
      </c>
      <c r="R810" s="16">
        <f>0.11241*O810</f>
        <v>0</v>
      </c>
      <c r="S810" s="17" t="s">
        <v>33</v>
      </c>
      <c r="T810" s="18" t="s">
        <v>2125</v>
      </c>
      <c r="U810" s="18" t="s">
        <v>35</v>
      </c>
      <c r="V810" s="19"/>
      <c r="W810" s="6" t="str">
        <f>HYPERLINK("https://redcat-toys.ru/api/getInfo/image/b3748176-29dd-11f1-a292-00155d82e908")</f>
        <v>https://redcat-toys.ru/api/getInfo/image/b3748176-29dd-11f1-a292-00155d82e908</v>
      </c>
      <c r="X810" s="6" t="s">
        <v>2121</v>
      </c>
      <c r="Y810" s="6" t="s">
        <v>37</v>
      </c>
      <c r="Z810" s="6" t="str">
        <f>HYPERLINK("https://redcat-toys.ru/api/getInfo/item/b3748176-29dd-11f1-a292-00155d82e908")</f>
        <v>https://redcat-toys.ru/api/getInfo/item/b3748176-29dd-11f1-a292-00155d82e908</v>
      </c>
    </row>
    <row r="811" spans="2:26" ht="96.3" customHeight="1" outlineLevel="6" x14ac:dyDescent="0.2">
      <c r="B811" s="5">
        <v>567</v>
      </c>
      <c r="C811" s="6" t="s">
        <v>2126</v>
      </c>
      <c r="D811" s="33" t="s">
        <v>2127</v>
      </c>
      <c r="E811" s="33"/>
      <c r="F811" s="33"/>
      <c r="G811" s="33"/>
      <c r="H811" s="7" t="s">
        <v>2128</v>
      </c>
      <c r="I811" s="8" t="s">
        <v>32</v>
      </c>
      <c r="J811" s="9">
        <v>144</v>
      </c>
      <c r="K811" s="9">
        <v>411</v>
      </c>
      <c r="L811" s="11"/>
      <c r="M811" s="5">
        <v>1</v>
      </c>
      <c r="N811" s="12">
        <f>534.85*(1-Q3/100)</f>
        <v>534.85</v>
      </c>
      <c r="O811" s="13"/>
      <c r="P811" s="14">
        <f t="shared" si="36"/>
        <v>0</v>
      </c>
      <c r="Q811" s="15">
        <f>0.255*O811</f>
        <v>0</v>
      </c>
      <c r="R811" s="16">
        <f>0.00349*O811</f>
        <v>0</v>
      </c>
      <c r="S811" s="17" t="s">
        <v>33</v>
      </c>
      <c r="T811" s="18" t="s">
        <v>2129</v>
      </c>
      <c r="U811" s="18" t="s">
        <v>35</v>
      </c>
      <c r="V811" s="19"/>
      <c r="W811" s="6" t="str">
        <f>HYPERLINK("https://redcat-toys.ru/api/getInfo/image/e9e955e3-29dd-11f1-a292-00155d82e908")</f>
        <v>https://redcat-toys.ru/api/getInfo/image/e9e955e3-29dd-11f1-a292-00155d82e908</v>
      </c>
      <c r="X811" s="6" t="s">
        <v>2121</v>
      </c>
      <c r="Y811" s="6" t="s">
        <v>37</v>
      </c>
      <c r="Z811" s="6" t="str">
        <f>HYPERLINK("https://redcat-toys.ru/api/getInfo/item/e9e955e3-29dd-11f1-a292-00155d82e908")</f>
        <v>https://redcat-toys.ru/api/getInfo/item/e9e955e3-29dd-11f1-a292-00155d82e908</v>
      </c>
    </row>
    <row r="812" spans="2:26" ht="96.3" customHeight="1" outlineLevel="6" x14ac:dyDescent="0.2">
      <c r="B812" s="5">
        <v>568</v>
      </c>
      <c r="C812" s="6" t="s">
        <v>2126</v>
      </c>
      <c r="D812" s="33" t="s">
        <v>2127</v>
      </c>
      <c r="E812" s="33"/>
      <c r="F812" s="33"/>
      <c r="G812" s="33"/>
      <c r="H812" s="7" t="s">
        <v>2128</v>
      </c>
      <c r="I812" s="8" t="s">
        <v>32</v>
      </c>
      <c r="J812" s="9">
        <v>72</v>
      </c>
      <c r="K812" s="9">
        <v>411</v>
      </c>
      <c r="L812" s="11"/>
      <c r="M812" s="5">
        <v>1</v>
      </c>
      <c r="N812" s="12">
        <f>534.85*(1-Q3/100)</f>
        <v>534.85</v>
      </c>
      <c r="O812" s="13"/>
      <c r="P812" s="14">
        <f t="shared" si="36"/>
        <v>0</v>
      </c>
      <c r="Q812" s="15">
        <f>0.255*O812</f>
        <v>0</v>
      </c>
      <c r="R812" s="16">
        <f>0.00349*O812</f>
        <v>0</v>
      </c>
      <c r="S812" s="17" t="s">
        <v>33</v>
      </c>
      <c r="T812" s="18" t="s">
        <v>2129</v>
      </c>
      <c r="U812" s="18" t="s">
        <v>35</v>
      </c>
      <c r="V812" s="19"/>
      <c r="W812" s="6" t="str">
        <f>HYPERLINK("https://redcat-toys.ru/api/getInfo/image/e9e955e3-29dd-11f1-a292-00155d82e908")</f>
        <v>https://redcat-toys.ru/api/getInfo/image/e9e955e3-29dd-11f1-a292-00155d82e908</v>
      </c>
      <c r="X812" s="6" t="s">
        <v>2121</v>
      </c>
      <c r="Y812" s="6" t="s">
        <v>37</v>
      </c>
      <c r="Z812" s="6" t="str">
        <f>HYPERLINK("https://redcat-toys.ru/api/getInfo/item/e9e955e3-29dd-11f1-a292-00155d82e908")</f>
        <v>https://redcat-toys.ru/api/getInfo/item/e9e955e3-29dd-11f1-a292-00155d82e908</v>
      </c>
    </row>
    <row r="813" spans="2:26" ht="96.3" customHeight="1" outlineLevel="6" x14ac:dyDescent="0.2">
      <c r="B813" s="5">
        <v>569</v>
      </c>
      <c r="C813" s="6" t="s">
        <v>2130</v>
      </c>
      <c r="D813" s="33" t="s">
        <v>2131</v>
      </c>
      <c r="E813" s="33"/>
      <c r="F813" s="33"/>
      <c r="G813" s="33"/>
      <c r="H813" s="7" t="s">
        <v>2132</v>
      </c>
      <c r="I813" s="8" t="s">
        <v>32</v>
      </c>
      <c r="J813" s="9">
        <v>144</v>
      </c>
      <c r="K813" s="9">
        <v>516</v>
      </c>
      <c r="L813" s="11"/>
      <c r="M813" s="5">
        <v>1</v>
      </c>
      <c r="N813" s="12">
        <f>523.18*(1-Q3/100)</f>
        <v>523.17999999999995</v>
      </c>
      <c r="O813" s="13"/>
      <c r="P813" s="14">
        <f t="shared" si="36"/>
        <v>0</v>
      </c>
      <c r="Q813" s="14">
        <v>0</v>
      </c>
      <c r="R813" s="14">
        <v>0</v>
      </c>
      <c r="S813" s="17" t="s">
        <v>33</v>
      </c>
      <c r="T813" s="18" t="s">
        <v>2133</v>
      </c>
      <c r="U813" s="18" t="s">
        <v>35</v>
      </c>
      <c r="V813" s="19"/>
      <c r="W813" s="6" t="str">
        <f>HYPERLINK("https://redcat-toys.ru/api/getInfo/image/f1740821-29de-11f1-a292-00155d82e908")</f>
        <v>https://redcat-toys.ru/api/getInfo/image/f1740821-29de-11f1-a292-00155d82e908</v>
      </c>
      <c r="X813" s="6" t="s">
        <v>2121</v>
      </c>
      <c r="Y813" s="6" t="s">
        <v>37</v>
      </c>
      <c r="Z813" s="6" t="str">
        <f>HYPERLINK("https://redcat-toys.ru/api/getInfo/item/f1740821-29de-11f1-a292-00155d82e908")</f>
        <v>https://redcat-toys.ru/api/getInfo/item/f1740821-29de-11f1-a292-00155d82e908</v>
      </c>
    </row>
    <row r="814" spans="2:26" ht="96.3" customHeight="1" outlineLevel="6" x14ac:dyDescent="0.2">
      <c r="B814" s="5">
        <v>570</v>
      </c>
      <c r="C814" s="6" t="s">
        <v>2130</v>
      </c>
      <c r="D814" s="33" t="s">
        <v>2131</v>
      </c>
      <c r="E814" s="33"/>
      <c r="F814" s="33"/>
      <c r="G814" s="33"/>
      <c r="H814" s="7" t="s">
        <v>2132</v>
      </c>
      <c r="I814" s="8" t="s">
        <v>32</v>
      </c>
      <c r="J814" s="9">
        <v>72</v>
      </c>
      <c r="K814" s="9">
        <v>516</v>
      </c>
      <c r="L814" s="11"/>
      <c r="M814" s="5">
        <v>1</v>
      </c>
      <c r="N814" s="12">
        <f>523.18*(1-Q3/100)</f>
        <v>523.17999999999995</v>
      </c>
      <c r="O814" s="13"/>
      <c r="P814" s="14">
        <f t="shared" si="36"/>
        <v>0</v>
      </c>
      <c r="Q814" s="14">
        <v>0</v>
      </c>
      <c r="R814" s="14">
        <v>0</v>
      </c>
      <c r="S814" s="17" t="s">
        <v>33</v>
      </c>
      <c r="T814" s="18" t="s">
        <v>2133</v>
      </c>
      <c r="U814" s="18" t="s">
        <v>35</v>
      </c>
      <c r="V814" s="19"/>
      <c r="W814" s="6" t="str">
        <f>HYPERLINK("https://redcat-toys.ru/api/getInfo/image/f1740821-29de-11f1-a292-00155d82e908")</f>
        <v>https://redcat-toys.ru/api/getInfo/image/f1740821-29de-11f1-a292-00155d82e908</v>
      </c>
      <c r="X814" s="6" t="s">
        <v>2121</v>
      </c>
      <c r="Y814" s="6" t="s">
        <v>37</v>
      </c>
      <c r="Z814" s="6" t="str">
        <f>HYPERLINK("https://redcat-toys.ru/api/getInfo/item/f1740821-29de-11f1-a292-00155d82e908")</f>
        <v>https://redcat-toys.ru/api/getInfo/item/f1740821-29de-11f1-a292-00155d82e908</v>
      </c>
    </row>
    <row r="815" spans="2:26" ht="96.3" customHeight="1" outlineLevel="6" x14ac:dyDescent="0.2">
      <c r="B815" s="5">
        <v>571</v>
      </c>
      <c r="C815" s="6" t="s">
        <v>2134</v>
      </c>
      <c r="D815" s="33" t="s">
        <v>2135</v>
      </c>
      <c r="E815" s="33"/>
      <c r="F815" s="33"/>
      <c r="G815" s="33"/>
      <c r="H815" s="7" t="s">
        <v>2136</v>
      </c>
      <c r="I815" s="8" t="s">
        <v>32</v>
      </c>
      <c r="J815" s="9">
        <v>144</v>
      </c>
      <c r="K815" s="9">
        <v>402</v>
      </c>
      <c r="L815" s="11"/>
      <c r="M815" s="5">
        <v>1</v>
      </c>
      <c r="N815" s="12">
        <f>506.58*(1-Q3/100)</f>
        <v>506.58</v>
      </c>
      <c r="O815" s="13"/>
      <c r="P815" s="14">
        <f t="shared" si="36"/>
        <v>0</v>
      </c>
      <c r="Q815" s="15">
        <f>0.179*O815</f>
        <v>0</v>
      </c>
      <c r="R815" s="16">
        <f>0.00329*O815</f>
        <v>0</v>
      </c>
      <c r="S815" s="17" t="s">
        <v>33</v>
      </c>
      <c r="T815" s="18" t="s">
        <v>2137</v>
      </c>
      <c r="U815" s="18" t="s">
        <v>35</v>
      </c>
      <c r="V815" s="19"/>
      <c r="W815" s="6" t="str">
        <f>HYPERLINK("https://redcat-toys.ru/api/getInfo/image/e0b00792-29df-11f1-a292-00155d82e908")</f>
        <v>https://redcat-toys.ru/api/getInfo/image/e0b00792-29df-11f1-a292-00155d82e908</v>
      </c>
      <c r="X815" s="6" t="s">
        <v>2121</v>
      </c>
      <c r="Y815" s="6" t="s">
        <v>37</v>
      </c>
      <c r="Z815" s="6" t="str">
        <f>HYPERLINK("https://redcat-toys.ru/api/getInfo/item/e0b00792-29df-11f1-a292-00155d82e908")</f>
        <v>https://redcat-toys.ru/api/getInfo/item/e0b00792-29df-11f1-a292-00155d82e908</v>
      </c>
    </row>
    <row r="816" spans="2:26" ht="96.3" customHeight="1" outlineLevel="6" x14ac:dyDescent="0.2">
      <c r="B816" s="5">
        <v>572</v>
      </c>
      <c r="C816" s="6" t="s">
        <v>2134</v>
      </c>
      <c r="D816" s="33" t="s">
        <v>2135</v>
      </c>
      <c r="E816" s="33"/>
      <c r="F816" s="33"/>
      <c r="G816" s="33"/>
      <c r="H816" s="7" t="s">
        <v>2136</v>
      </c>
      <c r="I816" s="8" t="s">
        <v>32</v>
      </c>
      <c r="J816" s="9">
        <v>72</v>
      </c>
      <c r="K816" s="9">
        <v>402</v>
      </c>
      <c r="L816" s="11"/>
      <c r="M816" s="5">
        <v>1</v>
      </c>
      <c r="N816" s="12">
        <f>506.58*(1-Q3/100)</f>
        <v>506.58</v>
      </c>
      <c r="O816" s="13"/>
      <c r="P816" s="14">
        <f t="shared" si="36"/>
        <v>0</v>
      </c>
      <c r="Q816" s="15">
        <f>0.179*O816</f>
        <v>0</v>
      </c>
      <c r="R816" s="16">
        <f>0.00329*O816</f>
        <v>0</v>
      </c>
      <c r="S816" s="17" t="s">
        <v>33</v>
      </c>
      <c r="T816" s="18" t="s">
        <v>2137</v>
      </c>
      <c r="U816" s="18" t="s">
        <v>35</v>
      </c>
      <c r="V816" s="19"/>
      <c r="W816" s="6" t="str">
        <f>HYPERLINK("https://redcat-toys.ru/api/getInfo/image/e0b00792-29df-11f1-a292-00155d82e908")</f>
        <v>https://redcat-toys.ru/api/getInfo/image/e0b00792-29df-11f1-a292-00155d82e908</v>
      </c>
      <c r="X816" s="6" t="s">
        <v>2121</v>
      </c>
      <c r="Y816" s="6" t="s">
        <v>37</v>
      </c>
      <c r="Z816" s="6" t="str">
        <f>HYPERLINK("https://redcat-toys.ru/api/getInfo/item/e0b00792-29df-11f1-a292-00155d82e908")</f>
        <v>https://redcat-toys.ru/api/getInfo/item/e0b00792-29df-11f1-a292-00155d82e908</v>
      </c>
    </row>
    <row r="817" spans="2:26" ht="96.3" customHeight="1" outlineLevel="6" x14ac:dyDescent="0.2">
      <c r="B817" s="5">
        <v>573</v>
      </c>
      <c r="C817" s="6" t="s">
        <v>2138</v>
      </c>
      <c r="D817" s="33" t="s">
        <v>2139</v>
      </c>
      <c r="E817" s="33"/>
      <c r="F817" s="33"/>
      <c r="G817" s="33"/>
      <c r="H817" s="7" t="s">
        <v>2140</v>
      </c>
      <c r="I817" s="8" t="s">
        <v>32</v>
      </c>
      <c r="J817" s="9">
        <v>144</v>
      </c>
      <c r="K817" s="9">
        <v>370</v>
      </c>
      <c r="L817" s="11"/>
      <c r="M817" s="5">
        <v>1</v>
      </c>
      <c r="N817" s="12">
        <f>556.83*(1-Q3/100)</f>
        <v>556.83000000000004</v>
      </c>
      <c r="O817" s="13"/>
      <c r="P817" s="14">
        <f t="shared" si="36"/>
        <v>0</v>
      </c>
      <c r="Q817" s="15">
        <f>0.173*O817</f>
        <v>0</v>
      </c>
      <c r="R817" s="16">
        <f>0.00353*O817</f>
        <v>0</v>
      </c>
      <c r="S817" s="17" t="s">
        <v>33</v>
      </c>
      <c r="T817" s="18" t="s">
        <v>2141</v>
      </c>
      <c r="U817" s="18" t="s">
        <v>35</v>
      </c>
      <c r="V817" s="19"/>
      <c r="W817" s="6" t="str">
        <f>HYPERLINK("https://redcat-toys.ru/api/getInfo/image/0be80672-29e0-11f1-a292-00155d82e908")</f>
        <v>https://redcat-toys.ru/api/getInfo/image/0be80672-29e0-11f1-a292-00155d82e908</v>
      </c>
      <c r="X817" s="6" t="s">
        <v>2121</v>
      </c>
      <c r="Y817" s="6" t="s">
        <v>37</v>
      </c>
      <c r="Z817" s="6" t="str">
        <f>HYPERLINK("https://redcat-toys.ru/api/getInfo/item/0be80672-29e0-11f1-a292-00155d82e908")</f>
        <v>https://redcat-toys.ru/api/getInfo/item/0be80672-29e0-11f1-a292-00155d82e908</v>
      </c>
    </row>
    <row r="818" spans="2:26" ht="96.3" customHeight="1" outlineLevel="6" x14ac:dyDescent="0.2">
      <c r="B818" s="5">
        <v>574</v>
      </c>
      <c r="C818" s="6" t="s">
        <v>2138</v>
      </c>
      <c r="D818" s="33" t="s">
        <v>2139</v>
      </c>
      <c r="E818" s="33"/>
      <c r="F818" s="33"/>
      <c r="G818" s="33"/>
      <c r="H818" s="7" t="s">
        <v>2140</v>
      </c>
      <c r="I818" s="8" t="s">
        <v>32</v>
      </c>
      <c r="J818" s="9">
        <v>72</v>
      </c>
      <c r="K818" s="9">
        <v>370</v>
      </c>
      <c r="L818" s="11"/>
      <c r="M818" s="5">
        <v>1</v>
      </c>
      <c r="N818" s="12">
        <f>556.83*(1-Q3/100)</f>
        <v>556.83000000000004</v>
      </c>
      <c r="O818" s="13"/>
      <c r="P818" s="14">
        <f t="shared" si="36"/>
        <v>0</v>
      </c>
      <c r="Q818" s="15">
        <f>0.173*O818</f>
        <v>0</v>
      </c>
      <c r="R818" s="16">
        <f>0.00353*O818</f>
        <v>0</v>
      </c>
      <c r="S818" s="17" t="s">
        <v>33</v>
      </c>
      <c r="T818" s="18" t="s">
        <v>2141</v>
      </c>
      <c r="U818" s="18" t="s">
        <v>35</v>
      </c>
      <c r="V818" s="19"/>
      <c r="W818" s="6" t="str">
        <f>HYPERLINK("https://redcat-toys.ru/api/getInfo/image/0be80672-29e0-11f1-a292-00155d82e908")</f>
        <v>https://redcat-toys.ru/api/getInfo/image/0be80672-29e0-11f1-a292-00155d82e908</v>
      </c>
      <c r="X818" s="6" t="s">
        <v>2121</v>
      </c>
      <c r="Y818" s="6" t="s">
        <v>37</v>
      </c>
      <c r="Z818" s="6" t="str">
        <f>HYPERLINK("https://redcat-toys.ru/api/getInfo/item/0be80672-29e0-11f1-a292-00155d82e908")</f>
        <v>https://redcat-toys.ru/api/getInfo/item/0be80672-29e0-11f1-a292-00155d82e908</v>
      </c>
    </row>
    <row r="819" spans="2:26" ht="96.3" customHeight="1" outlineLevel="6" x14ac:dyDescent="0.2">
      <c r="B819" s="5">
        <v>575</v>
      </c>
      <c r="C819" s="6" t="s">
        <v>2142</v>
      </c>
      <c r="D819" s="33" t="s">
        <v>2143</v>
      </c>
      <c r="E819" s="33"/>
      <c r="F819" s="33"/>
      <c r="G819" s="33"/>
      <c r="H819" s="7" t="s">
        <v>2144</v>
      </c>
      <c r="I819" s="8" t="s">
        <v>32</v>
      </c>
      <c r="J819" s="9">
        <v>144</v>
      </c>
      <c r="K819" s="9">
        <v>365</v>
      </c>
      <c r="L819" s="11"/>
      <c r="M819" s="5">
        <v>1</v>
      </c>
      <c r="N819" s="12">
        <f>544.72*(1-Q3/100)</f>
        <v>544.72</v>
      </c>
      <c r="O819" s="13"/>
      <c r="P819" s="14">
        <f t="shared" si="36"/>
        <v>0</v>
      </c>
      <c r="Q819" s="15">
        <f>0.255*O819</f>
        <v>0</v>
      </c>
      <c r="R819" s="16">
        <f>0.00349*O819</f>
        <v>0</v>
      </c>
      <c r="S819" s="17" t="s">
        <v>33</v>
      </c>
      <c r="T819" s="18" t="s">
        <v>2145</v>
      </c>
      <c r="U819" s="18" t="s">
        <v>35</v>
      </c>
      <c r="V819" s="19"/>
      <c r="W819" s="6" t="str">
        <f>HYPERLINK("https://redcat-toys.ru/api/getInfo/image/39753f86-29e0-11f1-a292-00155d82e908")</f>
        <v>https://redcat-toys.ru/api/getInfo/image/39753f86-29e0-11f1-a292-00155d82e908</v>
      </c>
      <c r="X819" s="6" t="s">
        <v>2121</v>
      </c>
      <c r="Y819" s="6" t="s">
        <v>37</v>
      </c>
      <c r="Z819" s="6" t="str">
        <f>HYPERLINK("https://redcat-toys.ru/api/getInfo/item/39753f86-29e0-11f1-a292-00155d82e908")</f>
        <v>https://redcat-toys.ru/api/getInfo/item/39753f86-29e0-11f1-a292-00155d82e908</v>
      </c>
    </row>
    <row r="820" spans="2:26" ht="96.3" customHeight="1" outlineLevel="6" x14ac:dyDescent="0.2">
      <c r="B820" s="5">
        <v>576</v>
      </c>
      <c r="C820" s="6" t="s">
        <v>2142</v>
      </c>
      <c r="D820" s="33" t="s">
        <v>2143</v>
      </c>
      <c r="E820" s="33"/>
      <c r="F820" s="33"/>
      <c r="G820" s="33"/>
      <c r="H820" s="7" t="s">
        <v>2144</v>
      </c>
      <c r="I820" s="8" t="s">
        <v>32</v>
      </c>
      <c r="J820" s="9">
        <v>72</v>
      </c>
      <c r="K820" s="9">
        <v>365</v>
      </c>
      <c r="L820" s="11"/>
      <c r="M820" s="5">
        <v>1</v>
      </c>
      <c r="N820" s="12">
        <f>544.72*(1-Q3/100)</f>
        <v>544.72</v>
      </c>
      <c r="O820" s="13"/>
      <c r="P820" s="14">
        <f t="shared" si="36"/>
        <v>0</v>
      </c>
      <c r="Q820" s="15">
        <f>0.255*O820</f>
        <v>0</v>
      </c>
      <c r="R820" s="16">
        <f>0.00349*O820</f>
        <v>0</v>
      </c>
      <c r="S820" s="17" t="s">
        <v>33</v>
      </c>
      <c r="T820" s="18" t="s">
        <v>2145</v>
      </c>
      <c r="U820" s="18" t="s">
        <v>35</v>
      </c>
      <c r="V820" s="19"/>
      <c r="W820" s="6" t="str">
        <f>HYPERLINK("https://redcat-toys.ru/api/getInfo/image/39753f86-29e0-11f1-a292-00155d82e908")</f>
        <v>https://redcat-toys.ru/api/getInfo/image/39753f86-29e0-11f1-a292-00155d82e908</v>
      </c>
      <c r="X820" s="6" t="s">
        <v>2121</v>
      </c>
      <c r="Y820" s="6" t="s">
        <v>37</v>
      </c>
      <c r="Z820" s="6" t="str">
        <f>HYPERLINK("https://redcat-toys.ru/api/getInfo/item/39753f86-29e0-11f1-a292-00155d82e908")</f>
        <v>https://redcat-toys.ru/api/getInfo/item/39753f86-29e0-11f1-a292-00155d82e908</v>
      </c>
    </row>
    <row r="821" spans="2:26" ht="96.3" customHeight="1" outlineLevel="6" x14ac:dyDescent="0.2">
      <c r="B821" s="5">
        <v>577</v>
      </c>
      <c r="C821" s="6" t="s">
        <v>2146</v>
      </c>
      <c r="D821" s="33" t="s">
        <v>2147</v>
      </c>
      <c r="E821" s="33"/>
      <c r="F821" s="33"/>
      <c r="G821" s="33"/>
      <c r="H821" s="7" t="s">
        <v>2148</v>
      </c>
      <c r="I821" s="8" t="s">
        <v>32</v>
      </c>
      <c r="J821" s="9">
        <v>72</v>
      </c>
      <c r="K821" s="9">
        <v>65</v>
      </c>
      <c r="L821" s="11"/>
      <c r="M821" s="5">
        <v>1</v>
      </c>
      <c r="N821" s="12">
        <f>466.17*(1-Q3/100)</f>
        <v>466.17</v>
      </c>
      <c r="O821" s="13"/>
      <c r="P821" s="14">
        <f t="shared" si="36"/>
        <v>0</v>
      </c>
      <c r="Q821" s="22">
        <f>0.18*O821</f>
        <v>0</v>
      </c>
      <c r="R821" s="16">
        <f>0.00324*O821</f>
        <v>0</v>
      </c>
      <c r="S821" s="17" t="s">
        <v>33</v>
      </c>
      <c r="T821" s="18" t="s">
        <v>2149</v>
      </c>
      <c r="U821" s="18" t="s">
        <v>35</v>
      </c>
      <c r="V821" s="19"/>
      <c r="W821" s="6" t="str">
        <f>HYPERLINK("https://redcat-toys.ru/api/getInfo/image/6fd68617-2c00-11f1-a292-00155d82e908")</f>
        <v>https://redcat-toys.ru/api/getInfo/image/6fd68617-2c00-11f1-a292-00155d82e908</v>
      </c>
      <c r="X821" s="6" t="s">
        <v>2150</v>
      </c>
      <c r="Y821" s="6" t="s">
        <v>37</v>
      </c>
      <c r="Z821" s="6" t="str">
        <f>HYPERLINK("https://redcat-toys.ru/api/getInfo/item/6fd68617-2c00-11f1-a292-00155d82e908")</f>
        <v>https://redcat-toys.ru/api/getInfo/item/6fd68617-2c00-11f1-a292-00155d82e908</v>
      </c>
    </row>
    <row r="822" spans="2:26" ht="96.3" customHeight="1" outlineLevel="6" x14ac:dyDescent="0.2">
      <c r="B822" s="5">
        <v>578</v>
      </c>
      <c r="C822" s="6" t="s">
        <v>2146</v>
      </c>
      <c r="D822" s="33" t="s">
        <v>2147</v>
      </c>
      <c r="E822" s="33"/>
      <c r="F822" s="33"/>
      <c r="G822" s="33"/>
      <c r="H822" s="7" t="s">
        <v>2148</v>
      </c>
      <c r="I822" s="8" t="s">
        <v>32</v>
      </c>
      <c r="J822" s="9">
        <v>144</v>
      </c>
      <c r="K822" s="9">
        <v>65</v>
      </c>
      <c r="L822" s="11"/>
      <c r="M822" s="5">
        <v>1</v>
      </c>
      <c r="N822" s="12">
        <f>466.17*(1-Q3/100)</f>
        <v>466.17</v>
      </c>
      <c r="O822" s="13"/>
      <c r="P822" s="14">
        <f t="shared" si="36"/>
        <v>0</v>
      </c>
      <c r="Q822" s="22">
        <f>0.18*O822</f>
        <v>0</v>
      </c>
      <c r="R822" s="16">
        <f>0.00324*O822</f>
        <v>0</v>
      </c>
      <c r="S822" s="17" t="s">
        <v>33</v>
      </c>
      <c r="T822" s="18" t="s">
        <v>2149</v>
      </c>
      <c r="U822" s="18" t="s">
        <v>35</v>
      </c>
      <c r="V822" s="19"/>
      <c r="W822" s="6" t="str">
        <f>HYPERLINK("https://redcat-toys.ru/api/getInfo/image/6fd68617-2c00-11f1-a292-00155d82e908")</f>
        <v>https://redcat-toys.ru/api/getInfo/image/6fd68617-2c00-11f1-a292-00155d82e908</v>
      </c>
      <c r="X822" s="6" t="s">
        <v>2150</v>
      </c>
      <c r="Y822" s="6" t="s">
        <v>37</v>
      </c>
      <c r="Z822" s="6" t="str">
        <f>HYPERLINK("https://redcat-toys.ru/api/getInfo/item/6fd68617-2c00-11f1-a292-00155d82e908")</f>
        <v>https://redcat-toys.ru/api/getInfo/item/6fd68617-2c00-11f1-a292-00155d82e908</v>
      </c>
    </row>
    <row r="823" spans="2:26" ht="96.3" customHeight="1" outlineLevel="6" x14ac:dyDescent="0.2">
      <c r="B823" s="5">
        <v>579</v>
      </c>
      <c r="C823" s="6" t="s">
        <v>2151</v>
      </c>
      <c r="D823" s="33" t="s">
        <v>2152</v>
      </c>
      <c r="E823" s="33"/>
      <c r="F823" s="33"/>
      <c r="G823" s="33"/>
      <c r="H823" s="7" t="s">
        <v>2153</v>
      </c>
      <c r="I823" s="8" t="s">
        <v>32</v>
      </c>
      <c r="J823" s="9">
        <v>72</v>
      </c>
      <c r="K823" s="9">
        <v>149</v>
      </c>
      <c r="L823" s="11"/>
      <c r="M823" s="5">
        <v>1</v>
      </c>
      <c r="N823" s="12">
        <f>466.17*(1-Q3/100)</f>
        <v>466.17</v>
      </c>
      <c r="O823" s="13"/>
      <c r="P823" s="14">
        <f t="shared" si="36"/>
        <v>0</v>
      </c>
      <c r="Q823" s="15">
        <f>0.172*O823</f>
        <v>0</v>
      </c>
      <c r="R823" s="16">
        <f>0.00455*O823</f>
        <v>0</v>
      </c>
      <c r="S823" s="17" t="s">
        <v>33</v>
      </c>
      <c r="T823" s="18" t="s">
        <v>2154</v>
      </c>
      <c r="U823" s="18" t="s">
        <v>35</v>
      </c>
      <c r="V823" s="19"/>
      <c r="W823" s="6" t="str">
        <f>HYPERLINK("https://redcat-toys.ru/api/getInfo/image/0c044789-2c00-11f1-a292-00155d82e908")</f>
        <v>https://redcat-toys.ru/api/getInfo/image/0c044789-2c00-11f1-a292-00155d82e908</v>
      </c>
      <c r="X823" s="6" t="s">
        <v>2150</v>
      </c>
      <c r="Y823" s="6" t="s">
        <v>37</v>
      </c>
      <c r="Z823" s="6" t="str">
        <f>HYPERLINK("https://redcat-toys.ru/api/getInfo/item/0c044789-2c00-11f1-a292-00155d82e908")</f>
        <v>https://redcat-toys.ru/api/getInfo/item/0c044789-2c00-11f1-a292-00155d82e908</v>
      </c>
    </row>
    <row r="824" spans="2:26" ht="96.3" customHeight="1" outlineLevel="6" x14ac:dyDescent="0.2">
      <c r="B824" s="5">
        <v>580</v>
      </c>
      <c r="C824" s="6" t="s">
        <v>2151</v>
      </c>
      <c r="D824" s="33" t="s">
        <v>2152</v>
      </c>
      <c r="E824" s="33"/>
      <c r="F824" s="33"/>
      <c r="G824" s="33"/>
      <c r="H824" s="7" t="s">
        <v>2153</v>
      </c>
      <c r="I824" s="8" t="s">
        <v>32</v>
      </c>
      <c r="J824" s="9">
        <v>144</v>
      </c>
      <c r="K824" s="9">
        <v>149</v>
      </c>
      <c r="L824" s="11"/>
      <c r="M824" s="5">
        <v>1</v>
      </c>
      <c r="N824" s="12">
        <f>466.17*(1-Q3/100)</f>
        <v>466.17</v>
      </c>
      <c r="O824" s="13"/>
      <c r="P824" s="14">
        <f t="shared" si="36"/>
        <v>0</v>
      </c>
      <c r="Q824" s="15">
        <f>0.172*O824</f>
        <v>0</v>
      </c>
      <c r="R824" s="16">
        <f>0.00455*O824</f>
        <v>0</v>
      </c>
      <c r="S824" s="17" t="s">
        <v>33</v>
      </c>
      <c r="T824" s="18" t="s">
        <v>2154</v>
      </c>
      <c r="U824" s="18" t="s">
        <v>35</v>
      </c>
      <c r="V824" s="19"/>
      <c r="W824" s="6" t="str">
        <f>HYPERLINK("https://redcat-toys.ru/api/getInfo/image/0c044789-2c00-11f1-a292-00155d82e908")</f>
        <v>https://redcat-toys.ru/api/getInfo/image/0c044789-2c00-11f1-a292-00155d82e908</v>
      </c>
      <c r="X824" s="6" t="s">
        <v>2150</v>
      </c>
      <c r="Y824" s="6" t="s">
        <v>37</v>
      </c>
      <c r="Z824" s="6" t="str">
        <f>HYPERLINK("https://redcat-toys.ru/api/getInfo/item/0c044789-2c00-11f1-a292-00155d82e908")</f>
        <v>https://redcat-toys.ru/api/getInfo/item/0c044789-2c00-11f1-a292-00155d82e908</v>
      </c>
    </row>
    <row r="825" spans="2:26" ht="96.3" customHeight="1" outlineLevel="6" x14ac:dyDescent="0.2">
      <c r="B825" s="5">
        <v>581</v>
      </c>
      <c r="C825" s="6" t="s">
        <v>2155</v>
      </c>
      <c r="D825" s="33" t="s">
        <v>2156</v>
      </c>
      <c r="E825" s="33"/>
      <c r="F825" s="33"/>
      <c r="G825" s="33"/>
      <c r="H825" s="7" t="s">
        <v>2157</v>
      </c>
      <c r="I825" s="8" t="s">
        <v>32</v>
      </c>
      <c r="J825" s="9">
        <v>72</v>
      </c>
      <c r="K825" s="9">
        <v>114</v>
      </c>
      <c r="L825" s="11"/>
      <c r="M825" s="5">
        <v>1</v>
      </c>
      <c r="N825" s="12">
        <f>427.65*(1-Q3/100)</f>
        <v>427.65</v>
      </c>
      <c r="O825" s="13"/>
      <c r="P825" s="14">
        <f t="shared" si="36"/>
        <v>0</v>
      </c>
      <c r="Q825" s="15">
        <f>0.169*O825</f>
        <v>0</v>
      </c>
      <c r="R825" s="16">
        <f>0.00382*O825</f>
        <v>0</v>
      </c>
      <c r="S825" s="17" t="s">
        <v>33</v>
      </c>
      <c r="T825" s="18" t="s">
        <v>2158</v>
      </c>
      <c r="U825" s="18" t="s">
        <v>35</v>
      </c>
      <c r="V825" s="19"/>
      <c r="W825" s="6" t="str">
        <f>HYPERLINK("https://redcat-toys.ru/api/getInfo/image/25625b3f-2c01-11f1-a292-00155d82e908")</f>
        <v>https://redcat-toys.ru/api/getInfo/image/25625b3f-2c01-11f1-a292-00155d82e908</v>
      </c>
      <c r="X825" s="6" t="s">
        <v>2150</v>
      </c>
      <c r="Y825" s="6" t="s">
        <v>37</v>
      </c>
      <c r="Z825" s="6" t="str">
        <f>HYPERLINK("https://redcat-toys.ru/api/getInfo/item/25625b3f-2c01-11f1-a292-00155d82e908")</f>
        <v>https://redcat-toys.ru/api/getInfo/item/25625b3f-2c01-11f1-a292-00155d82e908</v>
      </c>
    </row>
    <row r="826" spans="2:26" ht="96.3" customHeight="1" outlineLevel="6" x14ac:dyDescent="0.2">
      <c r="B826" s="5">
        <v>582</v>
      </c>
      <c r="C826" s="6" t="s">
        <v>2155</v>
      </c>
      <c r="D826" s="33" t="s">
        <v>2156</v>
      </c>
      <c r="E826" s="33"/>
      <c r="F826" s="33"/>
      <c r="G826" s="33"/>
      <c r="H826" s="7" t="s">
        <v>2157</v>
      </c>
      <c r="I826" s="8" t="s">
        <v>32</v>
      </c>
      <c r="J826" s="9">
        <v>144</v>
      </c>
      <c r="K826" s="9">
        <v>114</v>
      </c>
      <c r="L826" s="11"/>
      <c r="M826" s="5">
        <v>1</v>
      </c>
      <c r="N826" s="12">
        <f>427.65*(1-Q3/100)</f>
        <v>427.65</v>
      </c>
      <c r="O826" s="13"/>
      <c r="P826" s="14">
        <f t="shared" si="36"/>
        <v>0</v>
      </c>
      <c r="Q826" s="15">
        <f>0.169*O826</f>
        <v>0</v>
      </c>
      <c r="R826" s="16">
        <f>0.00382*O826</f>
        <v>0</v>
      </c>
      <c r="S826" s="17" t="s">
        <v>33</v>
      </c>
      <c r="T826" s="18" t="s">
        <v>2158</v>
      </c>
      <c r="U826" s="18" t="s">
        <v>35</v>
      </c>
      <c r="V826" s="19"/>
      <c r="W826" s="6" t="str">
        <f>HYPERLINK("https://redcat-toys.ru/api/getInfo/image/25625b3f-2c01-11f1-a292-00155d82e908")</f>
        <v>https://redcat-toys.ru/api/getInfo/image/25625b3f-2c01-11f1-a292-00155d82e908</v>
      </c>
      <c r="X826" s="6" t="s">
        <v>2150</v>
      </c>
      <c r="Y826" s="6" t="s">
        <v>37</v>
      </c>
      <c r="Z826" s="6" t="str">
        <f>HYPERLINK("https://redcat-toys.ru/api/getInfo/item/25625b3f-2c01-11f1-a292-00155d82e908")</f>
        <v>https://redcat-toys.ru/api/getInfo/item/25625b3f-2c01-11f1-a292-00155d82e908</v>
      </c>
    </row>
    <row r="827" spans="2:26" ht="96.3" customHeight="1" outlineLevel="6" x14ac:dyDescent="0.2">
      <c r="B827" s="5">
        <v>583</v>
      </c>
      <c r="C827" s="6" t="s">
        <v>2159</v>
      </c>
      <c r="D827" s="33" t="s">
        <v>2160</v>
      </c>
      <c r="E827" s="33"/>
      <c r="F827" s="33"/>
      <c r="G827" s="33"/>
      <c r="H827" s="7" t="s">
        <v>2161</v>
      </c>
      <c r="I827" s="8" t="s">
        <v>32</v>
      </c>
      <c r="J827" s="9">
        <v>72</v>
      </c>
      <c r="K827" s="9">
        <v>294</v>
      </c>
      <c r="L827" s="11"/>
      <c r="M827" s="5">
        <v>1</v>
      </c>
      <c r="N827" s="12">
        <f>656.38*(1-Q3/100)</f>
        <v>656.38</v>
      </c>
      <c r="O827" s="13"/>
      <c r="P827" s="14">
        <f t="shared" si="36"/>
        <v>0</v>
      </c>
      <c r="Q827" s="15">
        <f>0.206*O827</f>
        <v>0</v>
      </c>
      <c r="R827" s="16">
        <f>0.00388*O827</f>
        <v>0</v>
      </c>
      <c r="S827" s="17" t="s">
        <v>33</v>
      </c>
      <c r="T827" s="18" t="s">
        <v>2162</v>
      </c>
      <c r="U827" s="18" t="s">
        <v>35</v>
      </c>
      <c r="V827" s="19"/>
      <c r="W827" s="6" t="str">
        <f>HYPERLINK("https://redcat-toys.ru/api/getInfo/image/b25e3c2a-2bfc-11f1-a292-00155d82e908")</f>
        <v>https://redcat-toys.ru/api/getInfo/image/b25e3c2a-2bfc-11f1-a292-00155d82e908</v>
      </c>
      <c r="X827" s="6" t="s">
        <v>2163</v>
      </c>
      <c r="Y827" s="6" t="s">
        <v>37</v>
      </c>
      <c r="Z827" s="6" t="str">
        <f>HYPERLINK("https://redcat-toys.ru/api/getInfo/item/b25e3c2a-2bfc-11f1-a292-00155d82e908")</f>
        <v>https://redcat-toys.ru/api/getInfo/item/b25e3c2a-2bfc-11f1-a292-00155d82e908</v>
      </c>
    </row>
    <row r="828" spans="2:26" ht="96.3" customHeight="1" outlineLevel="6" x14ac:dyDescent="0.2">
      <c r="B828" s="5">
        <v>584</v>
      </c>
      <c r="C828" s="6" t="s">
        <v>2159</v>
      </c>
      <c r="D828" s="33" t="s">
        <v>2160</v>
      </c>
      <c r="E828" s="33"/>
      <c r="F828" s="33"/>
      <c r="G828" s="33"/>
      <c r="H828" s="7" t="s">
        <v>2161</v>
      </c>
      <c r="I828" s="8" t="s">
        <v>32</v>
      </c>
      <c r="J828" s="9">
        <v>144</v>
      </c>
      <c r="K828" s="9">
        <v>294</v>
      </c>
      <c r="L828" s="11"/>
      <c r="M828" s="5">
        <v>1</v>
      </c>
      <c r="N828" s="12">
        <f>656.38*(1-Q3/100)</f>
        <v>656.38</v>
      </c>
      <c r="O828" s="13"/>
      <c r="P828" s="14">
        <f t="shared" si="36"/>
        <v>0</v>
      </c>
      <c r="Q828" s="15">
        <f>0.206*O828</f>
        <v>0</v>
      </c>
      <c r="R828" s="16">
        <f>0.00388*O828</f>
        <v>0</v>
      </c>
      <c r="S828" s="17" t="s">
        <v>33</v>
      </c>
      <c r="T828" s="18" t="s">
        <v>2162</v>
      </c>
      <c r="U828" s="18" t="s">
        <v>35</v>
      </c>
      <c r="V828" s="19"/>
      <c r="W828" s="6" t="str">
        <f>HYPERLINK("https://redcat-toys.ru/api/getInfo/image/b25e3c2a-2bfc-11f1-a292-00155d82e908")</f>
        <v>https://redcat-toys.ru/api/getInfo/image/b25e3c2a-2bfc-11f1-a292-00155d82e908</v>
      </c>
      <c r="X828" s="6" t="s">
        <v>2163</v>
      </c>
      <c r="Y828" s="6" t="s">
        <v>37</v>
      </c>
      <c r="Z828" s="6" t="str">
        <f>HYPERLINK("https://redcat-toys.ru/api/getInfo/item/b25e3c2a-2bfc-11f1-a292-00155d82e908")</f>
        <v>https://redcat-toys.ru/api/getInfo/item/b25e3c2a-2bfc-11f1-a292-00155d82e908</v>
      </c>
    </row>
    <row r="829" spans="2:26" ht="96.3" customHeight="1" outlineLevel="6" x14ac:dyDescent="0.2">
      <c r="B829" s="5">
        <v>585</v>
      </c>
      <c r="C829" s="6" t="s">
        <v>2164</v>
      </c>
      <c r="D829" s="33" t="s">
        <v>2165</v>
      </c>
      <c r="E829" s="33"/>
      <c r="F829" s="33"/>
      <c r="G829" s="33"/>
      <c r="H829" s="7" t="s">
        <v>2166</v>
      </c>
      <c r="I829" s="8" t="s">
        <v>32</v>
      </c>
      <c r="J829" s="9">
        <v>72</v>
      </c>
      <c r="K829" s="9">
        <v>202</v>
      </c>
      <c r="L829" s="11"/>
      <c r="M829" s="5">
        <v>1</v>
      </c>
      <c r="N829" s="12">
        <f>456.67*(1-Q3/100)</f>
        <v>456.67</v>
      </c>
      <c r="O829" s="13"/>
      <c r="P829" s="14">
        <f t="shared" si="36"/>
        <v>0</v>
      </c>
      <c r="Q829" s="15">
        <f>0.149*O829</f>
        <v>0</v>
      </c>
      <c r="R829" s="16">
        <f>0.00364*O829</f>
        <v>0</v>
      </c>
      <c r="S829" s="17" t="s">
        <v>33</v>
      </c>
      <c r="T829" s="18" t="s">
        <v>2167</v>
      </c>
      <c r="U829" s="18" t="s">
        <v>35</v>
      </c>
      <c r="V829" s="19"/>
      <c r="W829" s="6" t="str">
        <f>HYPERLINK("https://redcat-toys.ru/api/getInfo/image/9fbac739-2bfb-11f1-a292-00155d82e908")</f>
        <v>https://redcat-toys.ru/api/getInfo/image/9fbac739-2bfb-11f1-a292-00155d82e908</v>
      </c>
      <c r="X829" s="6" t="s">
        <v>2168</v>
      </c>
      <c r="Y829" s="6" t="s">
        <v>37</v>
      </c>
      <c r="Z829" s="6" t="str">
        <f>HYPERLINK("https://redcat-toys.ru/api/getInfo/item/9fbac739-2bfb-11f1-a292-00155d82e908")</f>
        <v>https://redcat-toys.ru/api/getInfo/item/9fbac739-2bfb-11f1-a292-00155d82e908</v>
      </c>
    </row>
    <row r="830" spans="2:26" ht="96.3" customHeight="1" outlineLevel="6" x14ac:dyDescent="0.2">
      <c r="B830" s="5">
        <v>586</v>
      </c>
      <c r="C830" s="6" t="s">
        <v>2164</v>
      </c>
      <c r="D830" s="33" t="s">
        <v>2165</v>
      </c>
      <c r="E830" s="33"/>
      <c r="F830" s="33"/>
      <c r="G830" s="33"/>
      <c r="H830" s="7" t="s">
        <v>2166</v>
      </c>
      <c r="I830" s="8" t="s">
        <v>32</v>
      </c>
      <c r="J830" s="9">
        <v>144</v>
      </c>
      <c r="K830" s="9">
        <v>202</v>
      </c>
      <c r="L830" s="11"/>
      <c r="M830" s="5">
        <v>1</v>
      </c>
      <c r="N830" s="12">
        <f>456.67*(1-Q3/100)</f>
        <v>456.67</v>
      </c>
      <c r="O830" s="13"/>
      <c r="P830" s="14">
        <f t="shared" si="36"/>
        <v>0</v>
      </c>
      <c r="Q830" s="15">
        <f>0.149*O830</f>
        <v>0</v>
      </c>
      <c r="R830" s="16">
        <f>0.00364*O830</f>
        <v>0</v>
      </c>
      <c r="S830" s="17" t="s">
        <v>33</v>
      </c>
      <c r="T830" s="18" t="s">
        <v>2167</v>
      </c>
      <c r="U830" s="18" t="s">
        <v>35</v>
      </c>
      <c r="V830" s="19"/>
      <c r="W830" s="6" t="str">
        <f>HYPERLINK("https://redcat-toys.ru/api/getInfo/image/9fbac739-2bfb-11f1-a292-00155d82e908")</f>
        <v>https://redcat-toys.ru/api/getInfo/image/9fbac739-2bfb-11f1-a292-00155d82e908</v>
      </c>
      <c r="X830" s="6" t="s">
        <v>2168</v>
      </c>
      <c r="Y830" s="6" t="s">
        <v>37</v>
      </c>
      <c r="Z830" s="6" t="str">
        <f>HYPERLINK("https://redcat-toys.ru/api/getInfo/item/9fbac739-2bfb-11f1-a292-00155d82e908")</f>
        <v>https://redcat-toys.ru/api/getInfo/item/9fbac739-2bfb-11f1-a292-00155d82e908</v>
      </c>
    </row>
    <row r="831" spans="2:26" ht="96.3" customHeight="1" outlineLevel="6" x14ac:dyDescent="0.2">
      <c r="B831" s="5">
        <v>587</v>
      </c>
      <c r="C831" s="6" t="s">
        <v>2169</v>
      </c>
      <c r="D831" s="33" t="s">
        <v>2170</v>
      </c>
      <c r="E831" s="33"/>
      <c r="F831" s="33"/>
      <c r="G831" s="33"/>
      <c r="H831" s="7" t="s">
        <v>2171</v>
      </c>
      <c r="I831" s="8" t="s">
        <v>32</v>
      </c>
      <c r="J831" s="9">
        <v>72</v>
      </c>
      <c r="K831" s="9">
        <v>159</v>
      </c>
      <c r="L831" s="11"/>
      <c r="M831" s="5">
        <v>1</v>
      </c>
      <c r="N831" s="12">
        <f>423.5*(1-Q3/100)</f>
        <v>423.5</v>
      </c>
      <c r="O831" s="13"/>
      <c r="P831" s="14">
        <f t="shared" si="36"/>
        <v>0</v>
      </c>
      <c r="Q831" s="15">
        <f>0.151*O831</f>
        <v>0</v>
      </c>
      <c r="R831" s="15">
        <f>0.004*O831</f>
        <v>0</v>
      </c>
      <c r="S831" s="17" t="s">
        <v>33</v>
      </c>
      <c r="T831" s="18" t="s">
        <v>2172</v>
      </c>
      <c r="U831" s="18" t="s">
        <v>35</v>
      </c>
      <c r="V831" s="19"/>
      <c r="W831" s="6" t="str">
        <f>HYPERLINK("https://redcat-toys.ru/api/getInfo/image/3e82f174-2bfd-11f1-a292-00155d82e908")</f>
        <v>https://redcat-toys.ru/api/getInfo/image/3e82f174-2bfd-11f1-a292-00155d82e908</v>
      </c>
      <c r="X831" s="6" t="s">
        <v>2168</v>
      </c>
      <c r="Y831" s="6" t="s">
        <v>37</v>
      </c>
      <c r="Z831" s="6" t="str">
        <f>HYPERLINK("https://redcat-toys.ru/api/getInfo/item/3e82f174-2bfd-11f1-a292-00155d82e908")</f>
        <v>https://redcat-toys.ru/api/getInfo/item/3e82f174-2bfd-11f1-a292-00155d82e908</v>
      </c>
    </row>
    <row r="832" spans="2:26" ht="96.3" customHeight="1" outlineLevel="6" x14ac:dyDescent="0.2">
      <c r="B832" s="5">
        <v>588</v>
      </c>
      <c r="C832" s="6" t="s">
        <v>2169</v>
      </c>
      <c r="D832" s="33" t="s">
        <v>2170</v>
      </c>
      <c r="E832" s="33"/>
      <c r="F832" s="33"/>
      <c r="G832" s="33"/>
      <c r="H832" s="7" t="s">
        <v>2171</v>
      </c>
      <c r="I832" s="8" t="s">
        <v>32</v>
      </c>
      <c r="J832" s="9">
        <v>144</v>
      </c>
      <c r="K832" s="9">
        <v>159</v>
      </c>
      <c r="L832" s="11"/>
      <c r="M832" s="5">
        <v>1</v>
      </c>
      <c r="N832" s="12">
        <f>423.5*(1-Q3/100)</f>
        <v>423.5</v>
      </c>
      <c r="O832" s="13"/>
      <c r="P832" s="14">
        <f t="shared" si="36"/>
        <v>0</v>
      </c>
      <c r="Q832" s="15">
        <f>0.151*O832</f>
        <v>0</v>
      </c>
      <c r="R832" s="15">
        <f>0.004*O832</f>
        <v>0</v>
      </c>
      <c r="S832" s="17" t="s">
        <v>33</v>
      </c>
      <c r="T832" s="18" t="s">
        <v>2172</v>
      </c>
      <c r="U832" s="18" t="s">
        <v>35</v>
      </c>
      <c r="V832" s="19"/>
      <c r="W832" s="6" t="str">
        <f>HYPERLINK("https://redcat-toys.ru/api/getInfo/image/3e82f174-2bfd-11f1-a292-00155d82e908")</f>
        <v>https://redcat-toys.ru/api/getInfo/image/3e82f174-2bfd-11f1-a292-00155d82e908</v>
      </c>
      <c r="X832" s="6" t="s">
        <v>2168</v>
      </c>
      <c r="Y832" s="6" t="s">
        <v>37</v>
      </c>
      <c r="Z832" s="6" t="str">
        <f>HYPERLINK("https://redcat-toys.ru/api/getInfo/item/3e82f174-2bfd-11f1-a292-00155d82e908")</f>
        <v>https://redcat-toys.ru/api/getInfo/item/3e82f174-2bfd-11f1-a292-00155d82e908</v>
      </c>
    </row>
    <row r="833" spans="2:26" ht="96.3" customHeight="1" outlineLevel="6" x14ac:dyDescent="0.2">
      <c r="B833" s="5">
        <v>589</v>
      </c>
      <c r="C833" s="6" t="s">
        <v>2173</v>
      </c>
      <c r="D833" s="33" t="s">
        <v>2174</v>
      </c>
      <c r="E833" s="33"/>
      <c r="F833" s="33"/>
      <c r="G833" s="33"/>
      <c r="H833" s="7" t="s">
        <v>2175</v>
      </c>
      <c r="I833" s="8" t="s">
        <v>32</v>
      </c>
      <c r="J833" s="9">
        <v>48</v>
      </c>
      <c r="K833" s="9">
        <v>178</v>
      </c>
      <c r="L833" s="11"/>
      <c r="M833" s="5">
        <v>1</v>
      </c>
      <c r="N833" s="12">
        <f>668.86*(1-Q3/100)</f>
        <v>668.86</v>
      </c>
      <c r="O833" s="13"/>
      <c r="P833" s="14">
        <f t="shared" si="36"/>
        <v>0</v>
      </c>
      <c r="Q833" s="15">
        <f>0.251*O833</f>
        <v>0</v>
      </c>
      <c r="R833" s="16">
        <f>0.00395*O833</f>
        <v>0</v>
      </c>
      <c r="S833" s="17" t="s">
        <v>33</v>
      </c>
      <c r="T833" s="18" t="s">
        <v>2176</v>
      </c>
      <c r="U833" s="18" t="s">
        <v>35</v>
      </c>
      <c r="V833" s="19"/>
      <c r="W833" s="6" t="str">
        <f>HYPERLINK("https://redcat-toys.ru/api/getInfo/image/6679c567-2bfe-11f1-a292-00155d82e908")</f>
        <v>https://redcat-toys.ru/api/getInfo/image/6679c567-2bfe-11f1-a292-00155d82e908</v>
      </c>
      <c r="X833" s="6" t="s">
        <v>2177</v>
      </c>
      <c r="Y833" s="6" t="s">
        <v>37</v>
      </c>
      <c r="Z833" s="6" t="str">
        <f>HYPERLINK("https://redcat-toys.ru/api/getInfo/item/6679c567-2bfe-11f1-a292-00155d82e908")</f>
        <v>https://redcat-toys.ru/api/getInfo/item/6679c567-2bfe-11f1-a292-00155d82e908</v>
      </c>
    </row>
    <row r="834" spans="2:26" ht="96.3" customHeight="1" outlineLevel="6" x14ac:dyDescent="0.2">
      <c r="B834" s="5">
        <v>590</v>
      </c>
      <c r="C834" s="6" t="s">
        <v>2173</v>
      </c>
      <c r="D834" s="33" t="s">
        <v>2174</v>
      </c>
      <c r="E834" s="33"/>
      <c r="F834" s="33"/>
      <c r="G834" s="33"/>
      <c r="H834" s="7" t="s">
        <v>2175</v>
      </c>
      <c r="I834" s="8" t="s">
        <v>32</v>
      </c>
      <c r="J834" s="9">
        <v>96</v>
      </c>
      <c r="K834" s="9">
        <v>178</v>
      </c>
      <c r="L834" s="11"/>
      <c r="M834" s="5">
        <v>1</v>
      </c>
      <c r="N834" s="12">
        <f>668.86*(1-Q3/100)</f>
        <v>668.86</v>
      </c>
      <c r="O834" s="13"/>
      <c r="P834" s="14">
        <f t="shared" si="36"/>
        <v>0</v>
      </c>
      <c r="Q834" s="15">
        <f>0.251*O834</f>
        <v>0</v>
      </c>
      <c r="R834" s="16">
        <f>0.00395*O834</f>
        <v>0</v>
      </c>
      <c r="S834" s="17" t="s">
        <v>33</v>
      </c>
      <c r="T834" s="18" t="s">
        <v>2176</v>
      </c>
      <c r="U834" s="18" t="s">
        <v>35</v>
      </c>
      <c r="V834" s="19"/>
      <c r="W834" s="6" t="str">
        <f>HYPERLINK("https://redcat-toys.ru/api/getInfo/image/6679c567-2bfe-11f1-a292-00155d82e908")</f>
        <v>https://redcat-toys.ru/api/getInfo/image/6679c567-2bfe-11f1-a292-00155d82e908</v>
      </c>
      <c r="X834" s="6" t="s">
        <v>2177</v>
      </c>
      <c r="Y834" s="6" t="s">
        <v>37</v>
      </c>
      <c r="Z834" s="6" t="str">
        <f>HYPERLINK("https://redcat-toys.ru/api/getInfo/item/6679c567-2bfe-11f1-a292-00155d82e908")</f>
        <v>https://redcat-toys.ru/api/getInfo/item/6679c567-2bfe-11f1-a292-00155d82e908</v>
      </c>
    </row>
    <row r="835" spans="2:26" ht="96.3" customHeight="1" outlineLevel="6" x14ac:dyDescent="0.2">
      <c r="B835" s="5">
        <v>591</v>
      </c>
      <c r="C835" s="6" t="s">
        <v>2178</v>
      </c>
      <c r="D835" s="33" t="s">
        <v>2179</v>
      </c>
      <c r="E835" s="33"/>
      <c r="F835" s="33"/>
      <c r="G835" s="33"/>
      <c r="H835" s="7" t="s">
        <v>2180</v>
      </c>
      <c r="I835" s="8" t="s">
        <v>32</v>
      </c>
      <c r="J835" s="9">
        <v>48</v>
      </c>
      <c r="K835" s="9">
        <v>147</v>
      </c>
      <c r="L835" s="11"/>
      <c r="M835" s="5">
        <v>1</v>
      </c>
      <c r="N835" s="12">
        <f>668.86*(1-Q3/100)</f>
        <v>668.86</v>
      </c>
      <c r="O835" s="13"/>
      <c r="P835" s="14">
        <f t="shared" si="36"/>
        <v>0</v>
      </c>
      <c r="Q835" s="15">
        <f>0.248*O835</f>
        <v>0</v>
      </c>
      <c r="R835" s="16">
        <f>0.00462*O835</f>
        <v>0</v>
      </c>
      <c r="S835" s="17" t="s">
        <v>33</v>
      </c>
      <c r="T835" s="18" t="s">
        <v>2181</v>
      </c>
      <c r="U835" s="18" t="s">
        <v>35</v>
      </c>
      <c r="V835" s="19"/>
      <c r="W835" s="6" t="str">
        <f>HYPERLINK("https://redcat-toys.ru/api/getInfo/image/d38ec170-2bfe-11f1-a292-00155d82e908")</f>
        <v>https://redcat-toys.ru/api/getInfo/image/d38ec170-2bfe-11f1-a292-00155d82e908</v>
      </c>
      <c r="X835" s="6" t="s">
        <v>2177</v>
      </c>
      <c r="Y835" s="6" t="s">
        <v>37</v>
      </c>
      <c r="Z835" s="6" t="str">
        <f>HYPERLINK("https://redcat-toys.ru/api/getInfo/item/d38ec170-2bfe-11f1-a292-00155d82e908")</f>
        <v>https://redcat-toys.ru/api/getInfo/item/d38ec170-2bfe-11f1-a292-00155d82e908</v>
      </c>
    </row>
    <row r="836" spans="2:26" ht="96.3" customHeight="1" outlineLevel="6" x14ac:dyDescent="0.2">
      <c r="B836" s="5">
        <v>592</v>
      </c>
      <c r="C836" s="6" t="s">
        <v>2178</v>
      </c>
      <c r="D836" s="33" t="s">
        <v>2179</v>
      </c>
      <c r="E836" s="33"/>
      <c r="F836" s="33"/>
      <c r="G836" s="33"/>
      <c r="H836" s="7" t="s">
        <v>2180</v>
      </c>
      <c r="I836" s="8" t="s">
        <v>32</v>
      </c>
      <c r="J836" s="9">
        <v>96</v>
      </c>
      <c r="K836" s="9">
        <v>147</v>
      </c>
      <c r="L836" s="11"/>
      <c r="M836" s="5">
        <v>1</v>
      </c>
      <c r="N836" s="12">
        <f>668.86*(1-Q3/100)</f>
        <v>668.86</v>
      </c>
      <c r="O836" s="13"/>
      <c r="P836" s="14">
        <f t="shared" si="36"/>
        <v>0</v>
      </c>
      <c r="Q836" s="15">
        <f>0.248*O836</f>
        <v>0</v>
      </c>
      <c r="R836" s="16">
        <f>0.00462*O836</f>
        <v>0</v>
      </c>
      <c r="S836" s="17" t="s">
        <v>33</v>
      </c>
      <c r="T836" s="18" t="s">
        <v>2181</v>
      </c>
      <c r="U836" s="18" t="s">
        <v>35</v>
      </c>
      <c r="V836" s="19"/>
      <c r="W836" s="6" t="str">
        <f>HYPERLINK("https://redcat-toys.ru/api/getInfo/image/d38ec170-2bfe-11f1-a292-00155d82e908")</f>
        <v>https://redcat-toys.ru/api/getInfo/image/d38ec170-2bfe-11f1-a292-00155d82e908</v>
      </c>
      <c r="X836" s="6" t="s">
        <v>2177</v>
      </c>
      <c r="Y836" s="6" t="s">
        <v>37</v>
      </c>
      <c r="Z836" s="6" t="str">
        <f>HYPERLINK("https://redcat-toys.ru/api/getInfo/item/d38ec170-2bfe-11f1-a292-00155d82e908")</f>
        <v>https://redcat-toys.ru/api/getInfo/item/d38ec170-2bfe-11f1-a292-00155d82e908</v>
      </c>
    </row>
    <row r="837" spans="2:26" ht="96.3" customHeight="1" outlineLevel="6" x14ac:dyDescent="0.2">
      <c r="B837" s="5">
        <v>593</v>
      </c>
      <c r="C837" s="6" t="s">
        <v>2182</v>
      </c>
      <c r="D837" s="33" t="s">
        <v>2183</v>
      </c>
      <c r="E837" s="33"/>
      <c r="F837" s="33"/>
      <c r="G837" s="33"/>
      <c r="H837" s="7" t="s">
        <v>2184</v>
      </c>
      <c r="I837" s="8" t="s">
        <v>32</v>
      </c>
      <c r="J837" s="9">
        <v>48</v>
      </c>
      <c r="K837" s="9">
        <v>72</v>
      </c>
      <c r="L837" s="11"/>
      <c r="M837" s="5">
        <v>1</v>
      </c>
      <c r="N837" s="12">
        <f>668.86*(1-Q3/100)</f>
        <v>668.86</v>
      </c>
      <c r="O837" s="13"/>
      <c r="P837" s="14">
        <f t="shared" si="36"/>
        <v>0</v>
      </c>
      <c r="Q837" s="15">
        <f>0.257*O837</f>
        <v>0</v>
      </c>
      <c r="R837" s="16">
        <f>0.00298*O837</f>
        <v>0</v>
      </c>
      <c r="S837" s="17" t="s">
        <v>33</v>
      </c>
      <c r="T837" s="18" t="s">
        <v>2185</v>
      </c>
      <c r="U837" s="18" t="s">
        <v>35</v>
      </c>
      <c r="V837" s="19"/>
      <c r="W837" s="6" t="str">
        <f>HYPERLINK("https://redcat-toys.ru/api/getInfo/image/35c45e09-2bff-11f1-a292-00155d82e908")</f>
        <v>https://redcat-toys.ru/api/getInfo/image/35c45e09-2bff-11f1-a292-00155d82e908</v>
      </c>
      <c r="X837" s="6" t="s">
        <v>2177</v>
      </c>
      <c r="Y837" s="6" t="s">
        <v>37</v>
      </c>
      <c r="Z837" s="6" t="str">
        <f>HYPERLINK("https://redcat-toys.ru/api/getInfo/item/35c45e09-2bff-11f1-a292-00155d82e908")</f>
        <v>https://redcat-toys.ru/api/getInfo/item/35c45e09-2bff-11f1-a292-00155d82e908</v>
      </c>
    </row>
    <row r="838" spans="2:26" ht="96.3" customHeight="1" outlineLevel="6" x14ac:dyDescent="0.2">
      <c r="B838" s="5">
        <v>594</v>
      </c>
      <c r="C838" s="6" t="s">
        <v>2182</v>
      </c>
      <c r="D838" s="33" t="s">
        <v>2183</v>
      </c>
      <c r="E838" s="33"/>
      <c r="F838" s="33"/>
      <c r="G838" s="33"/>
      <c r="H838" s="7" t="s">
        <v>2184</v>
      </c>
      <c r="I838" s="8" t="s">
        <v>32</v>
      </c>
      <c r="J838" s="9">
        <v>96</v>
      </c>
      <c r="K838" s="9">
        <v>72</v>
      </c>
      <c r="L838" s="11"/>
      <c r="M838" s="5">
        <v>1</v>
      </c>
      <c r="N838" s="12">
        <f>668.86*(1-Q3/100)</f>
        <v>668.86</v>
      </c>
      <c r="O838" s="13"/>
      <c r="P838" s="14">
        <f t="shared" si="36"/>
        <v>0</v>
      </c>
      <c r="Q838" s="15">
        <f>0.257*O838</f>
        <v>0</v>
      </c>
      <c r="R838" s="16">
        <f>0.00298*O838</f>
        <v>0</v>
      </c>
      <c r="S838" s="17" t="s">
        <v>33</v>
      </c>
      <c r="T838" s="18" t="s">
        <v>2185</v>
      </c>
      <c r="U838" s="18" t="s">
        <v>35</v>
      </c>
      <c r="V838" s="19"/>
      <c r="W838" s="6" t="str">
        <f>HYPERLINK("https://redcat-toys.ru/api/getInfo/image/35c45e09-2bff-11f1-a292-00155d82e908")</f>
        <v>https://redcat-toys.ru/api/getInfo/image/35c45e09-2bff-11f1-a292-00155d82e908</v>
      </c>
      <c r="X838" s="6" t="s">
        <v>2177</v>
      </c>
      <c r="Y838" s="6" t="s">
        <v>37</v>
      </c>
      <c r="Z838" s="6" t="str">
        <f>HYPERLINK("https://redcat-toys.ru/api/getInfo/item/35c45e09-2bff-11f1-a292-00155d82e908")</f>
        <v>https://redcat-toys.ru/api/getInfo/item/35c45e09-2bff-11f1-a292-00155d82e908</v>
      </c>
    </row>
    <row r="839" spans="2:26" ht="96.3" customHeight="1" outlineLevel="6" x14ac:dyDescent="0.2">
      <c r="B839" s="5">
        <v>595</v>
      </c>
      <c r="C839" s="6" t="s">
        <v>2186</v>
      </c>
      <c r="D839" s="33" t="s">
        <v>2187</v>
      </c>
      <c r="E839" s="33"/>
      <c r="F839" s="33"/>
      <c r="G839" s="33"/>
      <c r="H839" s="7" t="s">
        <v>2188</v>
      </c>
      <c r="I839" s="8" t="s">
        <v>32</v>
      </c>
      <c r="J839" s="9">
        <v>48</v>
      </c>
      <c r="K839" s="9">
        <v>210</v>
      </c>
      <c r="L839" s="11"/>
      <c r="M839" s="5">
        <v>1</v>
      </c>
      <c r="N839" s="12">
        <f>668.86*(1-Q3/100)</f>
        <v>668.86</v>
      </c>
      <c r="O839" s="13"/>
      <c r="P839" s="14">
        <f t="shared" si="36"/>
        <v>0</v>
      </c>
      <c r="Q839" s="15">
        <f>0.268*O839</f>
        <v>0</v>
      </c>
      <c r="R839" s="16">
        <f>0.00276*O839</f>
        <v>0</v>
      </c>
      <c r="S839" s="17" t="s">
        <v>33</v>
      </c>
      <c r="T839" s="18" t="s">
        <v>2189</v>
      </c>
      <c r="U839" s="18" t="s">
        <v>35</v>
      </c>
      <c r="V839" s="19"/>
      <c r="W839" s="6" t="str">
        <f>HYPERLINK("https://redcat-toys.ru/api/getInfo/image/a14598c8-2bff-11f1-a292-00155d82e908")</f>
        <v>https://redcat-toys.ru/api/getInfo/image/a14598c8-2bff-11f1-a292-00155d82e908</v>
      </c>
      <c r="X839" s="6" t="s">
        <v>2177</v>
      </c>
      <c r="Y839" s="6" t="s">
        <v>37</v>
      </c>
      <c r="Z839" s="6" t="str">
        <f>HYPERLINK("https://redcat-toys.ru/api/getInfo/item/a14598c8-2bff-11f1-a292-00155d82e908")</f>
        <v>https://redcat-toys.ru/api/getInfo/item/a14598c8-2bff-11f1-a292-00155d82e908</v>
      </c>
    </row>
    <row r="840" spans="2:26" ht="96.3" customHeight="1" outlineLevel="6" x14ac:dyDescent="0.2">
      <c r="B840" s="5">
        <v>596</v>
      </c>
      <c r="C840" s="6" t="s">
        <v>2186</v>
      </c>
      <c r="D840" s="33" t="s">
        <v>2187</v>
      </c>
      <c r="E840" s="33"/>
      <c r="F840" s="33"/>
      <c r="G840" s="33"/>
      <c r="H840" s="7" t="s">
        <v>2188</v>
      </c>
      <c r="I840" s="8" t="s">
        <v>32</v>
      </c>
      <c r="J840" s="9">
        <v>96</v>
      </c>
      <c r="K840" s="9">
        <v>210</v>
      </c>
      <c r="L840" s="11"/>
      <c r="M840" s="5">
        <v>1</v>
      </c>
      <c r="N840" s="12">
        <f>668.86*(1-Q3/100)</f>
        <v>668.86</v>
      </c>
      <c r="O840" s="13"/>
      <c r="P840" s="14">
        <f t="shared" si="36"/>
        <v>0</v>
      </c>
      <c r="Q840" s="15">
        <f>0.268*O840</f>
        <v>0</v>
      </c>
      <c r="R840" s="16">
        <f>0.00276*O840</f>
        <v>0</v>
      </c>
      <c r="S840" s="17" t="s">
        <v>33</v>
      </c>
      <c r="T840" s="18" t="s">
        <v>2189</v>
      </c>
      <c r="U840" s="18" t="s">
        <v>35</v>
      </c>
      <c r="V840" s="19"/>
      <c r="W840" s="6" t="str">
        <f>HYPERLINK("https://redcat-toys.ru/api/getInfo/image/a14598c8-2bff-11f1-a292-00155d82e908")</f>
        <v>https://redcat-toys.ru/api/getInfo/image/a14598c8-2bff-11f1-a292-00155d82e908</v>
      </c>
      <c r="X840" s="6" t="s">
        <v>2177</v>
      </c>
      <c r="Y840" s="6" t="s">
        <v>37</v>
      </c>
      <c r="Z840" s="6" t="str">
        <f>HYPERLINK("https://redcat-toys.ru/api/getInfo/item/a14598c8-2bff-11f1-a292-00155d82e908")</f>
        <v>https://redcat-toys.ru/api/getInfo/item/a14598c8-2bff-11f1-a292-00155d82e908</v>
      </c>
    </row>
    <row r="841" spans="2:26" ht="12" customHeight="1" outlineLevel="2" x14ac:dyDescent="0.2">
      <c r="B841" s="32" t="s">
        <v>2190</v>
      </c>
      <c r="C841" s="32"/>
      <c r="D841" s="32"/>
      <c r="E841" s="32"/>
      <c r="F841" s="32"/>
      <c r="G841" s="32"/>
    </row>
    <row r="842" spans="2:26" ht="12" customHeight="1" outlineLevel="3" x14ac:dyDescent="0.2">
      <c r="B842" s="34" t="s">
        <v>2191</v>
      </c>
      <c r="C842" s="34"/>
      <c r="D842" s="34"/>
      <c r="E842" s="34"/>
      <c r="F842" s="34"/>
      <c r="G842" s="34"/>
    </row>
    <row r="843" spans="2:26" ht="12" customHeight="1" outlineLevel="4" x14ac:dyDescent="0.2">
      <c r="B843" s="35" t="s">
        <v>2192</v>
      </c>
      <c r="C843" s="35"/>
      <c r="D843" s="35"/>
      <c r="E843" s="35"/>
      <c r="F843" s="35"/>
      <c r="G843" s="35"/>
    </row>
    <row r="844" spans="2:26" ht="12" customHeight="1" outlineLevel="5" x14ac:dyDescent="0.2">
      <c r="B844" s="36" t="s">
        <v>1845</v>
      </c>
      <c r="C844" s="36"/>
      <c r="D844" s="36"/>
      <c r="E844" s="36"/>
      <c r="F844" s="36"/>
      <c r="G844" s="36"/>
    </row>
    <row r="845" spans="2:26" ht="96.3" customHeight="1" outlineLevel="6" x14ac:dyDescent="0.2">
      <c r="B845" s="5">
        <v>597</v>
      </c>
      <c r="C845" s="6" t="s">
        <v>2193</v>
      </c>
      <c r="D845" s="33" t="s">
        <v>2194</v>
      </c>
      <c r="E845" s="33"/>
      <c r="F845" s="33"/>
      <c r="G845" s="33"/>
      <c r="H845" s="7" t="s">
        <v>2195</v>
      </c>
      <c r="I845" s="8" t="s">
        <v>32</v>
      </c>
      <c r="J845" s="9">
        <v>48</v>
      </c>
      <c r="K845" s="9">
        <v>101</v>
      </c>
      <c r="L845" s="11"/>
      <c r="M845" s="5">
        <v>1</v>
      </c>
      <c r="N845" s="12">
        <f>779.25*(1-Q3/100)</f>
        <v>779.25</v>
      </c>
      <c r="O845" s="13"/>
      <c r="P845" s="14">
        <f t="shared" ref="P845:P850" si="37">N845*O845</f>
        <v>0</v>
      </c>
      <c r="Q845" s="15">
        <f>0.297*O845</f>
        <v>0</v>
      </c>
      <c r="R845" s="16">
        <f>0.00462*O845</f>
        <v>0</v>
      </c>
      <c r="S845" s="17" t="s">
        <v>33</v>
      </c>
      <c r="T845" s="18" t="s">
        <v>2196</v>
      </c>
      <c r="U845" s="18" t="s">
        <v>35</v>
      </c>
      <c r="V845" s="19"/>
      <c r="W845" s="6" t="str">
        <f>HYPERLINK("https://redcat-toys.ru/api/getInfo/image/f142ebc1-33f2-11f1-a292-00155d82e908")</f>
        <v>https://redcat-toys.ru/api/getInfo/image/f142ebc1-33f2-11f1-a292-00155d82e908</v>
      </c>
      <c r="X845" s="6" t="s">
        <v>2197</v>
      </c>
      <c r="Y845" s="6" t="s">
        <v>37</v>
      </c>
      <c r="Z845" s="6" t="str">
        <f>HYPERLINK("https://redcat-toys.ru/api/getInfo/item/f142ebc1-33f2-11f1-a292-00155d82e908")</f>
        <v>https://redcat-toys.ru/api/getInfo/item/f142ebc1-33f2-11f1-a292-00155d82e908</v>
      </c>
    </row>
    <row r="846" spans="2:26" ht="96.3" customHeight="1" outlineLevel="6" x14ac:dyDescent="0.2">
      <c r="B846" s="5">
        <v>598</v>
      </c>
      <c r="C846" s="6" t="s">
        <v>2193</v>
      </c>
      <c r="D846" s="33" t="s">
        <v>2194</v>
      </c>
      <c r="E846" s="33"/>
      <c r="F846" s="33"/>
      <c r="G846" s="33"/>
      <c r="H846" s="7" t="s">
        <v>2195</v>
      </c>
      <c r="I846" s="8" t="s">
        <v>32</v>
      </c>
      <c r="J846" s="9">
        <v>24</v>
      </c>
      <c r="K846" s="9">
        <v>101</v>
      </c>
      <c r="L846" s="11"/>
      <c r="M846" s="5">
        <v>1</v>
      </c>
      <c r="N846" s="12">
        <f>779.25*(1-Q3/100)</f>
        <v>779.25</v>
      </c>
      <c r="O846" s="13"/>
      <c r="P846" s="14">
        <f t="shared" si="37"/>
        <v>0</v>
      </c>
      <c r="Q846" s="15">
        <f>0.297*O846</f>
        <v>0</v>
      </c>
      <c r="R846" s="16">
        <f>0.00462*O846</f>
        <v>0</v>
      </c>
      <c r="S846" s="17" t="s">
        <v>33</v>
      </c>
      <c r="T846" s="18" t="s">
        <v>2196</v>
      </c>
      <c r="U846" s="18" t="s">
        <v>35</v>
      </c>
      <c r="V846" s="19"/>
      <c r="W846" s="6" t="str">
        <f>HYPERLINK("https://redcat-toys.ru/api/getInfo/image/f142ebc1-33f2-11f1-a292-00155d82e908")</f>
        <v>https://redcat-toys.ru/api/getInfo/image/f142ebc1-33f2-11f1-a292-00155d82e908</v>
      </c>
      <c r="X846" s="6" t="s">
        <v>2197</v>
      </c>
      <c r="Y846" s="6" t="s">
        <v>37</v>
      </c>
      <c r="Z846" s="6" t="str">
        <f>HYPERLINK("https://redcat-toys.ru/api/getInfo/item/f142ebc1-33f2-11f1-a292-00155d82e908")</f>
        <v>https://redcat-toys.ru/api/getInfo/item/f142ebc1-33f2-11f1-a292-00155d82e908</v>
      </c>
    </row>
    <row r="847" spans="2:26" ht="96.3" customHeight="1" outlineLevel="6" x14ac:dyDescent="0.2">
      <c r="B847" s="5">
        <v>599</v>
      </c>
      <c r="C847" s="6" t="s">
        <v>2198</v>
      </c>
      <c r="D847" s="33" t="s">
        <v>2199</v>
      </c>
      <c r="E847" s="33"/>
      <c r="F847" s="33"/>
      <c r="G847" s="33"/>
      <c r="H847" s="7" t="s">
        <v>2200</v>
      </c>
      <c r="I847" s="8" t="s">
        <v>32</v>
      </c>
      <c r="J847" s="9">
        <v>24</v>
      </c>
      <c r="K847" s="9">
        <v>103</v>
      </c>
      <c r="L847" s="11"/>
      <c r="M847" s="5">
        <v>1</v>
      </c>
      <c r="N847" s="12">
        <f>848.72*(1-Q3/100)</f>
        <v>848.72</v>
      </c>
      <c r="O847" s="13"/>
      <c r="P847" s="14">
        <f t="shared" si="37"/>
        <v>0</v>
      </c>
      <c r="Q847" s="15">
        <f>0.291*O847</f>
        <v>0</v>
      </c>
      <c r="R847" s="16">
        <f>0.00467*O847</f>
        <v>0</v>
      </c>
      <c r="S847" s="17" t="s">
        <v>33</v>
      </c>
      <c r="T847" s="18" t="s">
        <v>2201</v>
      </c>
      <c r="U847" s="18" t="s">
        <v>35</v>
      </c>
      <c r="V847" s="19"/>
      <c r="W847" s="6" t="str">
        <f>HYPERLINK("https://redcat-toys.ru/api/getInfo/image/682c7ab7-33f3-11f1-a292-00155d82e908")</f>
        <v>https://redcat-toys.ru/api/getInfo/image/682c7ab7-33f3-11f1-a292-00155d82e908</v>
      </c>
      <c r="X847" s="6" t="s">
        <v>2202</v>
      </c>
      <c r="Y847" s="6" t="s">
        <v>37</v>
      </c>
      <c r="Z847" s="6" t="str">
        <f>HYPERLINK("https://redcat-toys.ru/api/getInfo/item/682c7ab7-33f3-11f1-a292-00155d82e908")</f>
        <v>https://redcat-toys.ru/api/getInfo/item/682c7ab7-33f3-11f1-a292-00155d82e908</v>
      </c>
    </row>
    <row r="848" spans="2:26" ht="96.3" customHeight="1" outlineLevel="6" x14ac:dyDescent="0.2">
      <c r="B848" s="5">
        <v>600</v>
      </c>
      <c r="C848" s="6" t="s">
        <v>2198</v>
      </c>
      <c r="D848" s="33" t="s">
        <v>2199</v>
      </c>
      <c r="E848" s="33"/>
      <c r="F848" s="33"/>
      <c r="G848" s="33"/>
      <c r="H848" s="7" t="s">
        <v>2200</v>
      </c>
      <c r="I848" s="8" t="s">
        <v>32</v>
      </c>
      <c r="J848" s="9">
        <v>48</v>
      </c>
      <c r="K848" s="9">
        <v>103</v>
      </c>
      <c r="L848" s="11"/>
      <c r="M848" s="5">
        <v>1</v>
      </c>
      <c r="N848" s="12">
        <f>848.72*(1-Q3/100)</f>
        <v>848.72</v>
      </c>
      <c r="O848" s="13"/>
      <c r="P848" s="14">
        <f t="shared" si="37"/>
        <v>0</v>
      </c>
      <c r="Q848" s="15">
        <f>0.291*O848</f>
        <v>0</v>
      </c>
      <c r="R848" s="16">
        <f>0.00467*O848</f>
        <v>0</v>
      </c>
      <c r="S848" s="17" t="s">
        <v>33</v>
      </c>
      <c r="T848" s="18" t="s">
        <v>2201</v>
      </c>
      <c r="U848" s="18" t="s">
        <v>35</v>
      </c>
      <c r="V848" s="19"/>
      <c r="W848" s="6" t="str">
        <f>HYPERLINK("https://redcat-toys.ru/api/getInfo/image/682c7ab7-33f3-11f1-a292-00155d82e908")</f>
        <v>https://redcat-toys.ru/api/getInfo/image/682c7ab7-33f3-11f1-a292-00155d82e908</v>
      </c>
      <c r="X848" s="6" t="s">
        <v>2202</v>
      </c>
      <c r="Y848" s="6" t="s">
        <v>37</v>
      </c>
      <c r="Z848" s="6" t="str">
        <f>HYPERLINK("https://redcat-toys.ru/api/getInfo/item/682c7ab7-33f3-11f1-a292-00155d82e908")</f>
        <v>https://redcat-toys.ru/api/getInfo/item/682c7ab7-33f3-11f1-a292-00155d82e908</v>
      </c>
    </row>
    <row r="849" spans="2:26" ht="96.3" customHeight="1" outlineLevel="6" x14ac:dyDescent="0.2">
      <c r="B849" s="5">
        <v>601</v>
      </c>
      <c r="C849" s="6" t="s">
        <v>2203</v>
      </c>
      <c r="D849" s="33" t="s">
        <v>2204</v>
      </c>
      <c r="E849" s="33"/>
      <c r="F849" s="33"/>
      <c r="G849" s="33"/>
      <c r="H849" s="7" t="s">
        <v>2205</v>
      </c>
      <c r="I849" s="8" t="s">
        <v>32</v>
      </c>
      <c r="J849" s="9">
        <v>24</v>
      </c>
      <c r="K849" s="9">
        <v>125</v>
      </c>
      <c r="L849" s="11"/>
      <c r="M849" s="5">
        <v>1</v>
      </c>
      <c r="N849" s="12">
        <f>848.72*(1-Q3/100)</f>
        <v>848.72</v>
      </c>
      <c r="O849" s="13"/>
      <c r="P849" s="14">
        <f t="shared" si="37"/>
        <v>0</v>
      </c>
      <c r="Q849" s="15">
        <f>0.294*O849</f>
        <v>0</v>
      </c>
      <c r="R849" s="16">
        <f>0.00467*O849</f>
        <v>0</v>
      </c>
      <c r="S849" s="17" t="s">
        <v>33</v>
      </c>
      <c r="T849" s="18" t="s">
        <v>2206</v>
      </c>
      <c r="U849" s="18" t="s">
        <v>35</v>
      </c>
      <c r="V849" s="19"/>
      <c r="W849" s="6" t="str">
        <f>HYPERLINK("https://redcat-toys.ru/api/getInfo/image/f068588e-33f3-11f1-a292-00155d82e908")</f>
        <v>https://redcat-toys.ru/api/getInfo/image/f068588e-33f3-11f1-a292-00155d82e908</v>
      </c>
      <c r="X849" s="6" t="s">
        <v>2202</v>
      </c>
      <c r="Y849" s="6" t="s">
        <v>37</v>
      </c>
      <c r="Z849" s="6" t="str">
        <f>HYPERLINK("https://redcat-toys.ru/api/getInfo/item/f068588e-33f3-11f1-a292-00155d82e908")</f>
        <v>https://redcat-toys.ru/api/getInfo/item/f068588e-33f3-11f1-a292-00155d82e908</v>
      </c>
    </row>
    <row r="850" spans="2:26" ht="96.3" customHeight="1" outlineLevel="6" x14ac:dyDescent="0.2">
      <c r="B850" s="5">
        <v>602</v>
      </c>
      <c r="C850" s="6" t="s">
        <v>2203</v>
      </c>
      <c r="D850" s="33" t="s">
        <v>2204</v>
      </c>
      <c r="E850" s="33"/>
      <c r="F850" s="33"/>
      <c r="G850" s="33"/>
      <c r="H850" s="7" t="s">
        <v>2205</v>
      </c>
      <c r="I850" s="8" t="s">
        <v>32</v>
      </c>
      <c r="J850" s="9">
        <v>48</v>
      </c>
      <c r="K850" s="9">
        <v>125</v>
      </c>
      <c r="L850" s="11"/>
      <c r="M850" s="5">
        <v>1</v>
      </c>
      <c r="N850" s="12">
        <f>848.72*(1-Q3/100)</f>
        <v>848.72</v>
      </c>
      <c r="O850" s="13"/>
      <c r="P850" s="14">
        <f t="shared" si="37"/>
        <v>0</v>
      </c>
      <c r="Q850" s="15">
        <f>0.294*O850</f>
        <v>0</v>
      </c>
      <c r="R850" s="16">
        <f>0.00467*O850</f>
        <v>0</v>
      </c>
      <c r="S850" s="17" t="s">
        <v>33</v>
      </c>
      <c r="T850" s="18" t="s">
        <v>2206</v>
      </c>
      <c r="U850" s="18" t="s">
        <v>35</v>
      </c>
      <c r="V850" s="19"/>
      <c r="W850" s="6" t="str">
        <f>HYPERLINK("https://redcat-toys.ru/api/getInfo/image/f068588e-33f3-11f1-a292-00155d82e908")</f>
        <v>https://redcat-toys.ru/api/getInfo/image/f068588e-33f3-11f1-a292-00155d82e908</v>
      </c>
      <c r="X850" s="6" t="s">
        <v>2202</v>
      </c>
      <c r="Y850" s="6" t="s">
        <v>37</v>
      </c>
      <c r="Z850" s="6" t="str">
        <f>HYPERLINK("https://redcat-toys.ru/api/getInfo/item/f068588e-33f3-11f1-a292-00155d82e908")</f>
        <v>https://redcat-toys.ru/api/getInfo/item/f068588e-33f3-11f1-a292-00155d82e908</v>
      </c>
    </row>
    <row r="851" spans="2:26" ht="12" customHeight="1" outlineLevel="4" x14ac:dyDescent="0.2">
      <c r="B851" s="35" t="s">
        <v>2207</v>
      </c>
      <c r="C851" s="35"/>
      <c r="D851" s="35"/>
      <c r="E851" s="35"/>
      <c r="F851" s="35"/>
      <c r="G851" s="35"/>
    </row>
    <row r="852" spans="2:26" ht="96.3" customHeight="1" outlineLevel="5" x14ac:dyDescent="0.2">
      <c r="B852" s="5">
        <v>603</v>
      </c>
      <c r="C852" s="6" t="s">
        <v>2208</v>
      </c>
      <c r="D852" s="33" t="s">
        <v>2209</v>
      </c>
      <c r="E852" s="33"/>
      <c r="F852" s="33"/>
      <c r="G852" s="33"/>
      <c r="H852" s="7" t="s">
        <v>2210</v>
      </c>
      <c r="I852" s="8" t="s">
        <v>32</v>
      </c>
      <c r="J852" s="9">
        <v>18</v>
      </c>
      <c r="K852" s="9">
        <v>79</v>
      </c>
      <c r="L852" s="11"/>
      <c r="M852" s="5">
        <v>1</v>
      </c>
      <c r="N852" s="12">
        <f>755.57*(1-Q3/100)</f>
        <v>755.57</v>
      </c>
      <c r="O852" s="13"/>
      <c r="P852" s="14">
        <f t="shared" ref="P852:P859" si="38">N852*O852</f>
        <v>0</v>
      </c>
      <c r="Q852" s="15">
        <f>0.379*O852</f>
        <v>0</v>
      </c>
      <c r="R852" s="16">
        <f>0.00706*O852</f>
        <v>0</v>
      </c>
      <c r="S852" s="17" t="s">
        <v>33</v>
      </c>
      <c r="T852" s="18" t="s">
        <v>2211</v>
      </c>
      <c r="U852" s="18" t="s">
        <v>35</v>
      </c>
      <c r="V852" s="19"/>
      <c r="W852" s="6" t="str">
        <f>HYPERLINK("https://redcat-toys.ru/api/getInfo/image/58ddea7a-2c03-11f1-a292-00155d82e908")</f>
        <v>https://redcat-toys.ru/api/getInfo/image/58ddea7a-2c03-11f1-a292-00155d82e908</v>
      </c>
      <c r="X852" s="6" t="s">
        <v>2212</v>
      </c>
      <c r="Y852" s="6" t="s">
        <v>37</v>
      </c>
      <c r="Z852" s="6" t="str">
        <f>HYPERLINK("https://redcat-toys.ru/api/getInfo/item/58ddea7a-2c03-11f1-a292-00155d82e908")</f>
        <v>https://redcat-toys.ru/api/getInfo/item/58ddea7a-2c03-11f1-a292-00155d82e908</v>
      </c>
    </row>
    <row r="853" spans="2:26" ht="96.3" customHeight="1" outlineLevel="5" x14ac:dyDescent="0.2">
      <c r="B853" s="5">
        <v>604</v>
      </c>
      <c r="C853" s="6" t="s">
        <v>2208</v>
      </c>
      <c r="D853" s="33" t="s">
        <v>2209</v>
      </c>
      <c r="E853" s="33"/>
      <c r="F853" s="33"/>
      <c r="G853" s="33"/>
      <c r="H853" s="7" t="s">
        <v>2210</v>
      </c>
      <c r="I853" s="8" t="s">
        <v>32</v>
      </c>
      <c r="J853" s="9">
        <v>36</v>
      </c>
      <c r="K853" s="9">
        <v>79</v>
      </c>
      <c r="L853" s="11"/>
      <c r="M853" s="5">
        <v>1</v>
      </c>
      <c r="N853" s="12">
        <f>755.57*(1-Q3/100)</f>
        <v>755.57</v>
      </c>
      <c r="O853" s="13"/>
      <c r="P853" s="14">
        <f t="shared" si="38"/>
        <v>0</v>
      </c>
      <c r="Q853" s="15">
        <f>0.379*O853</f>
        <v>0</v>
      </c>
      <c r="R853" s="16">
        <f>0.00706*O853</f>
        <v>0</v>
      </c>
      <c r="S853" s="17" t="s">
        <v>33</v>
      </c>
      <c r="T853" s="18" t="s">
        <v>2211</v>
      </c>
      <c r="U853" s="18" t="s">
        <v>35</v>
      </c>
      <c r="V853" s="19"/>
      <c r="W853" s="6" t="str">
        <f>HYPERLINK("https://redcat-toys.ru/api/getInfo/image/58ddea7a-2c03-11f1-a292-00155d82e908")</f>
        <v>https://redcat-toys.ru/api/getInfo/image/58ddea7a-2c03-11f1-a292-00155d82e908</v>
      </c>
      <c r="X853" s="6" t="s">
        <v>2212</v>
      </c>
      <c r="Y853" s="6" t="s">
        <v>37</v>
      </c>
      <c r="Z853" s="6" t="str">
        <f>HYPERLINK("https://redcat-toys.ru/api/getInfo/item/58ddea7a-2c03-11f1-a292-00155d82e908")</f>
        <v>https://redcat-toys.ru/api/getInfo/item/58ddea7a-2c03-11f1-a292-00155d82e908</v>
      </c>
    </row>
    <row r="854" spans="2:26" ht="96.3" customHeight="1" outlineLevel="5" x14ac:dyDescent="0.2">
      <c r="B854" s="5">
        <v>605</v>
      </c>
      <c r="C854" s="6" t="s">
        <v>2213</v>
      </c>
      <c r="D854" s="33" t="s">
        <v>2214</v>
      </c>
      <c r="E854" s="33"/>
      <c r="F854" s="33"/>
      <c r="G854" s="33"/>
      <c r="H854" s="7" t="s">
        <v>2215</v>
      </c>
      <c r="I854" s="8" t="s">
        <v>32</v>
      </c>
      <c r="J854" s="9">
        <v>18</v>
      </c>
      <c r="K854" s="9">
        <v>26</v>
      </c>
      <c r="L854" s="11"/>
      <c r="M854" s="5">
        <v>1</v>
      </c>
      <c r="N854" s="12">
        <f>755.57*(1-Q3/100)</f>
        <v>755.57</v>
      </c>
      <c r="O854" s="13"/>
      <c r="P854" s="14">
        <f t="shared" si="38"/>
        <v>0</v>
      </c>
      <c r="Q854" s="15">
        <f>0.379*O854</f>
        <v>0</v>
      </c>
      <c r="R854" s="16">
        <f>0.00708*O854</f>
        <v>0</v>
      </c>
      <c r="S854" s="17" t="s">
        <v>33</v>
      </c>
      <c r="T854" s="18" t="s">
        <v>2216</v>
      </c>
      <c r="U854" s="18" t="s">
        <v>35</v>
      </c>
      <c r="V854" s="19"/>
      <c r="W854" s="6" t="str">
        <f>HYPERLINK("https://redcat-toys.ru/api/getInfo/image/f6606fbe-2c02-11f1-a292-00155d82e908")</f>
        <v>https://redcat-toys.ru/api/getInfo/image/f6606fbe-2c02-11f1-a292-00155d82e908</v>
      </c>
      <c r="X854" s="6" t="s">
        <v>2212</v>
      </c>
      <c r="Y854" s="6" t="s">
        <v>37</v>
      </c>
      <c r="Z854" s="6" t="str">
        <f>HYPERLINK("https://redcat-toys.ru/api/getInfo/item/f6606fbe-2c02-11f1-a292-00155d82e908")</f>
        <v>https://redcat-toys.ru/api/getInfo/item/f6606fbe-2c02-11f1-a292-00155d82e908</v>
      </c>
    </row>
    <row r="855" spans="2:26" ht="96.3" customHeight="1" outlineLevel="5" x14ac:dyDescent="0.2">
      <c r="B855" s="5">
        <v>606</v>
      </c>
      <c r="C855" s="6" t="s">
        <v>2213</v>
      </c>
      <c r="D855" s="33" t="s">
        <v>2214</v>
      </c>
      <c r="E855" s="33"/>
      <c r="F855" s="33"/>
      <c r="G855" s="33"/>
      <c r="H855" s="7" t="s">
        <v>2215</v>
      </c>
      <c r="I855" s="8" t="s">
        <v>32</v>
      </c>
      <c r="J855" s="9">
        <v>36</v>
      </c>
      <c r="K855" s="9">
        <v>26</v>
      </c>
      <c r="L855" s="11"/>
      <c r="M855" s="5">
        <v>1</v>
      </c>
      <c r="N855" s="12">
        <f>755.57*(1-Q3/100)</f>
        <v>755.57</v>
      </c>
      <c r="O855" s="13"/>
      <c r="P855" s="14">
        <f t="shared" si="38"/>
        <v>0</v>
      </c>
      <c r="Q855" s="15">
        <f>0.379*O855</f>
        <v>0</v>
      </c>
      <c r="R855" s="16">
        <f>0.00708*O855</f>
        <v>0</v>
      </c>
      <c r="S855" s="17" t="s">
        <v>33</v>
      </c>
      <c r="T855" s="18" t="s">
        <v>2216</v>
      </c>
      <c r="U855" s="18" t="s">
        <v>35</v>
      </c>
      <c r="V855" s="19"/>
      <c r="W855" s="6" t="str">
        <f>HYPERLINK("https://redcat-toys.ru/api/getInfo/image/f6606fbe-2c02-11f1-a292-00155d82e908")</f>
        <v>https://redcat-toys.ru/api/getInfo/image/f6606fbe-2c02-11f1-a292-00155d82e908</v>
      </c>
      <c r="X855" s="6" t="s">
        <v>2212</v>
      </c>
      <c r="Y855" s="6" t="s">
        <v>37</v>
      </c>
      <c r="Z855" s="6" t="str">
        <f>HYPERLINK("https://redcat-toys.ru/api/getInfo/item/f6606fbe-2c02-11f1-a292-00155d82e908")</f>
        <v>https://redcat-toys.ru/api/getInfo/item/f6606fbe-2c02-11f1-a292-00155d82e908</v>
      </c>
    </row>
    <row r="856" spans="2:26" ht="96.3" customHeight="1" outlineLevel="5" x14ac:dyDescent="0.2">
      <c r="B856" s="5">
        <v>607</v>
      </c>
      <c r="C856" s="6" t="s">
        <v>2217</v>
      </c>
      <c r="D856" s="33" t="s">
        <v>2218</v>
      </c>
      <c r="E856" s="33"/>
      <c r="F856" s="33"/>
      <c r="G856" s="33"/>
      <c r="H856" s="7" t="s">
        <v>2219</v>
      </c>
      <c r="I856" s="8" t="s">
        <v>32</v>
      </c>
      <c r="J856" s="9">
        <v>36</v>
      </c>
      <c r="K856" s="9">
        <v>88</v>
      </c>
      <c r="L856" s="11"/>
      <c r="M856" s="5">
        <v>1</v>
      </c>
      <c r="N856" s="12">
        <f>755.57*(1-Q3/100)</f>
        <v>755.57</v>
      </c>
      <c r="O856" s="13"/>
      <c r="P856" s="14">
        <f t="shared" si="38"/>
        <v>0</v>
      </c>
      <c r="Q856" s="22">
        <f>0.37*O856</f>
        <v>0</v>
      </c>
      <c r="R856" s="16">
        <f>0.00714*O856</f>
        <v>0</v>
      </c>
      <c r="S856" s="17" t="s">
        <v>33</v>
      </c>
      <c r="T856" s="18" t="s">
        <v>2220</v>
      </c>
      <c r="U856" s="18" t="s">
        <v>35</v>
      </c>
      <c r="V856" s="19"/>
      <c r="W856" s="6" t="str">
        <f>HYPERLINK("https://redcat-toys.ru/api/getInfo/image/98ba9724-2c02-11f1-a292-00155d82e908")</f>
        <v>https://redcat-toys.ru/api/getInfo/image/98ba9724-2c02-11f1-a292-00155d82e908</v>
      </c>
      <c r="X856" s="6" t="s">
        <v>2212</v>
      </c>
      <c r="Y856" s="6" t="s">
        <v>37</v>
      </c>
      <c r="Z856" s="6" t="str">
        <f>HYPERLINK("https://redcat-toys.ru/api/getInfo/item/98ba9724-2c02-11f1-a292-00155d82e908")</f>
        <v>https://redcat-toys.ru/api/getInfo/item/98ba9724-2c02-11f1-a292-00155d82e908</v>
      </c>
    </row>
    <row r="857" spans="2:26" ht="96.3" customHeight="1" outlineLevel="5" x14ac:dyDescent="0.2">
      <c r="B857" s="5">
        <v>608</v>
      </c>
      <c r="C857" s="6" t="s">
        <v>2217</v>
      </c>
      <c r="D857" s="33" t="s">
        <v>2218</v>
      </c>
      <c r="E857" s="33"/>
      <c r="F857" s="33"/>
      <c r="G857" s="33"/>
      <c r="H857" s="7" t="s">
        <v>2219</v>
      </c>
      <c r="I857" s="8" t="s">
        <v>32</v>
      </c>
      <c r="J857" s="9">
        <v>18</v>
      </c>
      <c r="K857" s="9">
        <v>88</v>
      </c>
      <c r="L857" s="11"/>
      <c r="M857" s="5">
        <v>1</v>
      </c>
      <c r="N857" s="12">
        <f>755.57*(1-Q3/100)</f>
        <v>755.57</v>
      </c>
      <c r="O857" s="13"/>
      <c r="P857" s="14">
        <f t="shared" si="38"/>
        <v>0</v>
      </c>
      <c r="Q857" s="22">
        <f>0.37*O857</f>
        <v>0</v>
      </c>
      <c r="R857" s="16">
        <f>0.00714*O857</f>
        <v>0</v>
      </c>
      <c r="S857" s="17" t="s">
        <v>33</v>
      </c>
      <c r="T857" s="18" t="s">
        <v>2220</v>
      </c>
      <c r="U857" s="18" t="s">
        <v>35</v>
      </c>
      <c r="V857" s="19"/>
      <c r="W857" s="6" t="str">
        <f>HYPERLINK("https://redcat-toys.ru/api/getInfo/image/98ba9724-2c02-11f1-a292-00155d82e908")</f>
        <v>https://redcat-toys.ru/api/getInfo/image/98ba9724-2c02-11f1-a292-00155d82e908</v>
      </c>
      <c r="X857" s="6" t="s">
        <v>2212</v>
      </c>
      <c r="Y857" s="6" t="s">
        <v>37</v>
      </c>
      <c r="Z857" s="6" t="str">
        <f>HYPERLINK("https://redcat-toys.ru/api/getInfo/item/98ba9724-2c02-11f1-a292-00155d82e908")</f>
        <v>https://redcat-toys.ru/api/getInfo/item/98ba9724-2c02-11f1-a292-00155d82e908</v>
      </c>
    </row>
    <row r="858" spans="2:26" ht="96.3" customHeight="1" outlineLevel="5" x14ac:dyDescent="0.2">
      <c r="B858" s="5">
        <v>609</v>
      </c>
      <c r="C858" s="6" t="s">
        <v>2221</v>
      </c>
      <c r="D858" s="33" t="s">
        <v>2222</v>
      </c>
      <c r="E858" s="33"/>
      <c r="F858" s="33"/>
      <c r="G858" s="33"/>
      <c r="H858" s="7" t="s">
        <v>2223</v>
      </c>
      <c r="I858" s="8" t="s">
        <v>32</v>
      </c>
      <c r="J858" s="9">
        <v>18</v>
      </c>
      <c r="K858" s="9">
        <v>119</v>
      </c>
      <c r="L858" s="11"/>
      <c r="M858" s="5">
        <v>1</v>
      </c>
      <c r="N858" s="12">
        <f>755.57*(1-Q3/100)</f>
        <v>755.57</v>
      </c>
      <c r="O858" s="13"/>
      <c r="P858" s="14">
        <f t="shared" si="38"/>
        <v>0</v>
      </c>
      <c r="Q858" s="15">
        <f>0.375*O858</f>
        <v>0</v>
      </c>
      <c r="R858" s="16">
        <f>0.00699*O858</f>
        <v>0</v>
      </c>
      <c r="S858" s="17" t="s">
        <v>33</v>
      </c>
      <c r="T858" s="18" t="s">
        <v>2224</v>
      </c>
      <c r="U858" s="18" t="s">
        <v>35</v>
      </c>
      <c r="V858" s="19"/>
      <c r="W858" s="6" t="str">
        <f>HYPERLINK("https://redcat-toys.ru/api/getInfo/image/268cf8d8-2c02-11f1-a292-00155d82e908")</f>
        <v>https://redcat-toys.ru/api/getInfo/image/268cf8d8-2c02-11f1-a292-00155d82e908</v>
      </c>
      <c r="X858" s="6" t="s">
        <v>2212</v>
      </c>
      <c r="Y858" s="6" t="s">
        <v>37</v>
      </c>
      <c r="Z858" s="6" t="str">
        <f>HYPERLINK("https://redcat-toys.ru/api/getInfo/item/268cf8d8-2c02-11f1-a292-00155d82e908")</f>
        <v>https://redcat-toys.ru/api/getInfo/item/268cf8d8-2c02-11f1-a292-00155d82e908</v>
      </c>
    </row>
    <row r="859" spans="2:26" ht="96.3" customHeight="1" outlineLevel="5" x14ac:dyDescent="0.2">
      <c r="B859" s="5">
        <v>610</v>
      </c>
      <c r="C859" s="6" t="s">
        <v>2221</v>
      </c>
      <c r="D859" s="33" t="s">
        <v>2222</v>
      </c>
      <c r="E859" s="33"/>
      <c r="F859" s="33"/>
      <c r="G859" s="33"/>
      <c r="H859" s="7" t="s">
        <v>2223</v>
      </c>
      <c r="I859" s="8" t="s">
        <v>32</v>
      </c>
      <c r="J859" s="9">
        <v>36</v>
      </c>
      <c r="K859" s="9">
        <v>119</v>
      </c>
      <c r="L859" s="11"/>
      <c r="M859" s="5">
        <v>1</v>
      </c>
      <c r="N859" s="12">
        <f>755.57*(1-Q3/100)</f>
        <v>755.57</v>
      </c>
      <c r="O859" s="13"/>
      <c r="P859" s="14">
        <f t="shared" si="38"/>
        <v>0</v>
      </c>
      <c r="Q859" s="15">
        <f>0.375*O859</f>
        <v>0</v>
      </c>
      <c r="R859" s="16">
        <f>0.00699*O859</f>
        <v>0</v>
      </c>
      <c r="S859" s="17" t="s">
        <v>33</v>
      </c>
      <c r="T859" s="18" t="s">
        <v>2224</v>
      </c>
      <c r="U859" s="18" t="s">
        <v>35</v>
      </c>
      <c r="V859" s="19"/>
      <c r="W859" s="6" t="str">
        <f>HYPERLINK("https://redcat-toys.ru/api/getInfo/image/268cf8d8-2c02-11f1-a292-00155d82e908")</f>
        <v>https://redcat-toys.ru/api/getInfo/image/268cf8d8-2c02-11f1-a292-00155d82e908</v>
      </c>
      <c r="X859" s="6" t="s">
        <v>2212</v>
      </c>
      <c r="Y859" s="6" t="s">
        <v>37</v>
      </c>
      <c r="Z859" s="6" t="str">
        <f>HYPERLINK("https://redcat-toys.ru/api/getInfo/item/268cf8d8-2c02-11f1-a292-00155d82e908")</f>
        <v>https://redcat-toys.ru/api/getInfo/item/268cf8d8-2c02-11f1-a292-00155d82e908</v>
      </c>
    </row>
    <row r="860" spans="2:26" ht="12" customHeight="1" outlineLevel="4" x14ac:dyDescent="0.2">
      <c r="B860" s="35" t="s">
        <v>2225</v>
      </c>
      <c r="C860" s="35"/>
      <c r="D860" s="35"/>
      <c r="E860" s="35"/>
      <c r="F860" s="35"/>
      <c r="G860" s="35"/>
    </row>
    <row r="861" spans="2:26" ht="96.3" customHeight="1" outlineLevel="5" x14ac:dyDescent="0.2">
      <c r="B861" s="5">
        <v>611</v>
      </c>
      <c r="C861" s="6" t="s">
        <v>2226</v>
      </c>
      <c r="D861" s="33" t="s">
        <v>2227</v>
      </c>
      <c r="E861" s="33"/>
      <c r="F861" s="33"/>
      <c r="G861" s="33"/>
      <c r="H861" s="7" t="s">
        <v>2228</v>
      </c>
      <c r="I861" s="8" t="s">
        <v>32</v>
      </c>
      <c r="J861" s="9">
        <v>30</v>
      </c>
      <c r="K861" s="9">
        <v>18</v>
      </c>
      <c r="L861" s="11"/>
      <c r="M861" s="5">
        <v>1</v>
      </c>
      <c r="N861" s="23">
        <f>1424.8*(1-Q3/100)</f>
        <v>1424.8</v>
      </c>
      <c r="O861" s="13"/>
      <c r="P861" s="14">
        <f t="shared" ref="P861:P875" si="39">N861*O861</f>
        <v>0</v>
      </c>
      <c r="Q861" s="15">
        <f>0.822*O861</f>
        <v>0</v>
      </c>
      <c r="R861" s="16">
        <f>0.01407*O861</f>
        <v>0</v>
      </c>
      <c r="S861" s="17" t="s">
        <v>33</v>
      </c>
      <c r="T861" s="18" t="s">
        <v>2229</v>
      </c>
      <c r="U861" s="18" t="s">
        <v>35</v>
      </c>
      <c r="V861" s="19"/>
      <c r="W861" s="6" t="str">
        <f>HYPERLINK("https://redcat-toys.ru/api/getInfo/image/463c3b25-3198-11f1-a292-00155d82e908")</f>
        <v>https://redcat-toys.ru/api/getInfo/image/463c3b25-3198-11f1-a292-00155d82e908</v>
      </c>
      <c r="X861" s="6" t="s">
        <v>2230</v>
      </c>
      <c r="Y861" s="6" t="s">
        <v>37</v>
      </c>
      <c r="Z861" s="6" t="str">
        <f>HYPERLINK("https://redcat-toys.ru/api/getInfo/item/463c3b25-3198-11f1-a292-00155d82e908")</f>
        <v>https://redcat-toys.ru/api/getInfo/item/463c3b25-3198-11f1-a292-00155d82e908</v>
      </c>
    </row>
    <row r="862" spans="2:26" ht="96.3" customHeight="1" outlineLevel="5" x14ac:dyDescent="0.2">
      <c r="B862" s="5">
        <v>612</v>
      </c>
      <c r="C862" s="6" t="s">
        <v>2231</v>
      </c>
      <c r="D862" s="33" t="s">
        <v>2232</v>
      </c>
      <c r="E862" s="33"/>
      <c r="F862" s="33"/>
      <c r="G862" s="33"/>
      <c r="H862" s="7" t="s">
        <v>2233</v>
      </c>
      <c r="I862" s="8" t="s">
        <v>32</v>
      </c>
      <c r="J862" s="9">
        <v>30</v>
      </c>
      <c r="K862" s="9">
        <v>105</v>
      </c>
      <c r="L862" s="11"/>
      <c r="M862" s="5">
        <v>1</v>
      </c>
      <c r="N862" s="23">
        <f>1289.2*(1-Q3/100)</f>
        <v>1289.2</v>
      </c>
      <c r="O862" s="13"/>
      <c r="P862" s="14">
        <f t="shared" si="39"/>
        <v>0</v>
      </c>
      <c r="Q862" s="15">
        <f>0.752*O862</f>
        <v>0</v>
      </c>
      <c r="R862" s="16">
        <f>0.01559*O862</f>
        <v>0</v>
      </c>
      <c r="S862" s="17" t="s">
        <v>33</v>
      </c>
      <c r="T862" s="18" t="s">
        <v>2234</v>
      </c>
      <c r="U862" s="18" t="s">
        <v>35</v>
      </c>
      <c r="V862" s="19"/>
      <c r="W862" s="6" t="str">
        <f>HYPERLINK("https://redcat-toys.ru/api/getInfo/image/74f16f59-31a6-11f1-a292-00155d82e908")</f>
        <v>https://redcat-toys.ru/api/getInfo/image/74f16f59-31a6-11f1-a292-00155d82e908</v>
      </c>
      <c r="X862" s="6" t="s">
        <v>2235</v>
      </c>
      <c r="Y862" s="6" t="s">
        <v>37</v>
      </c>
      <c r="Z862" s="6" t="str">
        <f>HYPERLINK("https://redcat-toys.ru/api/getInfo/item/74f16f59-31a6-11f1-a292-00155d82e908")</f>
        <v>https://redcat-toys.ru/api/getInfo/item/74f16f59-31a6-11f1-a292-00155d82e908</v>
      </c>
    </row>
    <row r="863" spans="2:26" ht="96.3" customHeight="1" outlineLevel="5" x14ac:dyDescent="0.2">
      <c r="B863" s="5">
        <v>613</v>
      </c>
      <c r="C863" s="6" t="s">
        <v>2236</v>
      </c>
      <c r="D863" s="33" t="s">
        <v>2237</v>
      </c>
      <c r="E863" s="33"/>
      <c r="F863" s="33"/>
      <c r="G863" s="33"/>
      <c r="H863" s="7" t="s">
        <v>2238</v>
      </c>
      <c r="I863" s="8" t="s">
        <v>32</v>
      </c>
      <c r="J863" s="9">
        <v>48</v>
      </c>
      <c r="K863" s="9">
        <v>35</v>
      </c>
      <c r="L863" s="11"/>
      <c r="M863" s="5">
        <v>1</v>
      </c>
      <c r="N863" s="12">
        <f>702.29*(1-Q3/100)</f>
        <v>702.29</v>
      </c>
      <c r="O863" s="13"/>
      <c r="P863" s="14">
        <f t="shared" si="39"/>
        <v>0</v>
      </c>
      <c r="Q863" s="15">
        <f>0.193*O863</f>
        <v>0</v>
      </c>
      <c r="R863" s="16">
        <f>0.00448*O863</f>
        <v>0</v>
      </c>
      <c r="S863" s="17" t="s">
        <v>33</v>
      </c>
      <c r="T863" s="18" t="s">
        <v>2239</v>
      </c>
      <c r="U863" s="18" t="s">
        <v>35</v>
      </c>
      <c r="V863" s="19"/>
      <c r="W863" s="6" t="str">
        <f>HYPERLINK("https://redcat-toys.ru/api/getInfo/image/535d4f62-31a8-11f1-a292-00155d82e908")</f>
        <v>https://redcat-toys.ru/api/getInfo/image/535d4f62-31a8-11f1-a292-00155d82e908</v>
      </c>
      <c r="X863" s="6" t="s">
        <v>2240</v>
      </c>
      <c r="Y863" s="6" t="s">
        <v>37</v>
      </c>
      <c r="Z863" s="6" t="str">
        <f>HYPERLINK("https://redcat-toys.ru/api/getInfo/item/535d4f62-31a8-11f1-a292-00155d82e908")</f>
        <v>https://redcat-toys.ru/api/getInfo/item/535d4f62-31a8-11f1-a292-00155d82e908</v>
      </c>
    </row>
    <row r="864" spans="2:26" ht="96.3" customHeight="1" outlineLevel="5" x14ac:dyDescent="0.2">
      <c r="B864" s="5">
        <v>614</v>
      </c>
      <c r="C864" s="6" t="s">
        <v>2236</v>
      </c>
      <c r="D864" s="33" t="s">
        <v>2237</v>
      </c>
      <c r="E864" s="33"/>
      <c r="F864" s="33"/>
      <c r="G864" s="33"/>
      <c r="H864" s="7" t="s">
        <v>2238</v>
      </c>
      <c r="I864" s="8" t="s">
        <v>32</v>
      </c>
      <c r="J864" s="9">
        <v>96</v>
      </c>
      <c r="K864" s="9">
        <v>35</v>
      </c>
      <c r="L864" s="11"/>
      <c r="M864" s="5">
        <v>1</v>
      </c>
      <c r="N864" s="12">
        <f>702.29*(1-Q3/100)</f>
        <v>702.29</v>
      </c>
      <c r="O864" s="13"/>
      <c r="P864" s="14">
        <f t="shared" si="39"/>
        <v>0</v>
      </c>
      <c r="Q864" s="15">
        <f>0.193*O864</f>
        <v>0</v>
      </c>
      <c r="R864" s="16">
        <f>0.00448*O864</f>
        <v>0</v>
      </c>
      <c r="S864" s="17" t="s">
        <v>33</v>
      </c>
      <c r="T864" s="18" t="s">
        <v>2239</v>
      </c>
      <c r="U864" s="18" t="s">
        <v>35</v>
      </c>
      <c r="V864" s="19"/>
      <c r="W864" s="6" t="str">
        <f>HYPERLINK("https://redcat-toys.ru/api/getInfo/image/535d4f62-31a8-11f1-a292-00155d82e908")</f>
        <v>https://redcat-toys.ru/api/getInfo/image/535d4f62-31a8-11f1-a292-00155d82e908</v>
      </c>
      <c r="X864" s="6" t="s">
        <v>2240</v>
      </c>
      <c r="Y864" s="6" t="s">
        <v>37</v>
      </c>
      <c r="Z864" s="6" t="str">
        <f>HYPERLINK("https://redcat-toys.ru/api/getInfo/item/535d4f62-31a8-11f1-a292-00155d82e908")</f>
        <v>https://redcat-toys.ru/api/getInfo/item/535d4f62-31a8-11f1-a292-00155d82e908</v>
      </c>
    </row>
    <row r="865" spans="2:26" ht="96.3" customHeight="1" outlineLevel="5" x14ac:dyDescent="0.2">
      <c r="B865" s="5">
        <v>615</v>
      </c>
      <c r="C865" s="6" t="s">
        <v>2241</v>
      </c>
      <c r="D865" s="33" t="s">
        <v>2242</v>
      </c>
      <c r="E865" s="33"/>
      <c r="F865" s="33"/>
      <c r="G865" s="33"/>
      <c r="H865" s="7" t="s">
        <v>2243</v>
      </c>
      <c r="I865" s="8" t="s">
        <v>32</v>
      </c>
      <c r="J865" s="9">
        <v>48</v>
      </c>
      <c r="K865" s="9">
        <v>17</v>
      </c>
      <c r="L865" s="11"/>
      <c r="M865" s="5">
        <v>1</v>
      </c>
      <c r="N865" s="12">
        <f>702.29*(1-Q3/100)</f>
        <v>702.29</v>
      </c>
      <c r="O865" s="13"/>
      <c r="P865" s="14">
        <f t="shared" si="39"/>
        <v>0</v>
      </c>
      <c r="Q865" s="15">
        <f>0.209*O865</f>
        <v>0</v>
      </c>
      <c r="R865" s="16">
        <f>0.00376*O865</f>
        <v>0</v>
      </c>
      <c r="S865" s="17" t="s">
        <v>33</v>
      </c>
      <c r="T865" s="18" t="s">
        <v>2244</v>
      </c>
      <c r="U865" s="18" t="s">
        <v>35</v>
      </c>
      <c r="V865" s="19"/>
      <c r="W865" s="6" t="str">
        <f>HYPERLINK("https://redcat-toys.ru/api/getInfo/image/cc2f4bb4-31ad-11f1-a292-00155d82e908")</f>
        <v>https://redcat-toys.ru/api/getInfo/image/cc2f4bb4-31ad-11f1-a292-00155d82e908</v>
      </c>
      <c r="X865" s="6" t="s">
        <v>2240</v>
      </c>
      <c r="Y865" s="6" t="s">
        <v>37</v>
      </c>
      <c r="Z865" s="6" t="str">
        <f>HYPERLINK("https://redcat-toys.ru/api/getInfo/item/cc2f4bb4-31ad-11f1-a292-00155d82e908")</f>
        <v>https://redcat-toys.ru/api/getInfo/item/cc2f4bb4-31ad-11f1-a292-00155d82e908</v>
      </c>
    </row>
    <row r="866" spans="2:26" ht="96.3" customHeight="1" outlineLevel="5" x14ac:dyDescent="0.2">
      <c r="B866" s="5">
        <v>616</v>
      </c>
      <c r="C866" s="6" t="s">
        <v>2241</v>
      </c>
      <c r="D866" s="33" t="s">
        <v>2242</v>
      </c>
      <c r="E866" s="33"/>
      <c r="F866" s="33"/>
      <c r="G866" s="33"/>
      <c r="H866" s="7" t="s">
        <v>2243</v>
      </c>
      <c r="I866" s="8" t="s">
        <v>32</v>
      </c>
      <c r="J866" s="9">
        <v>96</v>
      </c>
      <c r="K866" s="9">
        <v>17</v>
      </c>
      <c r="L866" s="11"/>
      <c r="M866" s="5">
        <v>1</v>
      </c>
      <c r="N866" s="12">
        <f>702.29*(1-Q3/100)</f>
        <v>702.29</v>
      </c>
      <c r="O866" s="13"/>
      <c r="P866" s="14">
        <f t="shared" si="39"/>
        <v>0</v>
      </c>
      <c r="Q866" s="15">
        <f>0.209*O866</f>
        <v>0</v>
      </c>
      <c r="R866" s="16">
        <f>0.00376*O866</f>
        <v>0</v>
      </c>
      <c r="S866" s="17" t="s">
        <v>33</v>
      </c>
      <c r="T866" s="18" t="s">
        <v>2244</v>
      </c>
      <c r="U866" s="18" t="s">
        <v>35</v>
      </c>
      <c r="V866" s="19"/>
      <c r="W866" s="6" t="str">
        <f>HYPERLINK("https://redcat-toys.ru/api/getInfo/image/cc2f4bb4-31ad-11f1-a292-00155d82e908")</f>
        <v>https://redcat-toys.ru/api/getInfo/image/cc2f4bb4-31ad-11f1-a292-00155d82e908</v>
      </c>
      <c r="X866" s="6" t="s">
        <v>2240</v>
      </c>
      <c r="Y866" s="6" t="s">
        <v>37</v>
      </c>
      <c r="Z866" s="6" t="str">
        <f>HYPERLINK("https://redcat-toys.ru/api/getInfo/item/cc2f4bb4-31ad-11f1-a292-00155d82e908")</f>
        <v>https://redcat-toys.ru/api/getInfo/item/cc2f4bb4-31ad-11f1-a292-00155d82e908</v>
      </c>
    </row>
    <row r="867" spans="2:26" ht="96.3" customHeight="1" outlineLevel="5" x14ac:dyDescent="0.2">
      <c r="B867" s="5">
        <v>617</v>
      </c>
      <c r="C867" s="6" t="s">
        <v>2245</v>
      </c>
      <c r="D867" s="33" t="s">
        <v>2246</v>
      </c>
      <c r="E867" s="33"/>
      <c r="F867" s="33"/>
      <c r="G867" s="33"/>
      <c r="H867" s="7" t="s">
        <v>2247</v>
      </c>
      <c r="I867" s="8" t="s">
        <v>32</v>
      </c>
      <c r="J867" s="9">
        <v>18</v>
      </c>
      <c r="K867" s="9">
        <v>143</v>
      </c>
      <c r="L867" s="11"/>
      <c r="M867" s="5">
        <v>1</v>
      </c>
      <c r="N867" s="23">
        <f>2639.87*(1-Q3/100)</f>
        <v>2639.87</v>
      </c>
      <c r="O867" s="13"/>
      <c r="P867" s="14">
        <f t="shared" si="39"/>
        <v>0</v>
      </c>
      <c r="Q867" s="15">
        <f>1.359*O867</f>
        <v>0</v>
      </c>
      <c r="R867" s="16">
        <f>0.01968*O867</f>
        <v>0</v>
      </c>
      <c r="S867" s="17" t="s">
        <v>33</v>
      </c>
      <c r="T867" s="18" t="s">
        <v>2248</v>
      </c>
      <c r="U867" s="18" t="s">
        <v>35</v>
      </c>
      <c r="V867" s="19"/>
      <c r="W867" s="6" t="str">
        <f>HYPERLINK("https://redcat-toys.ru/api/getInfo/image/e66d7b81-3198-11f1-a292-00155d82e908")</f>
        <v>https://redcat-toys.ru/api/getInfo/image/e66d7b81-3198-11f1-a292-00155d82e908</v>
      </c>
      <c r="X867" s="6" t="s">
        <v>2249</v>
      </c>
      <c r="Y867" s="6" t="s">
        <v>37</v>
      </c>
      <c r="Z867" s="6" t="str">
        <f>HYPERLINK("https://redcat-toys.ru/api/getInfo/item/e66d7b81-3198-11f1-a292-00155d82e908")</f>
        <v>https://redcat-toys.ru/api/getInfo/item/e66d7b81-3198-11f1-a292-00155d82e908</v>
      </c>
    </row>
    <row r="868" spans="2:26" ht="96.3" customHeight="1" outlineLevel="5" x14ac:dyDescent="0.2">
      <c r="B868" s="5">
        <v>618</v>
      </c>
      <c r="C868" s="6" t="s">
        <v>2250</v>
      </c>
      <c r="D868" s="33" t="s">
        <v>2251</v>
      </c>
      <c r="E868" s="33"/>
      <c r="F868" s="33"/>
      <c r="G868" s="33"/>
      <c r="H868" s="7" t="s">
        <v>2252</v>
      </c>
      <c r="I868" s="8" t="s">
        <v>32</v>
      </c>
      <c r="J868" s="9">
        <v>36</v>
      </c>
      <c r="K868" s="9">
        <v>100</v>
      </c>
      <c r="L868" s="11"/>
      <c r="M868" s="5">
        <v>1</v>
      </c>
      <c r="N868" s="23">
        <f>1068.8*(1-Q3/100)</f>
        <v>1068.8</v>
      </c>
      <c r="O868" s="13"/>
      <c r="P868" s="14">
        <f t="shared" si="39"/>
        <v>0</v>
      </c>
      <c r="Q868" s="15">
        <f>0.563*O868</f>
        <v>0</v>
      </c>
      <c r="R868" s="16">
        <f>0.00909*O868</f>
        <v>0</v>
      </c>
      <c r="S868" s="17" t="s">
        <v>33</v>
      </c>
      <c r="T868" s="18" t="s">
        <v>2253</v>
      </c>
      <c r="U868" s="18" t="s">
        <v>35</v>
      </c>
      <c r="V868" s="19"/>
      <c r="W868" s="6" t="str">
        <f>HYPERLINK("https://redcat-toys.ru/api/getInfo/image/29f71979-31a7-11f1-a292-00155d82e908")</f>
        <v>https://redcat-toys.ru/api/getInfo/image/29f71979-31a7-11f1-a292-00155d82e908</v>
      </c>
      <c r="X868" s="6" t="s">
        <v>2254</v>
      </c>
      <c r="Y868" s="6" t="s">
        <v>37</v>
      </c>
      <c r="Z868" s="6" t="str">
        <f>HYPERLINK("https://redcat-toys.ru/api/getInfo/item/29f71979-31a7-11f1-a292-00155d82e908")</f>
        <v>https://redcat-toys.ru/api/getInfo/item/29f71979-31a7-11f1-a292-00155d82e908</v>
      </c>
    </row>
    <row r="869" spans="2:26" ht="96.3" customHeight="1" outlineLevel="5" x14ac:dyDescent="0.2">
      <c r="B869" s="5">
        <v>619</v>
      </c>
      <c r="C869" s="6" t="s">
        <v>2255</v>
      </c>
      <c r="D869" s="33" t="s">
        <v>2256</v>
      </c>
      <c r="E869" s="33"/>
      <c r="F869" s="33"/>
      <c r="G869" s="33"/>
      <c r="H869" s="7" t="s">
        <v>2257</v>
      </c>
      <c r="I869" s="8" t="s">
        <v>32</v>
      </c>
      <c r="J869" s="9">
        <v>24</v>
      </c>
      <c r="K869" s="9">
        <v>153</v>
      </c>
      <c r="L869" s="11"/>
      <c r="M869" s="5">
        <v>1</v>
      </c>
      <c r="N869" s="23">
        <f>1522.4*(1-Q3/100)</f>
        <v>1522.4</v>
      </c>
      <c r="O869" s="13"/>
      <c r="P869" s="14">
        <f t="shared" si="39"/>
        <v>0</v>
      </c>
      <c r="Q869" s="15">
        <f>0.838*O869</f>
        <v>0</v>
      </c>
      <c r="R869" s="16">
        <f>0.01635*O869</f>
        <v>0</v>
      </c>
      <c r="S869" s="17" t="s">
        <v>33</v>
      </c>
      <c r="T869" s="18" t="s">
        <v>2258</v>
      </c>
      <c r="U869" s="18" t="s">
        <v>35</v>
      </c>
      <c r="V869" s="19"/>
      <c r="W869" s="6" t="str">
        <f>HYPERLINK("https://redcat-toys.ru/api/getInfo/image/d722e406-31a6-11f1-a292-00155d82e908")</f>
        <v>https://redcat-toys.ru/api/getInfo/image/d722e406-31a6-11f1-a292-00155d82e908</v>
      </c>
      <c r="X869" s="6" t="s">
        <v>2259</v>
      </c>
      <c r="Y869" s="6" t="s">
        <v>37</v>
      </c>
      <c r="Z869" s="6" t="str">
        <f>HYPERLINK("https://redcat-toys.ru/api/getInfo/item/d722e406-31a6-11f1-a292-00155d82e908")</f>
        <v>https://redcat-toys.ru/api/getInfo/item/d722e406-31a6-11f1-a292-00155d82e908</v>
      </c>
    </row>
    <row r="870" spans="2:26" ht="96.3" customHeight="1" outlineLevel="5" x14ac:dyDescent="0.2">
      <c r="B870" s="5">
        <v>620</v>
      </c>
      <c r="C870" s="6" t="s">
        <v>2260</v>
      </c>
      <c r="D870" s="33" t="s">
        <v>2261</v>
      </c>
      <c r="E870" s="33"/>
      <c r="F870" s="33"/>
      <c r="G870" s="33"/>
      <c r="H870" s="7" t="s">
        <v>2262</v>
      </c>
      <c r="I870" s="8" t="s">
        <v>32</v>
      </c>
      <c r="J870" s="9">
        <v>48</v>
      </c>
      <c r="K870" s="9">
        <v>29</v>
      </c>
      <c r="L870" s="11"/>
      <c r="M870" s="5">
        <v>1</v>
      </c>
      <c r="N870" s="12">
        <f>722.42*(1-Q3/100)</f>
        <v>722.42</v>
      </c>
      <c r="O870" s="13"/>
      <c r="P870" s="14">
        <f t="shared" si="39"/>
        <v>0</v>
      </c>
      <c r="Q870" s="15">
        <f>0.271*O870</f>
        <v>0</v>
      </c>
      <c r="R870" s="16">
        <f>0.00448*O870</f>
        <v>0</v>
      </c>
      <c r="S870" s="17" t="s">
        <v>33</v>
      </c>
      <c r="T870" s="18" t="s">
        <v>2263</v>
      </c>
      <c r="U870" s="18" t="s">
        <v>35</v>
      </c>
      <c r="V870" s="19"/>
      <c r="W870" s="6" t="str">
        <f>HYPERLINK("https://redcat-toys.ru/api/getInfo/image/bfa7593b-31a7-11f1-a292-00155d82e908")</f>
        <v>https://redcat-toys.ru/api/getInfo/image/bfa7593b-31a7-11f1-a292-00155d82e908</v>
      </c>
      <c r="X870" s="6" t="s">
        <v>2264</v>
      </c>
      <c r="Y870" s="6" t="s">
        <v>37</v>
      </c>
      <c r="Z870" s="6" t="str">
        <f>HYPERLINK("https://redcat-toys.ru/api/getInfo/item/bfa7593b-31a7-11f1-a292-00155d82e908")</f>
        <v>https://redcat-toys.ru/api/getInfo/item/bfa7593b-31a7-11f1-a292-00155d82e908</v>
      </c>
    </row>
    <row r="871" spans="2:26" ht="96.3" customHeight="1" outlineLevel="5" x14ac:dyDescent="0.2">
      <c r="B871" s="5">
        <v>621</v>
      </c>
      <c r="C871" s="6" t="s">
        <v>2260</v>
      </c>
      <c r="D871" s="33" t="s">
        <v>2261</v>
      </c>
      <c r="E871" s="33"/>
      <c r="F871" s="33"/>
      <c r="G871" s="33"/>
      <c r="H871" s="7" t="s">
        <v>2262</v>
      </c>
      <c r="I871" s="8" t="s">
        <v>32</v>
      </c>
      <c r="J871" s="9">
        <v>96</v>
      </c>
      <c r="K871" s="9">
        <v>29</v>
      </c>
      <c r="L871" s="11"/>
      <c r="M871" s="5">
        <v>1</v>
      </c>
      <c r="N871" s="12">
        <f>722.42*(1-Q3/100)</f>
        <v>722.42</v>
      </c>
      <c r="O871" s="13"/>
      <c r="P871" s="14">
        <f t="shared" si="39"/>
        <v>0</v>
      </c>
      <c r="Q871" s="15">
        <f>0.271*O871</f>
        <v>0</v>
      </c>
      <c r="R871" s="16">
        <f>0.00448*O871</f>
        <v>0</v>
      </c>
      <c r="S871" s="17" t="s">
        <v>33</v>
      </c>
      <c r="T871" s="18" t="s">
        <v>2263</v>
      </c>
      <c r="U871" s="18" t="s">
        <v>35</v>
      </c>
      <c r="V871" s="19"/>
      <c r="W871" s="6" t="str">
        <f>HYPERLINK("https://redcat-toys.ru/api/getInfo/image/bfa7593b-31a7-11f1-a292-00155d82e908")</f>
        <v>https://redcat-toys.ru/api/getInfo/image/bfa7593b-31a7-11f1-a292-00155d82e908</v>
      </c>
      <c r="X871" s="6" t="s">
        <v>2264</v>
      </c>
      <c r="Y871" s="6" t="s">
        <v>37</v>
      </c>
      <c r="Z871" s="6" t="str">
        <f>HYPERLINK("https://redcat-toys.ru/api/getInfo/item/bfa7593b-31a7-11f1-a292-00155d82e908")</f>
        <v>https://redcat-toys.ru/api/getInfo/item/bfa7593b-31a7-11f1-a292-00155d82e908</v>
      </c>
    </row>
    <row r="872" spans="2:26" ht="96.3" customHeight="1" outlineLevel="5" x14ac:dyDescent="0.2">
      <c r="B872" s="5">
        <v>622</v>
      </c>
      <c r="C872" s="6" t="s">
        <v>2265</v>
      </c>
      <c r="D872" s="33" t="s">
        <v>2266</v>
      </c>
      <c r="E872" s="33"/>
      <c r="F872" s="33"/>
      <c r="G872" s="33"/>
      <c r="H872" s="7" t="s">
        <v>2267</v>
      </c>
      <c r="I872" s="8" t="s">
        <v>32</v>
      </c>
      <c r="J872" s="9">
        <v>36</v>
      </c>
      <c r="K872" s="9">
        <v>221</v>
      </c>
      <c r="L872" s="11"/>
      <c r="M872" s="5">
        <v>1</v>
      </c>
      <c r="N872" s="12">
        <f>788.18*(1-Q3/100)</f>
        <v>788.18</v>
      </c>
      <c r="O872" s="13"/>
      <c r="P872" s="14">
        <f t="shared" si="39"/>
        <v>0</v>
      </c>
      <c r="Q872" s="15">
        <f>0.332*O872</f>
        <v>0</v>
      </c>
      <c r="R872" s="16">
        <f>0.00244*O872</f>
        <v>0</v>
      </c>
      <c r="S872" s="17" t="s">
        <v>33</v>
      </c>
      <c r="T872" s="18" t="s">
        <v>2268</v>
      </c>
      <c r="U872" s="18" t="s">
        <v>35</v>
      </c>
      <c r="V872" s="19"/>
      <c r="W872" s="6" t="str">
        <f>HYPERLINK("https://redcat-toys.ru/api/getInfo/image/3c4ad90b-2c05-11f1-a292-00155d82e908")</f>
        <v>https://redcat-toys.ru/api/getInfo/image/3c4ad90b-2c05-11f1-a292-00155d82e908</v>
      </c>
      <c r="X872" s="6" t="s">
        <v>2269</v>
      </c>
      <c r="Y872" s="6" t="s">
        <v>37</v>
      </c>
      <c r="Z872" s="6" t="str">
        <f>HYPERLINK("https://redcat-toys.ru/api/getInfo/item/3c4ad90b-2c05-11f1-a292-00155d82e908")</f>
        <v>https://redcat-toys.ru/api/getInfo/item/3c4ad90b-2c05-11f1-a292-00155d82e908</v>
      </c>
    </row>
    <row r="873" spans="2:26" ht="96.3" customHeight="1" outlineLevel="5" x14ac:dyDescent="0.2">
      <c r="B873" s="5">
        <v>623</v>
      </c>
      <c r="C873" s="6" t="s">
        <v>2265</v>
      </c>
      <c r="D873" s="33" t="s">
        <v>2266</v>
      </c>
      <c r="E873" s="33"/>
      <c r="F873" s="33"/>
      <c r="G873" s="33"/>
      <c r="H873" s="7" t="s">
        <v>2267</v>
      </c>
      <c r="I873" s="8" t="s">
        <v>32</v>
      </c>
      <c r="J873" s="9">
        <v>72</v>
      </c>
      <c r="K873" s="9">
        <v>221</v>
      </c>
      <c r="L873" s="11"/>
      <c r="M873" s="5">
        <v>1</v>
      </c>
      <c r="N873" s="12">
        <f>788.18*(1-Q3/100)</f>
        <v>788.18</v>
      </c>
      <c r="O873" s="13"/>
      <c r="P873" s="14">
        <f t="shared" si="39"/>
        <v>0</v>
      </c>
      <c r="Q873" s="15">
        <f>0.332*O873</f>
        <v>0</v>
      </c>
      <c r="R873" s="16">
        <f>0.00244*O873</f>
        <v>0</v>
      </c>
      <c r="S873" s="17" t="s">
        <v>33</v>
      </c>
      <c r="T873" s="18" t="s">
        <v>2268</v>
      </c>
      <c r="U873" s="18" t="s">
        <v>35</v>
      </c>
      <c r="V873" s="19"/>
      <c r="W873" s="6" t="str">
        <f>HYPERLINK("https://redcat-toys.ru/api/getInfo/image/3c4ad90b-2c05-11f1-a292-00155d82e908")</f>
        <v>https://redcat-toys.ru/api/getInfo/image/3c4ad90b-2c05-11f1-a292-00155d82e908</v>
      </c>
      <c r="X873" s="6" t="s">
        <v>2269</v>
      </c>
      <c r="Y873" s="6" t="s">
        <v>37</v>
      </c>
      <c r="Z873" s="6" t="str">
        <f>HYPERLINK("https://redcat-toys.ru/api/getInfo/item/3c4ad90b-2c05-11f1-a292-00155d82e908")</f>
        <v>https://redcat-toys.ru/api/getInfo/item/3c4ad90b-2c05-11f1-a292-00155d82e908</v>
      </c>
    </row>
    <row r="874" spans="2:26" ht="96.3" customHeight="1" outlineLevel="5" x14ac:dyDescent="0.2">
      <c r="B874" s="5">
        <v>624</v>
      </c>
      <c r="C874" s="6" t="s">
        <v>2270</v>
      </c>
      <c r="D874" s="33" t="s">
        <v>2271</v>
      </c>
      <c r="E874" s="33"/>
      <c r="F874" s="33"/>
      <c r="G874" s="33"/>
      <c r="H874" s="7" t="s">
        <v>2272</v>
      </c>
      <c r="I874" s="8" t="s">
        <v>32</v>
      </c>
      <c r="J874" s="9">
        <v>36</v>
      </c>
      <c r="K874" s="9">
        <v>125</v>
      </c>
      <c r="L874" s="11"/>
      <c r="M874" s="5">
        <v>1</v>
      </c>
      <c r="N874" s="12">
        <f>788.18*(1-Q3/100)</f>
        <v>788.18</v>
      </c>
      <c r="O874" s="13"/>
      <c r="P874" s="14">
        <f t="shared" si="39"/>
        <v>0</v>
      </c>
      <c r="Q874" s="15">
        <f>0.319*O874</f>
        <v>0</v>
      </c>
      <c r="R874" s="16">
        <f>0.00385*O874</f>
        <v>0</v>
      </c>
      <c r="S874" s="17" t="s">
        <v>33</v>
      </c>
      <c r="T874" s="18" t="s">
        <v>2273</v>
      </c>
      <c r="U874" s="18" t="s">
        <v>35</v>
      </c>
      <c r="V874" s="19"/>
      <c r="W874" s="6" t="str">
        <f>HYPERLINK("https://redcat-toys.ru/api/getInfo/image/96801c09-2c05-11f1-a292-00155d82e908")</f>
        <v>https://redcat-toys.ru/api/getInfo/image/96801c09-2c05-11f1-a292-00155d82e908</v>
      </c>
      <c r="X874" s="6" t="s">
        <v>2269</v>
      </c>
      <c r="Y874" s="6" t="s">
        <v>37</v>
      </c>
      <c r="Z874" s="6" t="str">
        <f>HYPERLINK("https://redcat-toys.ru/api/getInfo/item/96801c09-2c05-11f1-a292-00155d82e908")</f>
        <v>https://redcat-toys.ru/api/getInfo/item/96801c09-2c05-11f1-a292-00155d82e908</v>
      </c>
    </row>
    <row r="875" spans="2:26" ht="96.3" customHeight="1" outlineLevel="5" x14ac:dyDescent="0.2">
      <c r="B875" s="5">
        <v>625</v>
      </c>
      <c r="C875" s="6" t="s">
        <v>2270</v>
      </c>
      <c r="D875" s="33" t="s">
        <v>2271</v>
      </c>
      <c r="E875" s="33"/>
      <c r="F875" s="33"/>
      <c r="G875" s="33"/>
      <c r="H875" s="7" t="s">
        <v>2272</v>
      </c>
      <c r="I875" s="8" t="s">
        <v>32</v>
      </c>
      <c r="J875" s="9">
        <v>72</v>
      </c>
      <c r="K875" s="9">
        <v>125</v>
      </c>
      <c r="L875" s="11"/>
      <c r="M875" s="5">
        <v>1</v>
      </c>
      <c r="N875" s="12">
        <f>788.18*(1-Q3/100)</f>
        <v>788.18</v>
      </c>
      <c r="O875" s="13"/>
      <c r="P875" s="14">
        <f t="shared" si="39"/>
        <v>0</v>
      </c>
      <c r="Q875" s="15">
        <f>0.319*O875</f>
        <v>0</v>
      </c>
      <c r="R875" s="16">
        <f>0.00385*O875</f>
        <v>0</v>
      </c>
      <c r="S875" s="17" t="s">
        <v>33</v>
      </c>
      <c r="T875" s="18" t="s">
        <v>2273</v>
      </c>
      <c r="U875" s="18" t="s">
        <v>35</v>
      </c>
      <c r="V875" s="19"/>
      <c r="W875" s="6" t="str">
        <f>HYPERLINK("https://redcat-toys.ru/api/getInfo/image/96801c09-2c05-11f1-a292-00155d82e908")</f>
        <v>https://redcat-toys.ru/api/getInfo/image/96801c09-2c05-11f1-a292-00155d82e908</v>
      </c>
      <c r="X875" s="6" t="s">
        <v>2269</v>
      </c>
      <c r="Y875" s="6" t="s">
        <v>37</v>
      </c>
      <c r="Z875" s="6" t="str">
        <f>HYPERLINK("https://redcat-toys.ru/api/getInfo/item/96801c09-2c05-11f1-a292-00155d82e908")</f>
        <v>https://redcat-toys.ru/api/getInfo/item/96801c09-2c05-11f1-a292-00155d82e908</v>
      </c>
    </row>
    <row r="876" spans="2:26" ht="12" customHeight="1" outlineLevel="3" x14ac:dyDescent="0.2">
      <c r="B876" s="34" t="s">
        <v>2274</v>
      </c>
      <c r="C876" s="34"/>
      <c r="D876" s="34"/>
      <c r="E876" s="34"/>
      <c r="F876" s="34"/>
      <c r="G876" s="34"/>
    </row>
    <row r="877" spans="2:26" ht="96.3" customHeight="1" outlineLevel="4" x14ac:dyDescent="0.2">
      <c r="B877" s="5">
        <v>626</v>
      </c>
      <c r="C877" s="6" t="s">
        <v>2275</v>
      </c>
      <c r="D877" s="33" t="s">
        <v>2276</v>
      </c>
      <c r="E877" s="33"/>
      <c r="F877" s="33"/>
      <c r="G877" s="33"/>
      <c r="H877" s="7" t="s">
        <v>2277</v>
      </c>
      <c r="I877" s="8" t="s">
        <v>32</v>
      </c>
      <c r="J877" s="9">
        <v>30</v>
      </c>
      <c r="K877" s="9">
        <v>59</v>
      </c>
      <c r="L877" s="11"/>
      <c r="M877" s="5">
        <v>1</v>
      </c>
      <c r="N877" s="12">
        <f>714.9*(1-Q3/100)</f>
        <v>714.9</v>
      </c>
      <c r="O877" s="13"/>
      <c r="P877" s="14">
        <f>N877*O877</f>
        <v>0</v>
      </c>
      <c r="Q877" s="15">
        <f>0.408*O877</f>
        <v>0</v>
      </c>
      <c r="R877" s="21">
        <f>0.0074*O877</f>
        <v>0</v>
      </c>
      <c r="S877" s="17" t="s">
        <v>33</v>
      </c>
      <c r="T877" s="18" t="s">
        <v>2278</v>
      </c>
      <c r="U877" s="18" t="s">
        <v>35</v>
      </c>
      <c r="V877" s="19"/>
      <c r="W877" s="6" t="str">
        <f>HYPERLINK("https://redcat-toys.ru/api/getInfo/image/1a0fcb36-f071-11f0-a28d-00155d82e908")</f>
        <v>https://redcat-toys.ru/api/getInfo/image/1a0fcb36-f071-11f0-a28d-00155d82e908</v>
      </c>
      <c r="X877" s="6" t="s">
        <v>2279</v>
      </c>
      <c r="Y877" s="6" t="s">
        <v>37</v>
      </c>
      <c r="Z877" s="6" t="str">
        <f>HYPERLINK("https://redcat-toys.ru/api/getInfo/item/1a0fcb36-f071-11f0-a28d-00155d82e908")</f>
        <v>https://redcat-toys.ru/api/getInfo/item/1a0fcb36-f071-11f0-a28d-00155d82e908</v>
      </c>
    </row>
    <row r="878" spans="2:26" ht="96.3" customHeight="1" outlineLevel="4" x14ac:dyDescent="0.2">
      <c r="B878" s="5">
        <v>627</v>
      </c>
      <c r="C878" s="6" t="s">
        <v>2275</v>
      </c>
      <c r="D878" s="33" t="s">
        <v>2276</v>
      </c>
      <c r="E878" s="33"/>
      <c r="F878" s="33"/>
      <c r="G878" s="33"/>
      <c r="H878" s="7" t="s">
        <v>2277</v>
      </c>
      <c r="I878" s="8" t="s">
        <v>32</v>
      </c>
      <c r="J878" s="9">
        <v>60</v>
      </c>
      <c r="K878" s="9">
        <v>59</v>
      </c>
      <c r="L878" s="11"/>
      <c r="M878" s="5">
        <v>1</v>
      </c>
      <c r="N878" s="12">
        <f>714.9*(1-Q3/100)</f>
        <v>714.9</v>
      </c>
      <c r="O878" s="13"/>
      <c r="P878" s="14">
        <f>N878*O878</f>
        <v>0</v>
      </c>
      <c r="Q878" s="15">
        <f>0.408*O878</f>
        <v>0</v>
      </c>
      <c r="R878" s="21">
        <f>0.0074*O878</f>
        <v>0</v>
      </c>
      <c r="S878" s="17" t="s">
        <v>33</v>
      </c>
      <c r="T878" s="18" t="s">
        <v>2278</v>
      </c>
      <c r="U878" s="18" t="s">
        <v>35</v>
      </c>
      <c r="V878" s="19"/>
      <c r="W878" s="6" t="str">
        <f>HYPERLINK("https://redcat-toys.ru/api/getInfo/image/1a0fcb36-f071-11f0-a28d-00155d82e908")</f>
        <v>https://redcat-toys.ru/api/getInfo/image/1a0fcb36-f071-11f0-a28d-00155d82e908</v>
      </c>
      <c r="X878" s="6" t="s">
        <v>2279</v>
      </c>
      <c r="Y878" s="6" t="s">
        <v>37</v>
      </c>
      <c r="Z878" s="6" t="str">
        <f>HYPERLINK("https://redcat-toys.ru/api/getInfo/item/1a0fcb36-f071-11f0-a28d-00155d82e908")</f>
        <v>https://redcat-toys.ru/api/getInfo/item/1a0fcb36-f071-11f0-a28d-00155d82e908</v>
      </c>
    </row>
    <row r="879" spans="2:26" ht="12" customHeight="1" outlineLevel="3" x14ac:dyDescent="0.2">
      <c r="B879" s="34" t="s">
        <v>2280</v>
      </c>
      <c r="C879" s="34"/>
      <c r="D879" s="34"/>
      <c r="E879" s="34"/>
      <c r="F879" s="34"/>
      <c r="G879" s="34"/>
    </row>
    <row r="880" spans="2:26" ht="12" customHeight="1" outlineLevel="4" x14ac:dyDescent="0.2">
      <c r="B880" s="35" t="s">
        <v>2281</v>
      </c>
      <c r="C880" s="35"/>
      <c r="D880" s="35"/>
      <c r="E880" s="35"/>
      <c r="F880" s="35"/>
      <c r="G880" s="35"/>
    </row>
    <row r="881" spans="2:26" ht="12" customHeight="1" outlineLevel="5" x14ac:dyDescent="0.2">
      <c r="B881" s="36" t="s">
        <v>1845</v>
      </c>
      <c r="C881" s="36"/>
      <c r="D881" s="36"/>
      <c r="E881" s="36"/>
      <c r="F881" s="36"/>
      <c r="G881" s="36"/>
    </row>
    <row r="882" spans="2:26" ht="96.3" customHeight="1" outlineLevel="6" x14ac:dyDescent="0.2">
      <c r="B882" s="5">
        <v>628</v>
      </c>
      <c r="C882" s="6" t="s">
        <v>2282</v>
      </c>
      <c r="D882" s="33" t="s">
        <v>2283</v>
      </c>
      <c r="E882" s="33"/>
      <c r="F882" s="33"/>
      <c r="G882" s="33"/>
      <c r="H882" s="7" t="s">
        <v>2284</v>
      </c>
      <c r="I882" s="8" t="s">
        <v>32</v>
      </c>
      <c r="J882" s="9">
        <v>144</v>
      </c>
      <c r="K882" s="9">
        <v>32</v>
      </c>
      <c r="L882" s="11"/>
      <c r="M882" s="5">
        <v>2</v>
      </c>
      <c r="N882" s="12">
        <f>291.16*(1-Q3/100)</f>
        <v>291.16000000000003</v>
      </c>
      <c r="O882" s="13"/>
      <c r="P882" s="14">
        <f>N882*O882</f>
        <v>0</v>
      </c>
      <c r="Q882" s="15">
        <f>0.161*O882</f>
        <v>0</v>
      </c>
      <c r="R882" s="16">
        <f>0.00263*O882</f>
        <v>0</v>
      </c>
      <c r="S882" s="17" t="s">
        <v>33</v>
      </c>
      <c r="T882" s="18" t="s">
        <v>2285</v>
      </c>
      <c r="U882" s="18" t="s">
        <v>35</v>
      </c>
      <c r="V882" s="19"/>
      <c r="W882" s="6" t="str">
        <f>HYPERLINK("https://redcat-toys.ru/api/getInfo/image/2b3227b2-f1fe-11f0-a28d-00155d82e908")</f>
        <v>https://redcat-toys.ru/api/getInfo/image/2b3227b2-f1fe-11f0-a28d-00155d82e908</v>
      </c>
      <c r="X882" s="6" t="s">
        <v>2286</v>
      </c>
      <c r="Y882" s="6" t="s">
        <v>37</v>
      </c>
      <c r="Z882" s="6" t="str">
        <f>HYPERLINK("https://redcat-toys.ru/api/getInfo/item/2b3227b2-f1fe-11f0-a28d-00155d82e908")</f>
        <v>https://redcat-toys.ru/api/getInfo/item/2b3227b2-f1fe-11f0-a28d-00155d82e908</v>
      </c>
    </row>
    <row r="883" spans="2:26" ht="96.3" customHeight="1" outlineLevel="6" x14ac:dyDescent="0.2">
      <c r="B883" s="5">
        <v>629</v>
      </c>
      <c r="C883" s="6" t="s">
        <v>2282</v>
      </c>
      <c r="D883" s="33" t="s">
        <v>2283</v>
      </c>
      <c r="E883" s="33"/>
      <c r="F883" s="33"/>
      <c r="G883" s="33"/>
      <c r="H883" s="7" t="s">
        <v>2284</v>
      </c>
      <c r="I883" s="8" t="s">
        <v>32</v>
      </c>
      <c r="J883" s="9">
        <v>72</v>
      </c>
      <c r="K883" s="9">
        <v>32</v>
      </c>
      <c r="L883" s="11"/>
      <c r="M883" s="5">
        <v>2</v>
      </c>
      <c r="N883" s="12">
        <f>291.16*(1-Q3/100)</f>
        <v>291.16000000000003</v>
      </c>
      <c r="O883" s="13"/>
      <c r="P883" s="14">
        <f>N883*O883</f>
        <v>0</v>
      </c>
      <c r="Q883" s="15">
        <f>0.161*O883</f>
        <v>0</v>
      </c>
      <c r="R883" s="16">
        <f>0.00263*O883</f>
        <v>0</v>
      </c>
      <c r="S883" s="17" t="s">
        <v>33</v>
      </c>
      <c r="T883" s="18" t="s">
        <v>2285</v>
      </c>
      <c r="U883" s="18" t="s">
        <v>35</v>
      </c>
      <c r="V883" s="19"/>
      <c r="W883" s="6" t="str">
        <f>HYPERLINK("https://redcat-toys.ru/api/getInfo/image/2b3227b2-f1fe-11f0-a28d-00155d82e908")</f>
        <v>https://redcat-toys.ru/api/getInfo/image/2b3227b2-f1fe-11f0-a28d-00155d82e908</v>
      </c>
      <c r="X883" s="6" t="s">
        <v>2286</v>
      </c>
      <c r="Y883" s="6" t="s">
        <v>37</v>
      </c>
      <c r="Z883" s="6" t="str">
        <f>HYPERLINK("https://redcat-toys.ru/api/getInfo/item/2b3227b2-f1fe-11f0-a28d-00155d82e908")</f>
        <v>https://redcat-toys.ru/api/getInfo/item/2b3227b2-f1fe-11f0-a28d-00155d82e908</v>
      </c>
    </row>
    <row r="884" spans="2:26" ht="12" customHeight="1" outlineLevel="5" x14ac:dyDescent="0.2">
      <c r="B884" s="36" t="s">
        <v>2028</v>
      </c>
      <c r="C884" s="36"/>
      <c r="D884" s="36"/>
      <c r="E884" s="36"/>
      <c r="F884" s="36"/>
      <c r="G884" s="36"/>
    </row>
    <row r="885" spans="2:26" ht="96.3" customHeight="1" outlineLevel="6" x14ac:dyDescent="0.2">
      <c r="B885" s="5">
        <v>630</v>
      </c>
      <c r="C885" s="6" t="s">
        <v>2287</v>
      </c>
      <c r="D885" s="33" t="s">
        <v>2288</v>
      </c>
      <c r="E885" s="33"/>
      <c r="F885" s="33"/>
      <c r="G885" s="33"/>
      <c r="H885" s="7" t="s">
        <v>2289</v>
      </c>
      <c r="I885" s="8" t="s">
        <v>32</v>
      </c>
      <c r="J885" s="9">
        <v>240</v>
      </c>
      <c r="K885" s="9">
        <v>311</v>
      </c>
      <c r="L885" s="11"/>
      <c r="M885" s="5">
        <v>4</v>
      </c>
      <c r="N885" s="12">
        <f>128.35*(1-Q3/100)</f>
        <v>128.35</v>
      </c>
      <c r="O885" s="13"/>
      <c r="P885" s="14">
        <f t="shared" ref="P885:P892" si="40">N885*O885</f>
        <v>0</v>
      </c>
      <c r="Q885" s="15">
        <f>0.042*O885</f>
        <v>0</v>
      </c>
      <c r="R885" s="21">
        <f>0.0017*O885</f>
        <v>0</v>
      </c>
      <c r="S885" s="17" t="s">
        <v>33</v>
      </c>
      <c r="T885" s="18" t="s">
        <v>2290</v>
      </c>
      <c r="U885" s="18" t="s">
        <v>35</v>
      </c>
      <c r="V885" s="19"/>
      <c r="W885" s="6" t="str">
        <f>HYPERLINK("https://redcat-toys.ru/api/getInfo/image/cf1bc690-f1f0-11f0-a28d-00155d82e908")</f>
        <v>https://redcat-toys.ru/api/getInfo/image/cf1bc690-f1f0-11f0-a28d-00155d82e908</v>
      </c>
      <c r="X885" s="6" t="s">
        <v>2291</v>
      </c>
      <c r="Y885" s="6" t="s">
        <v>37</v>
      </c>
      <c r="Z885" s="6" t="str">
        <f>HYPERLINK("https://redcat-toys.ru/api/getInfo/item/cf1bc690-f1f0-11f0-a28d-00155d82e908")</f>
        <v>https://redcat-toys.ru/api/getInfo/item/cf1bc690-f1f0-11f0-a28d-00155d82e908</v>
      </c>
    </row>
    <row r="886" spans="2:26" ht="96.3" customHeight="1" outlineLevel="6" x14ac:dyDescent="0.2">
      <c r="B886" s="5">
        <v>631</v>
      </c>
      <c r="C886" s="6" t="s">
        <v>2287</v>
      </c>
      <c r="D886" s="33" t="s">
        <v>2288</v>
      </c>
      <c r="E886" s="33"/>
      <c r="F886" s="33"/>
      <c r="G886" s="33"/>
      <c r="H886" s="7" t="s">
        <v>2289</v>
      </c>
      <c r="I886" s="8" t="s">
        <v>32</v>
      </c>
      <c r="J886" s="9">
        <v>480</v>
      </c>
      <c r="K886" s="9">
        <v>311</v>
      </c>
      <c r="L886" s="11"/>
      <c r="M886" s="5">
        <v>4</v>
      </c>
      <c r="N886" s="12">
        <f>128.35*(1-Q3/100)</f>
        <v>128.35</v>
      </c>
      <c r="O886" s="13"/>
      <c r="P886" s="14">
        <f t="shared" si="40"/>
        <v>0</v>
      </c>
      <c r="Q886" s="15">
        <f>0.042*O886</f>
        <v>0</v>
      </c>
      <c r="R886" s="21">
        <f>0.0017*O886</f>
        <v>0</v>
      </c>
      <c r="S886" s="17" t="s">
        <v>33</v>
      </c>
      <c r="T886" s="18" t="s">
        <v>2290</v>
      </c>
      <c r="U886" s="18" t="s">
        <v>35</v>
      </c>
      <c r="V886" s="19"/>
      <c r="W886" s="6" t="str">
        <f>HYPERLINK("https://redcat-toys.ru/api/getInfo/image/cf1bc690-f1f0-11f0-a28d-00155d82e908")</f>
        <v>https://redcat-toys.ru/api/getInfo/image/cf1bc690-f1f0-11f0-a28d-00155d82e908</v>
      </c>
      <c r="X886" s="6" t="s">
        <v>2291</v>
      </c>
      <c r="Y886" s="6" t="s">
        <v>37</v>
      </c>
      <c r="Z886" s="6" t="str">
        <f>HYPERLINK("https://redcat-toys.ru/api/getInfo/item/cf1bc690-f1f0-11f0-a28d-00155d82e908")</f>
        <v>https://redcat-toys.ru/api/getInfo/item/cf1bc690-f1f0-11f0-a28d-00155d82e908</v>
      </c>
    </row>
    <row r="887" spans="2:26" ht="96.3" customHeight="1" outlineLevel="6" x14ac:dyDescent="0.2">
      <c r="B887" s="5">
        <v>632</v>
      </c>
      <c r="C887" s="6" t="s">
        <v>2292</v>
      </c>
      <c r="D887" s="33" t="s">
        <v>2293</v>
      </c>
      <c r="E887" s="33"/>
      <c r="F887" s="33"/>
      <c r="G887" s="33"/>
      <c r="H887" s="7" t="s">
        <v>2294</v>
      </c>
      <c r="I887" s="8" t="s">
        <v>32</v>
      </c>
      <c r="J887" s="9">
        <v>240</v>
      </c>
      <c r="K887" s="9">
        <v>3</v>
      </c>
      <c r="L887" s="11"/>
      <c r="M887" s="5">
        <v>3</v>
      </c>
      <c r="N887" s="12">
        <f>93.5*(1-Q3/100)</f>
        <v>93.5</v>
      </c>
      <c r="O887" s="13"/>
      <c r="P887" s="14">
        <f t="shared" si="40"/>
        <v>0</v>
      </c>
      <c r="Q887" s="15">
        <f>0.037*O887</f>
        <v>0</v>
      </c>
      <c r="R887" s="16">
        <f>0.00136*O887</f>
        <v>0</v>
      </c>
      <c r="S887" s="17" t="s">
        <v>33</v>
      </c>
      <c r="T887" s="18" t="s">
        <v>2295</v>
      </c>
      <c r="U887" s="18" t="s">
        <v>35</v>
      </c>
      <c r="V887" s="19"/>
      <c r="W887" s="6" t="str">
        <f>HYPERLINK("https://redcat-toys.ru/api/getInfo/image/9f459d34-f1ef-11f0-a28d-00155d82e908")</f>
        <v>https://redcat-toys.ru/api/getInfo/image/9f459d34-f1ef-11f0-a28d-00155d82e908</v>
      </c>
      <c r="X887" s="6" t="s">
        <v>2296</v>
      </c>
      <c r="Y887" s="6" t="s">
        <v>37</v>
      </c>
      <c r="Z887" s="6" t="str">
        <f>HYPERLINK("https://redcat-toys.ru/api/getInfo/item/9f459d34-f1ef-11f0-a28d-00155d82e908")</f>
        <v>https://redcat-toys.ru/api/getInfo/item/9f459d34-f1ef-11f0-a28d-00155d82e908</v>
      </c>
    </row>
    <row r="888" spans="2:26" ht="96.3" customHeight="1" outlineLevel="6" x14ac:dyDescent="0.2">
      <c r="B888" s="5">
        <v>633</v>
      </c>
      <c r="C888" s="6" t="s">
        <v>2292</v>
      </c>
      <c r="D888" s="33" t="s">
        <v>2293</v>
      </c>
      <c r="E888" s="33"/>
      <c r="F888" s="33"/>
      <c r="G888" s="33"/>
      <c r="H888" s="7" t="s">
        <v>2294</v>
      </c>
      <c r="I888" s="8" t="s">
        <v>32</v>
      </c>
      <c r="J888" s="9">
        <v>480</v>
      </c>
      <c r="K888" s="9">
        <v>3</v>
      </c>
      <c r="L888" s="11"/>
      <c r="M888" s="5">
        <v>3</v>
      </c>
      <c r="N888" s="12">
        <f>93.5*(1-Q3/100)</f>
        <v>93.5</v>
      </c>
      <c r="O888" s="13"/>
      <c r="P888" s="14">
        <f t="shared" si="40"/>
        <v>0</v>
      </c>
      <c r="Q888" s="15">
        <f>0.037*O888</f>
        <v>0</v>
      </c>
      <c r="R888" s="16">
        <f>0.00136*O888</f>
        <v>0</v>
      </c>
      <c r="S888" s="17" t="s">
        <v>33</v>
      </c>
      <c r="T888" s="18" t="s">
        <v>2295</v>
      </c>
      <c r="U888" s="18" t="s">
        <v>35</v>
      </c>
      <c r="V888" s="19"/>
      <c r="W888" s="6" t="str">
        <f>HYPERLINK("https://redcat-toys.ru/api/getInfo/image/9f459d34-f1ef-11f0-a28d-00155d82e908")</f>
        <v>https://redcat-toys.ru/api/getInfo/image/9f459d34-f1ef-11f0-a28d-00155d82e908</v>
      </c>
      <c r="X888" s="6" t="s">
        <v>2296</v>
      </c>
      <c r="Y888" s="6" t="s">
        <v>37</v>
      </c>
      <c r="Z888" s="6" t="str">
        <f>HYPERLINK("https://redcat-toys.ru/api/getInfo/item/9f459d34-f1ef-11f0-a28d-00155d82e908")</f>
        <v>https://redcat-toys.ru/api/getInfo/item/9f459d34-f1ef-11f0-a28d-00155d82e908</v>
      </c>
    </row>
    <row r="889" spans="2:26" ht="96.3" customHeight="1" outlineLevel="6" x14ac:dyDescent="0.2">
      <c r="B889" s="5">
        <v>634</v>
      </c>
      <c r="C889" s="6" t="s">
        <v>2297</v>
      </c>
      <c r="D889" s="33" t="s">
        <v>2298</v>
      </c>
      <c r="E889" s="33"/>
      <c r="F889" s="33"/>
      <c r="G889" s="33"/>
      <c r="H889" s="7" t="s">
        <v>2299</v>
      </c>
      <c r="I889" s="8" t="s">
        <v>32</v>
      </c>
      <c r="J889" s="9">
        <v>144</v>
      </c>
      <c r="K889" s="9">
        <v>383</v>
      </c>
      <c r="L889" s="11"/>
      <c r="M889" s="5">
        <v>4</v>
      </c>
      <c r="N889" s="12">
        <f>185.53*(1-Q3/100)</f>
        <v>185.53</v>
      </c>
      <c r="O889" s="13"/>
      <c r="P889" s="14">
        <f t="shared" si="40"/>
        <v>0</v>
      </c>
      <c r="Q889" s="15">
        <f>0.089*O889</f>
        <v>0</v>
      </c>
      <c r="R889" s="16">
        <f>0.00231*O889</f>
        <v>0</v>
      </c>
      <c r="S889" s="17" t="s">
        <v>33</v>
      </c>
      <c r="T889" s="18" t="s">
        <v>2300</v>
      </c>
      <c r="U889" s="18" t="s">
        <v>35</v>
      </c>
      <c r="V889" s="19"/>
      <c r="W889" s="6" t="str">
        <f>HYPERLINK("https://redcat-toys.ru/api/getInfo/image/758a1dee-f1f1-11f0-a28d-00155d82e908")</f>
        <v>https://redcat-toys.ru/api/getInfo/image/758a1dee-f1f1-11f0-a28d-00155d82e908</v>
      </c>
      <c r="X889" s="6" t="s">
        <v>2301</v>
      </c>
      <c r="Y889" s="6" t="s">
        <v>37</v>
      </c>
      <c r="Z889" s="6" t="str">
        <f>HYPERLINK("https://redcat-toys.ru/api/getInfo/item/758a1dee-f1f1-11f0-a28d-00155d82e908")</f>
        <v>https://redcat-toys.ru/api/getInfo/item/758a1dee-f1f1-11f0-a28d-00155d82e908</v>
      </c>
    </row>
    <row r="890" spans="2:26" ht="96.3" customHeight="1" outlineLevel="6" x14ac:dyDescent="0.2">
      <c r="B890" s="5">
        <v>635</v>
      </c>
      <c r="C890" s="6" t="s">
        <v>2297</v>
      </c>
      <c r="D890" s="33" t="s">
        <v>2298</v>
      </c>
      <c r="E890" s="33"/>
      <c r="F890" s="33"/>
      <c r="G890" s="33"/>
      <c r="H890" s="7" t="s">
        <v>2299</v>
      </c>
      <c r="I890" s="8" t="s">
        <v>32</v>
      </c>
      <c r="J890" s="9">
        <v>288</v>
      </c>
      <c r="K890" s="9">
        <v>383</v>
      </c>
      <c r="L890" s="11"/>
      <c r="M890" s="5">
        <v>4</v>
      </c>
      <c r="N890" s="12">
        <f>185.53*(1-Q3/100)</f>
        <v>185.53</v>
      </c>
      <c r="O890" s="13"/>
      <c r="P890" s="14">
        <f t="shared" si="40"/>
        <v>0</v>
      </c>
      <c r="Q890" s="15">
        <f>0.089*O890</f>
        <v>0</v>
      </c>
      <c r="R890" s="16">
        <f>0.00231*O890</f>
        <v>0</v>
      </c>
      <c r="S890" s="17" t="s">
        <v>33</v>
      </c>
      <c r="T890" s="18" t="s">
        <v>2300</v>
      </c>
      <c r="U890" s="18" t="s">
        <v>35</v>
      </c>
      <c r="V890" s="19"/>
      <c r="W890" s="6" t="str">
        <f>HYPERLINK("https://redcat-toys.ru/api/getInfo/image/758a1dee-f1f1-11f0-a28d-00155d82e908")</f>
        <v>https://redcat-toys.ru/api/getInfo/image/758a1dee-f1f1-11f0-a28d-00155d82e908</v>
      </c>
      <c r="X890" s="6" t="s">
        <v>2301</v>
      </c>
      <c r="Y890" s="6" t="s">
        <v>37</v>
      </c>
      <c r="Z890" s="6" t="str">
        <f>HYPERLINK("https://redcat-toys.ru/api/getInfo/item/758a1dee-f1f1-11f0-a28d-00155d82e908")</f>
        <v>https://redcat-toys.ru/api/getInfo/item/758a1dee-f1f1-11f0-a28d-00155d82e908</v>
      </c>
    </row>
    <row r="891" spans="2:26" ht="96.3" customHeight="1" outlineLevel="6" x14ac:dyDescent="0.2">
      <c r="B891" s="5">
        <v>636</v>
      </c>
      <c r="C891" s="6" t="s">
        <v>2302</v>
      </c>
      <c r="D891" s="33" t="s">
        <v>2303</v>
      </c>
      <c r="E891" s="33"/>
      <c r="F891" s="33"/>
      <c r="G891" s="33"/>
      <c r="H891" s="7" t="s">
        <v>2304</v>
      </c>
      <c r="I891" s="8" t="s">
        <v>32</v>
      </c>
      <c r="J891" s="9">
        <v>144</v>
      </c>
      <c r="K891" s="9">
        <v>413</v>
      </c>
      <c r="L891" s="11"/>
      <c r="M891" s="5">
        <v>4</v>
      </c>
      <c r="N891" s="12">
        <f>183.38*(1-Q3/100)</f>
        <v>183.38</v>
      </c>
      <c r="O891" s="13"/>
      <c r="P891" s="14">
        <f t="shared" si="40"/>
        <v>0</v>
      </c>
      <c r="Q891" s="15">
        <f>0.092*O891</f>
        <v>0</v>
      </c>
      <c r="R891" s="16">
        <f>0.00312*O891</f>
        <v>0</v>
      </c>
      <c r="S891" s="17" t="s">
        <v>33</v>
      </c>
      <c r="T891" s="18" t="s">
        <v>2305</v>
      </c>
      <c r="U891" s="18" t="s">
        <v>35</v>
      </c>
      <c r="V891" s="19"/>
      <c r="W891" s="6" t="str">
        <f>HYPERLINK("https://redcat-toys.ru/api/getInfo/image/f1b5cb5d-f1f4-11f0-a28d-00155d82e908")</f>
        <v>https://redcat-toys.ru/api/getInfo/image/f1b5cb5d-f1f4-11f0-a28d-00155d82e908</v>
      </c>
      <c r="X891" s="6" t="s">
        <v>2301</v>
      </c>
      <c r="Y891" s="6" t="s">
        <v>37</v>
      </c>
      <c r="Z891" s="6" t="str">
        <f>HYPERLINK("https://redcat-toys.ru/api/getInfo/item/f1b5cb5d-f1f4-11f0-a28d-00155d82e908")</f>
        <v>https://redcat-toys.ru/api/getInfo/item/f1b5cb5d-f1f4-11f0-a28d-00155d82e908</v>
      </c>
    </row>
    <row r="892" spans="2:26" ht="96.3" customHeight="1" outlineLevel="6" x14ac:dyDescent="0.2">
      <c r="B892" s="5">
        <v>637</v>
      </c>
      <c r="C892" s="6" t="s">
        <v>2302</v>
      </c>
      <c r="D892" s="33" t="s">
        <v>2303</v>
      </c>
      <c r="E892" s="33"/>
      <c r="F892" s="33"/>
      <c r="G892" s="33"/>
      <c r="H892" s="7" t="s">
        <v>2304</v>
      </c>
      <c r="I892" s="8" t="s">
        <v>32</v>
      </c>
      <c r="J892" s="9">
        <v>288</v>
      </c>
      <c r="K892" s="9">
        <v>413</v>
      </c>
      <c r="L892" s="11"/>
      <c r="M892" s="5">
        <v>4</v>
      </c>
      <c r="N892" s="12">
        <f>183.38*(1-Q3/100)</f>
        <v>183.38</v>
      </c>
      <c r="O892" s="13"/>
      <c r="P892" s="14">
        <f t="shared" si="40"/>
        <v>0</v>
      </c>
      <c r="Q892" s="15">
        <f>0.092*O892</f>
        <v>0</v>
      </c>
      <c r="R892" s="16">
        <f>0.00312*O892</f>
        <v>0</v>
      </c>
      <c r="S892" s="17" t="s">
        <v>33</v>
      </c>
      <c r="T892" s="18" t="s">
        <v>2305</v>
      </c>
      <c r="U892" s="18" t="s">
        <v>35</v>
      </c>
      <c r="V892" s="19"/>
      <c r="W892" s="6" t="str">
        <f>HYPERLINK("https://redcat-toys.ru/api/getInfo/image/f1b5cb5d-f1f4-11f0-a28d-00155d82e908")</f>
        <v>https://redcat-toys.ru/api/getInfo/image/f1b5cb5d-f1f4-11f0-a28d-00155d82e908</v>
      </c>
      <c r="X892" s="6" t="s">
        <v>2301</v>
      </c>
      <c r="Y892" s="6" t="s">
        <v>37</v>
      </c>
      <c r="Z892" s="6" t="str">
        <f>HYPERLINK("https://redcat-toys.ru/api/getInfo/item/f1b5cb5d-f1f4-11f0-a28d-00155d82e908")</f>
        <v>https://redcat-toys.ru/api/getInfo/item/f1b5cb5d-f1f4-11f0-a28d-00155d82e908</v>
      </c>
    </row>
    <row r="893" spans="2:26" ht="12" customHeight="1" outlineLevel="4" x14ac:dyDescent="0.2">
      <c r="B893" s="35" t="s">
        <v>2306</v>
      </c>
      <c r="C893" s="35"/>
      <c r="D893" s="35"/>
      <c r="E893" s="35"/>
      <c r="F893" s="35"/>
      <c r="G893" s="35"/>
    </row>
    <row r="894" spans="2:26" ht="12" customHeight="1" outlineLevel="5" x14ac:dyDescent="0.2">
      <c r="B894" s="36" t="s">
        <v>1845</v>
      </c>
      <c r="C894" s="36"/>
      <c r="D894" s="36"/>
      <c r="E894" s="36"/>
      <c r="F894" s="36"/>
      <c r="G894" s="36"/>
    </row>
    <row r="895" spans="2:26" ht="96.3" customHeight="1" outlineLevel="6" x14ac:dyDescent="0.2">
      <c r="B895" s="5">
        <v>638</v>
      </c>
      <c r="C895" s="6" t="s">
        <v>2307</v>
      </c>
      <c r="D895" s="33" t="s">
        <v>2308</v>
      </c>
      <c r="E895" s="33"/>
      <c r="F895" s="33"/>
      <c r="G895" s="33"/>
      <c r="H895" s="7" t="s">
        <v>2309</v>
      </c>
      <c r="I895" s="8" t="s">
        <v>32</v>
      </c>
      <c r="J895" s="9">
        <v>120</v>
      </c>
      <c r="K895" s="9">
        <v>24</v>
      </c>
      <c r="L895" s="11"/>
      <c r="M895" s="5">
        <v>2</v>
      </c>
      <c r="N895" s="12">
        <f>313.8*(1-Q3/100)</f>
        <v>313.8</v>
      </c>
      <c r="O895" s="13"/>
      <c r="P895" s="14">
        <f t="shared" ref="P895:P909" si="41">N895*O895</f>
        <v>0</v>
      </c>
      <c r="Q895" s="15">
        <f>0.136*O895</f>
        <v>0</v>
      </c>
      <c r="R895" s="16">
        <f>0.00107*O895</f>
        <v>0</v>
      </c>
      <c r="S895" s="17" t="s">
        <v>33</v>
      </c>
      <c r="T895" s="18" t="s">
        <v>2310</v>
      </c>
      <c r="U895" s="18" t="s">
        <v>35</v>
      </c>
      <c r="V895" s="19"/>
      <c r="W895" s="6" t="str">
        <f>HYPERLINK("https://redcat-toys.ru/api/getInfo/image/a94bda9e-31b9-11f1-a292-00155d82e908")</f>
        <v>https://redcat-toys.ru/api/getInfo/image/a94bda9e-31b9-11f1-a292-00155d82e908</v>
      </c>
      <c r="X895" s="6" t="s">
        <v>2311</v>
      </c>
      <c r="Y895" s="6" t="s">
        <v>37</v>
      </c>
      <c r="Z895" s="6" t="str">
        <f>HYPERLINK("https://redcat-toys.ru/api/getInfo/item/a94bda9e-31b9-11f1-a292-00155d82e908")</f>
        <v>https://redcat-toys.ru/api/getInfo/item/a94bda9e-31b9-11f1-a292-00155d82e908</v>
      </c>
    </row>
    <row r="896" spans="2:26" ht="96.3" customHeight="1" outlineLevel="6" x14ac:dyDescent="0.2">
      <c r="B896" s="5">
        <v>639</v>
      </c>
      <c r="C896" s="6" t="s">
        <v>2312</v>
      </c>
      <c r="D896" s="33" t="s">
        <v>2313</v>
      </c>
      <c r="E896" s="33"/>
      <c r="F896" s="33"/>
      <c r="G896" s="33"/>
      <c r="H896" s="7" t="s">
        <v>2314</v>
      </c>
      <c r="I896" s="8" t="s">
        <v>32</v>
      </c>
      <c r="J896" s="9">
        <v>120</v>
      </c>
      <c r="K896" s="9">
        <v>198</v>
      </c>
      <c r="L896" s="11"/>
      <c r="M896" s="5">
        <v>2</v>
      </c>
      <c r="N896" s="12">
        <f>313.8*(1-Q3/100)</f>
        <v>313.8</v>
      </c>
      <c r="O896" s="13"/>
      <c r="P896" s="14">
        <f t="shared" si="41"/>
        <v>0</v>
      </c>
      <c r="Q896" s="15">
        <f>0.143*O896</f>
        <v>0</v>
      </c>
      <c r="R896" s="16">
        <f>0.00122*O896</f>
        <v>0</v>
      </c>
      <c r="S896" s="17" t="s">
        <v>33</v>
      </c>
      <c r="T896" s="18" t="s">
        <v>2315</v>
      </c>
      <c r="U896" s="18" t="s">
        <v>35</v>
      </c>
      <c r="V896" s="19"/>
      <c r="W896" s="6" t="str">
        <f>HYPERLINK("https://redcat-toys.ru/api/getInfo/image/245f9c69-31b9-11f1-a292-00155d82e908")</f>
        <v>https://redcat-toys.ru/api/getInfo/image/245f9c69-31b9-11f1-a292-00155d82e908</v>
      </c>
      <c r="X896" s="6" t="s">
        <v>2316</v>
      </c>
      <c r="Y896" s="6" t="s">
        <v>37</v>
      </c>
      <c r="Z896" s="6" t="str">
        <f>HYPERLINK("https://redcat-toys.ru/api/getInfo/item/245f9c69-31b9-11f1-a292-00155d82e908")</f>
        <v>https://redcat-toys.ru/api/getInfo/item/245f9c69-31b9-11f1-a292-00155d82e908</v>
      </c>
    </row>
    <row r="897" spans="2:26" ht="96.3" customHeight="1" outlineLevel="6" x14ac:dyDescent="0.2">
      <c r="B897" s="5">
        <v>640</v>
      </c>
      <c r="C897" s="6" t="s">
        <v>2317</v>
      </c>
      <c r="D897" s="33" t="s">
        <v>2318</v>
      </c>
      <c r="E897" s="33"/>
      <c r="F897" s="33"/>
      <c r="G897" s="33"/>
      <c r="H897" s="7" t="s">
        <v>2319</v>
      </c>
      <c r="I897" s="8" t="s">
        <v>32</v>
      </c>
      <c r="J897" s="9">
        <v>120</v>
      </c>
      <c r="K897" s="9">
        <v>391</v>
      </c>
      <c r="L897" s="11"/>
      <c r="M897" s="5">
        <v>2</v>
      </c>
      <c r="N897" s="12">
        <f>338.11*(1-Q3/100)</f>
        <v>338.11</v>
      </c>
      <c r="O897" s="13"/>
      <c r="P897" s="14">
        <f t="shared" si="41"/>
        <v>0</v>
      </c>
      <c r="Q897" s="15">
        <f>0.138*O897</f>
        <v>0</v>
      </c>
      <c r="R897" s="16">
        <f>0.00153*O897</f>
        <v>0</v>
      </c>
      <c r="S897" s="17" t="s">
        <v>33</v>
      </c>
      <c r="T897" s="18" t="s">
        <v>2320</v>
      </c>
      <c r="U897" s="18" t="s">
        <v>35</v>
      </c>
      <c r="V897" s="19"/>
      <c r="W897" s="6" t="str">
        <f>HYPERLINK("https://redcat-toys.ru/api/getInfo/image/f2d4d5e4-31b6-11f1-a292-00155d82e908")</f>
        <v>https://redcat-toys.ru/api/getInfo/image/f2d4d5e4-31b6-11f1-a292-00155d82e908</v>
      </c>
      <c r="X897" s="6" t="s">
        <v>2316</v>
      </c>
      <c r="Y897" s="6" t="s">
        <v>37</v>
      </c>
      <c r="Z897" s="6" t="str">
        <f>HYPERLINK("https://redcat-toys.ru/api/getInfo/item/f2d4d5e4-31b6-11f1-a292-00155d82e908")</f>
        <v>https://redcat-toys.ru/api/getInfo/item/f2d4d5e4-31b6-11f1-a292-00155d82e908</v>
      </c>
    </row>
    <row r="898" spans="2:26" ht="96.3" customHeight="1" outlineLevel="6" x14ac:dyDescent="0.2">
      <c r="B898" s="5">
        <v>641</v>
      </c>
      <c r="C898" s="6" t="s">
        <v>2321</v>
      </c>
      <c r="D898" s="33" t="s">
        <v>2322</v>
      </c>
      <c r="E898" s="33"/>
      <c r="F898" s="33"/>
      <c r="G898" s="33"/>
      <c r="H898" s="7" t="s">
        <v>2323</v>
      </c>
      <c r="I898" s="8" t="s">
        <v>32</v>
      </c>
      <c r="J898" s="9">
        <v>120</v>
      </c>
      <c r="K898" s="9">
        <v>419</v>
      </c>
      <c r="L898" s="11"/>
      <c r="M898" s="5">
        <v>2</v>
      </c>
      <c r="N898" s="12">
        <f>338.11*(1-Q3/100)</f>
        <v>338.11</v>
      </c>
      <c r="O898" s="13"/>
      <c r="P898" s="14">
        <f t="shared" si="41"/>
        <v>0</v>
      </c>
      <c r="Q898" s="15">
        <f>0.138*O898</f>
        <v>0</v>
      </c>
      <c r="R898" s="16">
        <f>0.00143*O898</f>
        <v>0</v>
      </c>
      <c r="S898" s="17" t="s">
        <v>33</v>
      </c>
      <c r="T898" s="18" t="s">
        <v>2324</v>
      </c>
      <c r="U898" s="18" t="s">
        <v>35</v>
      </c>
      <c r="V898" s="19"/>
      <c r="W898" s="6" t="str">
        <f>HYPERLINK("https://redcat-toys.ru/api/getInfo/image/c8b93dfa-31b8-11f1-a292-00155d82e908")</f>
        <v>https://redcat-toys.ru/api/getInfo/image/c8b93dfa-31b8-11f1-a292-00155d82e908</v>
      </c>
      <c r="X898" s="6" t="s">
        <v>2311</v>
      </c>
      <c r="Y898" s="6" t="s">
        <v>37</v>
      </c>
      <c r="Z898" s="6" t="str">
        <f>HYPERLINK("https://redcat-toys.ru/api/getInfo/item/c8b93dfa-31b8-11f1-a292-00155d82e908")</f>
        <v>https://redcat-toys.ru/api/getInfo/item/c8b93dfa-31b8-11f1-a292-00155d82e908</v>
      </c>
    </row>
    <row r="899" spans="2:26" ht="96.3" customHeight="1" outlineLevel="6" x14ac:dyDescent="0.2">
      <c r="B899" s="5">
        <v>642</v>
      </c>
      <c r="C899" s="6" t="s">
        <v>2325</v>
      </c>
      <c r="D899" s="33" t="s">
        <v>2326</v>
      </c>
      <c r="E899" s="33"/>
      <c r="F899" s="33"/>
      <c r="G899" s="33"/>
      <c r="H899" s="7" t="s">
        <v>2327</v>
      </c>
      <c r="I899" s="8" t="s">
        <v>32</v>
      </c>
      <c r="J899" s="9">
        <v>120</v>
      </c>
      <c r="K899" s="9">
        <v>269</v>
      </c>
      <c r="L899" s="11"/>
      <c r="M899" s="5">
        <v>2</v>
      </c>
      <c r="N899" s="12">
        <f>338.11*(1-Q3/100)</f>
        <v>338.11</v>
      </c>
      <c r="O899" s="13"/>
      <c r="P899" s="14">
        <f t="shared" si="41"/>
        <v>0</v>
      </c>
      <c r="Q899" s="15">
        <f>0.119*O899</f>
        <v>0</v>
      </c>
      <c r="R899" s="16">
        <f>0.00151*O899</f>
        <v>0</v>
      </c>
      <c r="S899" s="17" t="s">
        <v>33</v>
      </c>
      <c r="T899" s="18" t="s">
        <v>2328</v>
      </c>
      <c r="U899" s="18" t="s">
        <v>35</v>
      </c>
      <c r="V899" s="19"/>
      <c r="W899" s="6" t="str">
        <f>HYPERLINK("https://redcat-toys.ru/api/getInfo/image/73392204-31b8-11f1-a292-00155d82e908")</f>
        <v>https://redcat-toys.ru/api/getInfo/image/73392204-31b8-11f1-a292-00155d82e908</v>
      </c>
      <c r="X899" s="6" t="s">
        <v>2316</v>
      </c>
      <c r="Y899" s="6" t="s">
        <v>37</v>
      </c>
      <c r="Z899" s="6" t="str">
        <f>HYPERLINK("https://redcat-toys.ru/api/getInfo/item/73392204-31b8-11f1-a292-00155d82e908")</f>
        <v>https://redcat-toys.ru/api/getInfo/item/73392204-31b8-11f1-a292-00155d82e908</v>
      </c>
    </row>
    <row r="900" spans="2:26" ht="96.3" customHeight="1" outlineLevel="6" x14ac:dyDescent="0.2">
      <c r="B900" s="5">
        <v>643</v>
      </c>
      <c r="C900" s="6" t="s">
        <v>2329</v>
      </c>
      <c r="D900" s="33" t="s">
        <v>2330</v>
      </c>
      <c r="E900" s="33"/>
      <c r="F900" s="33"/>
      <c r="G900" s="33"/>
      <c r="H900" s="7" t="s">
        <v>2331</v>
      </c>
      <c r="I900" s="8" t="s">
        <v>32</v>
      </c>
      <c r="J900" s="9">
        <v>108</v>
      </c>
      <c r="K900" s="9">
        <v>326</v>
      </c>
      <c r="L900" s="11"/>
      <c r="M900" s="5">
        <v>2</v>
      </c>
      <c r="N900" s="12">
        <f>285.24*(1-Q3/100)</f>
        <v>285.24</v>
      </c>
      <c r="O900" s="13"/>
      <c r="P900" s="14">
        <f t="shared" si="41"/>
        <v>0</v>
      </c>
      <c r="Q900" s="15">
        <f>0.126*O900</f>
        <v>0</v>
      </c>
      <c r="R900" s="16">
        <f>0.00158*O900</f>
        <v>0</v>
      </c>
      <c r="S900" s="17" t="s">
        <v>33</v>
      </c>
      <c r="T900" s="18" t="s">
        <v>2332</v>
      </c>
      <c r="U900" s="18" t="s">
        <v>35</v>
      </c>
      <c r="V900" s="19"/>
      <c r="W900" s="6" t="str">
        <f>HYPERLINK("https://redcat-toys.ru/api/getInfo/image/9553b9b3-2380-11f1-a290-00155d82e908")</f>
        <v>https://redcat-toys.ru/api/getInfo/image/9553b9b3-2380-11f1-a290-00155d82e908</v>
      </c>
      <c r="X900" s="6" t="s">
        <v>2333</v>
      </c>
      <c r="Y900" s="6" t="s">
        <v>37</v>
      </c>
      <c r="Z900" s="6" t="str">
        <f>HYPERLINK("https://redcat-toys.ru/api/getInfo/item/9553b9b3-2380-11f1-a290-00155d82e908")</f>
        <v>https://redcat-toys.ru/api/getInfo/item/9553b9b3-2380-11f1-a290-00155d82e908</v>
      </c>
    </row>
    <row r="901" spans="2:26" ht="96.3" customHeight="1" outlineLevel="6" x14ac:dyDescent="0.2">
      <c r="B901" s="5">
        <v>644</v>
      </c>
      <c r="C901" s="6" t="s">
        <v>2329</v>
      </c>
      <c r="D901" s="33" t="s">
        <v>2330</v>
      </c>
      <c r="E901" s="33"/>
      <c r="F901" s="33"/>
      <c r="G901" s="33"/>
      <c r="H901" s="7" t="s">
        <v>2331</v>
      </c>
      <c r="I901" s="8" t="s">
        <v>32</v>
      </c>
      <c r="J901" s="9">
        <v>216</v>
      </c>
      <c r="K901" s="9">
        <v>326</v>
      </c>
      <c r="L901" s="11"/>
      <c r="M901" s="5">
        <v>2</v>
      </c>
      <c r="N901" s="12">
        <f>285.24*(1-Q3/100)</f>
        <v>285.24</v>
      </c>
      <c r="O901" s="13"/>
      <c r="P901" s="14">
        <f t="shared" si="41"/>
        <v>0</v>
      </c>
      <c r="Q901" s="15">
        <f>0.126*O901</f>
        <v>0</v>
      </c>
      <c r="R901" s="16">
        <f>0.00158*O901</f>
        <v>0</v>
      </c>
      <c r="S901" s="17" t="s">
        <v>33</v>
      </c>
      <c r="T901" s="18" t="s">
        <v>2332</v>
      </c>
      <c r="U901" s="18" t="s">
        <v>35</v>
      </c>
      <c r="V901" s="19"/>
      <c r="W901" s="6" t="str">
        <f>HYPERLINK("https://redcat-toys.ru/api/getInfo/image/9553b9b3-2380-11f1-a290-00155d82e908")</f>
        <v>https://redcat-toys.ru/api/getInfo/image/9553b9b3-2380-11f1-a290-00155d82e908</v>
      </c>
      <c r="X901" s="6" t="s">
        <v>2333</v>
      </c>
      <c r="Y901" s="6" t="s">
        <v>37</v>
      </c>
      <c r="Z901" s="6" t="str">
        <f>HYPERLINK("https://redcat-toys.ru/api/getInfo/item/9553b9b3-2380-11f1-a290-00155d82e908")</f>
        <v>https://redcat-toys.ru/api/getInfo/item/9553b9b3-2380-11f1-a290-00155d82e908</v>
      </c>
    </row>
    <row r="902" spans="2:26" ht="96.3" customHeight="1" outlineLevel="6" x14ac:dyDescent="0.2">
      <c r="B902" s="5">
        <v>645</v>
      </c>
      <c r="C902" s="6" t="s">
        <v>2334</v>
      </c>
      <c r="D902" s="33" t="s">
        <v>2335</v>
      </c>
      <c r="E902" s="33"/>
      <c r="F902" s="33"/>
      <c r="G902" s="33"/>
      <c r="H902" s="7" t="s">
        <v>2336</v>
      </c>
      <c r="I902" s="8" t="s">
        <v>32</v>
      </c>
      <c r="J902" s="9">
        <v>108</v>
      </c>
      <c r="K902" s="9">
        <v>80</v>
      </c>
      <c r="L902" s="11"/>
      <c r="M902" s="5">
        <v>2</v>
      </c>
      <c r="N902" s="12">
        <f>299.07*(1-Q3/100)</f>
        <v>299.07</v>
      </c>
      <c r="O902" s="13"/>
      <c r="P902" s="14">
        <f t="shared" si="41"/>
        <v>0</v>
      </c>
      <c r="Q902" s="15">
        <f>0.126*O902</f>
        <v>0</v>
      </c>
      <c r="R902" s="16">
        <f>0.00161*O902</f>
        <v>0</v>
      </c>
      <c r="S902" s="17" t="s">
        <v>33</v>
      </c>
      <c r="T902" s="18" t="s">
        <v>2337</v>
      </c>
      <c r="U902" s="18" t="s">
        <v>35</v>
      </c>
      <c r="V902" s="19"/>
      <c r="W902" s="6" t="str">
        <f>HYPERLINK("https://redcat-toys.ru/api/getInfo/image/a87313ad-237f-11f1-a290-00155d82e908")</f>
        <v>https://redcat-toys.ru/api/getInfo/image/a87313ad-237f-11f1-a290-00155d82e908</v>
      </c>
      <c r="X902" s="6" t="s">
        <v>2333</v>
      </c>
      <c r="Y902" s="6" t="s">
        <v>37</v>
      </c>
      <c r="Z902" s="6" t="str">
        <f>HYPERLINK("https://redcat-toys.ru/api/getInfo/item/a87313ad-237f-11f1-a290-00155d82e908")</f>
        <v>https://redcat-toys.ru/api/getInfo/item/a87313ad-237f-11f1-a290-00155d82e908</v>
      </c>
    </row>
    <row r="903" spans="2:26" ht="96.3" customHeight="1" outlineLevel="6" x14ac:dyDescent="0.2">
      <c r="B903" s="5">
        <v>646</v>
      </c>
      <c r="C903" s="6" t="s">
        <v>2334</v>
      </c>
      <c r="D903" s="33" t="s">
        <v>2335</v>
      </c>
      <c r="E903" s="33"/>
      <c r="F903" s="33"/>
      <c r="G903" s="33"/>
      <c r="H903" s="7" t="s">
        <v>2336</v>
      </c>
      <c r="I903" s="8" t="s">
        <v>32</v>
      </c>
      <c r="J903" s="9">
        <v>216</v>
      </c>
      <c r="K903" s="9">
        <v>80</v>
      </c>
      <c r="L903" s="11"/>
      <c r="M903" s="5">
        <v>2</v>
      </c>
      <c r="N903" s="12">
        <f>299.07*(1-Q3/100)</f>
        <v>299.07</v>
      </c>
      <c r="O903" s="13"/>
      <c r="P903" s="14">
        <f t="shared" si="41"/>
        <v>0</v>
      </c>
      <c r="Q903" s="15">
        <f>0.126*O903</f>
        <v>0</v>
      </c>
      <c r="R903" s="16">
        <f>0.00161*O903</f>
        <v>0</v>
      </c>
      <c r="S903" s="17" t="s">
        <v>33</v>
      </c>
      <c r="T903" s="18" t="s">
        <v>2337</v>
      </c>
      <c r="U903" s="18" t="s">
        <v>35</v>
      </c>
      <c r="V903" s="19"/>
      <c r="W903" s="6" t="str">
        <f>HYPERLINK("https://redcat-toys.ru/api/getInfo/image/a87313ad-237f-11f1-a290-00155d82e908")</f>
        <v>https://redcat-toys.ru/api/getInfo/image/a87313ad-237f-11f1-a290-00155d82e908</v>
      </c>
      <c r="X903" s="6" t="s">
        <v>2333</v>
      </c>
      <c r="Y903" s="6" t="s">
        <v>37</v>
      </c>
      <c r="Z903" s="6" t="str">
        <f>HYPERLINK("https://redcat-toys.ru/api/getInfo/item/a87313ad-237f-11f1-a290-00155d82e908")</f>
        <v>https://redcat-toys.ru/api/getInfo/item/a87313ad-237f-11f1-a290-00155d82e908</v>
      </c>
    </row>
    <row r="904" spans="2:26" ht="96.3" customHeight="1" outlineLevel="6" x14ac:dyDescent="0.2">
      <c r="B904" s="5">
        <v>647</v>
      </c>
      <c r="C904" s="6" t="s">
        <v>2338</v>
      </c>
      <c r="D904" s="33" t="s">
        <v>2339</v>
      </c>
      <c r="E904" s="33"/>
      <c r="F904" s="33"/>
      <c r="G904" s="33"/>
      <c r="H904" s="7" t="s">
        <v>2340</v>
      </c>
      <c r="I904" s="8" t="s">
        <v>32</v>
      </c>
      <c r="J904" s="9">
        <v>108</v>
      </c>
      <c r="K904" s="9">
        <v>345</v>
      </c>
      <c r="L904" s="11"/>
      <c r="M904" s="5">
        <v>2</v>
      </c>
      <c r="N904" s="12">
        <f>276.16*(1-Q3/100)</f>
        <v>276.16000000000003</v>
      </c>
      <c r="O904" s="13"/>
      <c r="P904" s="14">
        <f t="shared" si="41"/>
        <v>0</v>
      </c>
      <c r="Q904" s="15">
        <f>0.115*O904</f>
        <v>0</v>
      </c>
      <c r="R904" s="16">
        <f>0.00144*O904</f>
        <v>0</v>
      </c>
      <c r="S904" s="17" t="s">
        <v>33</v>
      </c>
      <c r="T904" s="18" t="s">
        <v>2341</v>
      </c>
      <c r="U904" s="18" t="s">
        <v>35</v>
      </c>
      <c r="V904" s="19"/>
      <c r="W904" s="6" t="str">
        <f>HYPERLINK("https://redcat-toys.ru/api/getInfo/image/fcd738ec-2380-11f1-a290-00155d82e908")</f>
        <v>https://redcat-toys.ru/api/getInfo/image/fcd738ec-2380-11f1-a290-00155d82e908</v>
      </c>
      <c r="X904" s="6" t="s">
        <v>2333</v>
      </c>
      <c r="Y904" s="6" t="s">
        <v>37</v>
      </c>
      <c r="Z904" s="6" t="str">
        <f>HYPERLINK("https://redcat-toys.ru/api/getInfo/item/fcd738ec-2380-11f1-a290-00155d82e908")</f>
        <v>https://redcat-toys.ru/api/getInfo/item/fcd738ec-2380-11f1-a290-00155d82e908</v>
      </c>
    </row>
    <row r="905" spans="2:26" ht="96.3" customHeight="1" outlineLevel="6" x14ac:dyDescent="0.2">
      <c r="B905" s="5">
        <v>648</v>
      </c>
      <c r="C905" s="6" t="s">
        <v>2338</v>
      </c>
      <c r="D905" s="33" t="s">
        <v>2339</v>
      </c>
      <c r="E905" s="33"/>
      <c r="F905" s="33"/>
      <c r="G905" s="33"/>
      <c r="H905" s="7" t="s">
        <v>2340</v>
      </c>
      <c r="I905" s="8" t="s">
        <v>32</v>
      </c>
      <c r="J905" s="9">
        <v>216</v>
      </c>
      <c r="K905" s="9">
        <v>345</v>
      </c>
      <c r="L905" s="11"/>
      <c r="M905" s="5">
        <v>2</v>
      </c>
      <c r="N905" s="12">
        <f>276.16*(1-Q3/100)</f>
        <v>276.16000000000003</v>
      </c>
      <c r="O905" s="13"/>
      <c r="P905" s="14">
        <f t="shared" si="41"/>
        <v>0</v>
      </c>
      <c r="Q905" s="15">
        <f>0.115*O905</f>
        <v>0</v>
      </c>
      <c r="R905" s="16">
        <f>0.00144*O905</f>
        <v>0</v>
      </c>
      <c r="S905" s="17" t="s">
        <v>33</v>
      </c>
      <c r="T905" s="18" t="s">
        <v>2341</v>
      </c>
      <c r="U905" s="18" t="s">
        <v>35</v>
      </c>
      <c r="V905" s="19"/>
      <c r="W905" s="6" t="str">
        <f>HYPERLINK("https://redcat-toys.ru/api/getInfo/image/fcd738ec-2380-11f1-a290-00155d82e908")</f>
        <v>https://redcat-toys.ru/api/getInfo/image/fcd738ec-2380-11f1-a290-00155d82e908</v>
      </c>
      <c r="X905" s="6" t="s">
        <v>2333</v>
      </c>
      <c r="Y905" s="6" t="s">
        <v>37</v>
      </c>
      <c r="Z905" s="6" t="str">
        <f>HYPERLINK("https://redcat-toys.ru/api/getInfo/item/fcd738ec-2380-11f1-a290-00155d82e908")</f>
        <v>https://redcat-toys.ru/api/getInfo/item/fcd738ec-2380-11f1-a290-00155d82e908</v>
      </c>
    </row>
    <row r="906" spans="2:26" ht="96.3" customHeight="1" outlineLevel="6" x14ac:dyDescent="0.2">
      <c r="B906" s="5">
        <v>649</v>
      </c>
      <c r="C906" s="6" t="s">
        <v>2342</v>
      </c>
      <c r="D906" s="33" t="s">
        <v>2343</v>
      </c>
      <c r="E906" s="33"/>
      <c r="F906" s="33"/>
      <c r="G906" s="33"/>
      <c r="H906" s="7" t="s">
        <v>2344</v>
      </c>
      <c r="I906" s="8" t="s">
        <v>32</v>
      </c>
      <c r="J906" s="9">
        <v>108</v>
      </c>
      <c r="K906" s="9">
        <v>195</v>
      </c>
      <c r="L906" s="11"/>
      <c r="M906" s="5">
        <v>2</v>
      </c>
      <c r="N906" s="12">
        <f>308.14*(1-Q3/100)</f>
        <v>308.14</v>
      </c>
      <c r="O906" s="13"/>
      <c r="P906" s="14">
        <f t="shared" si="41"/>
        <v>0</v>
      </c>
      <c r="Q906" s="15">
        <f>0.128*O906</f>
        <v>0</v>
      </c>
      <c r="R906" s="16">
        <f>0.00149*O906</f>
        <v>0</v>
      </c>
      <c r="S906" s="17" t="s">
        <v>33</v>
      </c>
      <c r="T906" s="18" t="s">
        <v>2345</v>
      </c>
      <c r="U906" s="18" t="s">
        <v>35</v>
      </c>
      <c r="V906" s="19"/>
      <c r="W906" s="6" t="str">
        <f>HYPERLINK("https://redcat-toys.ru/api/getInfo/image/8e3f4456-237e-11f1-a290-00155d82e908")</f>
        <v>https://redcat-toys.ru/api/getInfo/image/8e3f4456-237e-11f1-a290-00155d82e908</v>
      </c>
      <c r="X906" s="6" t="s">
        <v>2333</v>
      </c>
      <c r="Y906" s="6" t="s">
        <v>37</v>
      </c>
      <c r="Z906" s="6" t="str">
        <f>HYPERLINK("https://redcat-toys.ru/api/getInfo/item/8e3f4456-237e-11f1-a290-00155d82e908")</f>
        <v>https://redcat-toys.ru/api/getInfo/item/8e3f4456-237e-11f1-a290-00155d82e908</v>
      </c>
    </row>
    <row r="907" spans="2:26" ht="96.3" customHeight="1" outlineLevel="6" x14ac:dyDescent="0.2">
      <c r="B907" s="5">
        <v>650</v>
      </c>
      <c r="C907" s="6" t="s">
        <v>2342</v>
      </c>
      <c r="D907" s="33" t="s">
        <v>2343</v>
      </c>
      <c r="E907" s="33"/>
      <c r="F907" s="33"/>
      <c r="G907" s="33"/>
      <c r="H907" s="7" t="s">
        <v>2344</v>
      </c>
      <c r="I907" s="8" t="s">
        <v>32</v>
      </c>
      <c r="J907" s="9">
        <v>216</v>
      </c>
      <c r="K907" s="9">
        <v>195</v>
      </c>
      <c r="L907" s="11"/>
      <c r="M907" s="5">
        <v>2</v>
      </c>
      <c r="N907" s="12">
        <f>308.14*(1-Q3/100)</f>
        <v>308.14</v>
      </c>
      <c r="O907" s="13"/>
      <c r="P907" s="14">
        <f t="shared" si="41"/>
        <v>0</v>
      </c>
      <c r="Q907" s="15">
        <f>0.128*O907</f>
        <v>0</v>
      </c>
      <c r="R907" s="16">
        <f>0.00149*O907</f>
        <v>0</v>
      </c>
      <c r="S907" s="17" t="s">
        <v>33</v>
      </c>
      <c r="T907" s="18" t="s">
        <v>2345</v>
      </c>
      <c r="U907" s="18" t="s">
        <v>35</v>
      </c>
      <c r="V907" s="19"/>
      <c r="W907" s="6" t="str">
        <f>HYPERLINK("https://redcat-toys.ru/api/getInfo/image/8e3f4456-237e-11f1-a290-00155d82e908")</f>
        <v>https://redcat-toys.ru/api/getInfo/image/8e3f4456-237e-11f1-a290-00155d82e908</v>
      </c>
      <c r="X907" s="6" t="s">
        <v>2333</v>
      </c>
      <c r="Y907" s="6" t="s">
        <v>37</v>
      </c>
      <c r="Z907" s="6" t="str">
        <f>HYPERLINK("https://redcat-toys.ru/api/getInfo/item/8e3f4456-237e-11f1-a290-00155d82e908")</f>
        <v>https://redcat-toys.ru/api/getInfo/item/8e3f4456-237e-11f1-a290-00155d82e908</v>
      </c>
    </row>
    <row r="908" spans="2:26" ht="96.3" customHeight="1" outlineLevel="6" x14ac:dyDescent="0.2">
      <c r="B908" s="5">
        <v>651</v>
      </c>
      <c r="C908" s="6" t="s">
        <v>2346</v>
      </c>
      <c r="D908" s="33" t="s">
        <v>2347</v>
      </c>
      <c r="E908" s="33"/>
      <c r="F908" s="33"/>
      <c r="G908" s="33"/>
      <c r="H908" s="7" t="s">
        <v>2348</v>
      </c>
      <c r="I908" s="8" t="s">
        <v>32</v>
      </c>
      <c r="J908" s="9">
        <v>72</v>
      </c>
      <c r="K908" s="9">
        <v>65</v>
      </c>
      <c r="L908" s="11"/>
      <c r="M908" s="5">
        <v>1</v>
      </c>
      <c r="N908" s="12">
        <f>447*(1-Q3/100)</f>
        <v>447</v>
      </c>
      <c r="O908" s="13"/>
      <c r="P908" s="14">
        <f t="shared" si="41"/>
        <v>0</v>
      </c>
      <c r="Q908" s="15">
        <f>0.162*O908</f>
        <v>0</v>
      </c>
      <c r="R908" s="16">
        <f>0.00203*O908</f>
        <v>0</v>
      </c>
      <c r="S908" s="17" t="s">
        <v>33</v>
      </c>
      <c r="T908" s="18" t="s">
        <v>2349</v>
      </c>
      <c r="U908" s="18" t="s">
        <v>35</v>
      </c>
      <c r="V908" s="19"/>
      <c r="W908" s="6" t="str">
        <f>HYPERLINK("https://redcat-toys.ru/api/getInfo/image/1089d556-2380-11f1-a290-00155d82e908")</f>
        <v>https://redcat-toys.ru/api/getInfo/image/1089d556-2380-11f1-a290-00155d82e908</v>
      </c>
      <c r="X908" s="6" t="s">
        <v>2333</v>
      </c>
      <c r="Y908" s="6" t="s">
        <v>37</v>
      </c>
      <c r="Z908" s="6" t="str">
        <f>HYPERLINK("https://redcat-toys.ru/api/getInfo/item/1089d556-2380-11f1-a290-00155d82e908")</f>
        <v>https://redcat-toys.ru/api/getInfo/item/1089d556-2380-11f1-a290-00155d82e908</v>
      </c>
    </row>
    <row r="909" spans="2:26" ht="96.3" customHeight="1" outlineLevel="6" x14ac:dyDescent="0.2">
      <c r="B909" s="5">
        <v>652</v>
      </c>
      <c r="C909" s="6" t="s">
        <v>2346</v>
      </c>
      <c r="D909" s="33" t="s">
        <v>2347</v>
      </c>
      <c r="E909" s="33"/>
      <c r="F909" s="33"/>
      <c r="G909" s="33"/>
      <c r="H909" s="7" t="s">
        <v>2348</v>
      </c>
      <c r="I909" s="8" t="s">
        <v>32</v>
      </c>
      <c r="J909" s="9">
        <v>144</v>
      </c>
      <c r="K909" s="9">
        <v>65</v>
      </c>
      <c r="L909" s="11"/>
      <c r="M909" s="5">
        <v>1</v>
      </c>
      <c r="N909" s="12">
        <f>447*(1-Q3/100)</f>
        <v>447</v>
      </c>
      <c r="O909" s="13"/>
      <c r="P909" s="14">
        <f t="shared" si="41"/>
        <v>0</v>
      </c>
      <c r="Q909" s="15">
        <f>0.162*O909</f>
        <v>0</v>
      </c>
      <c r="R909" s="16">
        <f>0.00203*O909</f>
        <v>0</v>
      </c>
      <c r="S909" s="17" t="s">
        <v>33</v>
      </c>
      <c r="T909" s="18" t="s">
        <v>2349</v>
      </c>
      <c r="U909" s="18" t="s">
        <v>35</v>
      </c>
      <c r="V909" s="19"/>
      <c r="W909" s="6" t="str">
        <f>HYPERLINK("https://redcat-toys.ru/api/getInfo/image/1089d556-2380-11f1-a290-00155d82e908")</f>
        <v>https://redcat-toys.ru/api/getInfo/image/1089d556-2380-11f1-a290-00155d82e908</v>
      </c>
      <c r="X909" s="6" t="s">
        <v>2333</v>
      </c>
      <c r="Y909" s="6" t="s">
        <v>37</v>
      </c>
      <c r="Z909" s="6" t="str">
        <f>HYPERLINK("https://redcat-toys.ru/api/getInfo/item/1089d556-2380-11f1-a290-00155d82e908")</f>
        <v>https://redcat-toys.ru/api/getInfo/item/1089d556-2380-11f1-a290-00155d82e908</v>
      </c>
    </row>
    <row r="910" spans="2:26" ht="12" customHeight="1" outlineLevel="5" x14ac:dyDescent="0.2">
      <c r="B910" s="36" t="s">
        <v>2028</v>
      </c>
      <c r="C910" s="36"/>
      <c r="D910" s="36"/>
      <c r="E910" s="36"/>
      <c r="F910" s="36"/>
      <c r="G910" s="36"/>
    </row>
    <row r="911" spans="2:26" ht="96.3" customHeight="1" outlineLevel="6" x14ac:dyDescent="0.2">
      <c r="B911" s="5">
        <v>653</v>
      </c>
      <c r="C911" s="6" t="s">
        <v>2350</v>
      </c>
      <c r="D911" s="33" t="s">
        <v>2351</v>
      </c>
      <c r="E911" s="33"/>
      <c r="F911" s="33"/>
      <c r="G911" s="33"/>
      <c r="H911" s="7" t="s">
        <v>2352</v>
      </c>
      <c r="I911" s="8" t="s">
        <v>32</v>
      </c>
      <c r="J911" s="9">
        <v>240</v>
      </c>
      <c r="K911" s="9">
        <v>478</v>
      </c>
      <c r="L911" s="11"/>
      <c r="M911" s="5">
        <v>3</v>
      </c>
      <c r="N911" s="12">
        <f>209.48*(1-Q3/100)</f>
        <v>209.48</v>
      </c>
      <c r="O911" s="13"/>
      <c r="P911" s="14">
        <f>N911*O911</f>
        <v>0</v>
      </c>
      <c r="Q911" s="15">
        <f>0.065*O911</f>
        <v>0</v>
      </c>
      <c r="R911" s="16">
        <f>0.00104*O911</f>
        <v>0</v>
      </c>
      <c r="S911" s="17" t="s">
        <v>33</v>
      </c>
      <c r="T911" s="18" t="s">
        <v>2353</v>
      </c>
      <c r="U911" s="18" t="s">
        <v>35</v>
      </c>
      <c r="V911" s="19"/>
      <c r="W911" s="6" t="str">
        <f>HYPERLINK("https://redcat-toys.ru/api/getInfo/image/254fdd83-31b5-11f1-a292-00155d82e908")</f>
        <v>https://redcat-toys.ru/api/getInfo/image/254fdd83-31b5-11f1-a292-00155d82e908</v>
      </c>
      <c r="X911" s="6" t="s">
        <v>2354</v>
      </c>
      <c r="Y911" s="6" t="s">
        <v>37</v>
      </c>
      <c r="Z911" s="6" t="str">
        <f>HYPERLINK("https://redcat-toys.ru/api/getInfo/item/254fdd83-31b5-11f1-a292-00155d82e908")</f>
        <v>https://redcat-toys.ru/api/getInfo/item/254fdd83-31b5-11f1-a292-00155d82e908</v>
      </c>
    </row>
    <row r="912" spans="2:26" ht="96.3" customHeight="1" outlineLevel="6" x14ac:dyDescent="0.2">
      <c r="B912" s="5">
        <v>654</v>
      </c>
      <c r="C912" s="6" t="s">
        <v>2350</v>
      </c>
      <c r="D912" s="33" t="s">
        <v>2351</v>
      </c>
      <c r="E912" s="33"/>
      <c r="F912" s="33"/>
      <c r="G912" s="33"/>
      <c r="H912" s="7" t="s">
        <v>2352</v>
      </c>
      <c r="I912" s="8" t="s">
        <v>32</v>
      </c>
      <c r="J912" s="9">
        <v>480</v>
      </c>
      <c r="K912" s="9">
        <v>478</v>
      </c>
      <c r="L912" s="11"/>
      <c r="M912" s="5">
        <v>3</v>
      </c>
      <c r="N912" s="12">
        <f>209.48*(1-Q3/100)</f>
        <v>209.48</v>
      </c>
      <c r="O912" s="13"/>
      <c r="P912" s="14">
        <f>N912*O912</f>
        <v>0</v>
      </c>
      <c r="Q912" s="15">
        <f>0.065*O912</f>
        <v>0</v>
      </c>
      <c r="R912" s="16">
        <f>0.00104*O912</f>
        <v>0</v>
      </c>
      <c r="S912" s="17" t="s">
        <v>33</v>
      </c>
      <c r="T912" s="18" t="s">
        <v>2353</v>
      </c>
      <c r="U912" s="18" t="s">
        <v>35</v>
      </c>
      <c r="V912" s="19"/>
      <c r="W912" s="6" t="str">
        <f>HYPERLINK("https://redcat-toys.ru/api/getInfo/image/254fdd83-31b5-11f1-a292-00155d82e908")</f>
        <v>https://redcat-toys.ru/api/getInfo/image/254fdd83-31b5-11f1-a292-00155d82e908</v>
      </c>
      <c r="X912" s="6" t="s">
        <v>2354</v>
      </c>
      <c r="Y912" s="6" t="s">
        <v>37</v>
      </c>
      <c r="Z912" s="6" t="str">
        <f>HYPERLINK("https://redcat-toys.ru/api/getInfo/item/254fdd83-31b5-11f1-a292-00155d82e908")</f>
        <v>https://redcat-toys.ru/api/getInfo/item/254fdd83-31b5-11f1-a292-00155d82e908</v>
      </c>
    </row>
    <row r="913" spans="2:26" ht="96.3" customHeight="1" outlineLevel="6" x14ac:dyDescent="0.2">
      <c r="B913" s="5">
        <v>655</v>
      </c>
      <c r="C913" s="6" t="s">
        <v>2355</v>
      </c>
      <c r="D913" s="33" t="s">
        <v>2356</v>
      </c>
      <c r="E913" s="33"/>
      <c r="F913" s="33"/>
      <c r="G913" s="33"/>
      <c r="H913" s="7" t="s">
        <v>2357</v>
      </c>
      <c r="I913" s="8" t="s">
        <v>32</v>
      </c>
      <c r="J913" s="9">
        <v>240</v>
      </c>
      <c r="K913" s="9">
        <v>571</v>
      </c>
      <c r="L913" s="11"/>
      <c r="M913" s="5">
        <v>3</v>
      </c>
      <c r="N913" s="12">
        <f>221.55*(1-Q3/100)</f>
        <v>221.55</v>
      </c>
      <c r="O913" s="13"/>
      <c r="P913" s="14">
        <f>N913*O913</f>
        <v>0</v>
      </c>
      <c r="Q913" s="15">
        <f>0.067*O913</f>
        <v>0</v>
      </c>
      <c r="R913" s="16">
        <f>0.00219*O913</f>
        <v>0</v>
      </c>
      <c r="S913" s="17" t="s">
        <v>33</v>
      </c>
      <c r="T913" s="18" t="s">
        <v>2358</v>
      </c>
      <c r="U913" s="18" t="s">
        <v>35</v>
      </c>
      <c r="V913" s="19"/>
      <c r="W913" s="6" t="str">
        <f>HYPERLINK("https://redcat-toys.ru/api/getInfo/image/dcf4a452-31b3-11f1-a292-00155d82e908")</f>
        <v>https://redcat-toys.ru/api/getInfo/image/dcf4a452-31b3-11f1-a292-00155d82e908</v>
      </c>
      <c r="X913" s="6" t="s">
        <v>2354</v>
      </c>
      <c r="Y913" s="6" t="s">
        <v>37</v>
      </c>
      <c r="Z913" s="6" t="str">
        <f>HYPERLINK("https://redcat-toys.ru/api/getInfo/item/dcf4a452-31b3-11f1-a292-00155d82e908")</f>
        <v>https://redcat-toys.ru/api/getInfo/item/dcf4a452-31b3-11f1-a292-00155d82e908</v>
      </c>
    </row>
    <row r="914" spans="2:26" ht="96.3" customHeight="1" outlineLevel="6" x14ac:dyDescent="0.2">
      <c r="B914" s="5">
        <v>656</v>
      </c>
      <c r="C914" s="6" t="s">
        <v>2355</v>
      </c>
      <c r="D914" s="33" t="s">
        <v>2356</v>
      </c>
      <c r="E914" s="33"/>
      <c r="F914" s="33"/>
      <c r="G914" s="33"/>
      <c r="H914" s="7" t="s">
        <v>2357</v>
      </c>
      <c r="I914" s="8" t="s">
        <v>32</v>
      </c>
      <c r="J914" s="9">
        <v>480</v>
      </c>
      <c r="K914" s="9">
        <v>571</v>
      </c>
      <c r="L914" s="11"/>
      <c r="M914" s="5">
        <v>3</v>
      </c>
      <c r="N914" s="12">
        <f>221.55*(1-Q3/100)</f>
        <v>221.55</v>
      </c>
      <c r="O914" s="13"/>
      <c r="P914" s="14">
        <f>N914*O914</f>
        <v>0</v>
      </c>
      <c r="Q914" s="15">
        <f>0.067*O914</f>
        <v>0</v>
      </c>
      <c r="R914" s="16">
        <f>0.00219*O914</f>
        <v>0</v>
      </c>
      <c r="S914" s="17" t="s">
        <v>33</v>
      </c>
      <c r="T914" s="18" t="s">
        <v>2358</v>
      </c>
      <c r="U914" s="18" t="s">
        <v>35</v>
      </c>
      <c r="V914" s="19"/>
      <c r="W914" s="6" t="str">
        <f>HYPERLINK("https://redcat-toys.ru/api/getInfo/image/dcf4a452-31b3-11f1-a292-00155d82e908")</f>
        <v>https://redcat-toys.ru/api/getInfo/image/dcf4a452-31b3-11f1-a292-00155d82e908</v>
      </c>
      <c r="X914" s="6" t="s">
        <v>2354</v>
      </c>
      <c r="Y914" s="6" t="s">
        <v>37</v>
      </c>
      <c r="Z914" s="6" t="str">
        <f>HYPERLINK("https://redcat-toys.ru/api/getInfo/item/dcf4a452-31b3-11f1-a292-00155d82e908")</f>
        <v>https://redcat-toys.ru/api/getInfo/item/dcf4a452-31b3-11f1-a292-00155d82e908</v>
      </c>
    </row>
    <row r="915" spans="2:26" ht="96.3" customHeight="1" outlineLevel="6" x14ac:dyDescent="0.2">
      <c r="B915" s="5">
        <v>657</v>
      </c>
      <c r="C915" s="6" t="s">
        <v>2359</v>
      </c>
      <c r="D915" s="33" t="s">
        <v>2360</v>
      </c>
      <c r="E915" s="33"/>
      <c r="F915" s="33"/>
      <c r="G915" s="33"/>
      <c r="H915" s="7" t="s">
        <v>2361</v>
      </c>
      <c r="I915" s="8" t="s">
        <v>32</v>
      </c>
      <c r="J915" s="9">
        <v>360</v>
      </c>
      <c r="K915" s="9">
        <v>185</v>
      </c>
      <c r="L915" s="11"/>
      <c r="M915" s="5">
        <v>3</v>
      </c>
      <c r="N915" s="12">
        <f>252.17*(1-Q3/100)</f>
        <v>252.17</v>
      </c>
      <c r="O915" s="13"/>
      <c r="P915" s="14">
        <f>N915*O915</f>
        <v>0</v>
      </c>
      <c r="Q915" s="15">
        <f>0.111*O915</f>
        <v>0</v>
      </c>
      <c r="R915" s="16">
        <f>0.00211*O915</f>
        <v>0</v>
      </c>
      <c r="S915" s="17" t="s">
        <v>33</v>
      </c>
      <c r="T915" s="18" t="s">
        <v>2362</v>
      </c>
      <c r="U915" s="18" t="s">
        <v>35</v>
      </c>
      <c r="V915" s="19"/>
      <c r="W915" s="6" t="str">
        <f>HYPERLINK("https://redcat-toys.ru/api/getInfo/image/aab1496d-31b5-11f1-a292-00155d82e908")</f>
        <v>https://redcat-toys.ru/api/getInfo/image/aab1496d-31b5-11f1-a292-00155d82e908</v>
      </c>
      <c r="X915" s="6" t="s">
        <v>2354</v>
      </c>
      <c r="Y915" s="6" t="s">
        <v>37</v>
      </c>
      <c r="Z915" s="6" t="str">
        <f>HYPERLINK("https://redcat-toys.ru/api/getInfo/item/aab1496d-31b5-11f1-a292-00155d82e908")</f>
        <v>https://redcat-toys.ru/api/getInfo/item/aab1496d-31b5-11f1-a292-00155d82e908</v>
      </c>
    </row>
    <row r="916" spans="2:26" ht="12" customHeight="1" outlineLevel="4" x14ac:dyDescent="0.2">
      <c r="B916" s="35" t="s">
        <v>2363</v>
      </c>
      <c r="C916" s="35"/>
      <c r="D916" s="35"/>
      <c r="E916" s="35"/>
      <c r="F916" s="35"/>
      <c r="G916" s="35"/>
    </row>
    <row r="917" spans="2:26" ht="12" customHeight="1" outlineLevel="5" x14ac:dyDescent="0.2">
      <c r="B917" s="36" t="s">
        <v>1845</v>
      </c>
      <c r="C917" s="36"/>
      <c r="D917" s="36"/>
      <c r="E917" s="36"/>
      <c r="F917" s="36"/>
      <c r="G917" s="36"/>
    </row>
    <row r="918" spans="2:26" ht="96.3" customHeight="1" outlineLevel="6" x14ac:dyDescent="0.2">
      <c r="B918" s="5">
        <v>658</v>
      </c>
      <c r="C918" s="6" t="s">
        <v>2364</v>
      </c>
      <c r="D918" s="33" t="s">
        <v>2365</v>
      </c>
      <c r="E918" s="33"/>
      <c r="F918" s="33"/>
      <c r="G918" s="33"/>
      <c r="H918" s="7" t="s">
        <v>2366</v>
      </c>
      <c r="I918" s="8" t="s">
        <v>32</v>
      </c>
      <c r="J918" s="9">
        <v>36</v>
      </c>
      <c r="K918" s="9">
        <v>100</v>
      </c>
      <c r="L918" s="11"/>
      <c r="M918" s="5">
        <v>1</v>
      </c>
      <c r="N918" s="12">
        <f>516.72*(1-Q3/100)</f>
        <v>516.72</v>
      </c>
      <c r="O918" s="13"/>
      <c r="P918" s="14">
        <f t="shared" ref="P918:P923" si="42">N918*O918</f>
        <v>0</v>
      </c>
      <c r="Q918" s="15">
        <f>0.206*O918</f>
        <v>0</v>
      </c>
      <c r="R918" s="16">
        <f>0.00337*O918</f>
        <v>0</v>
      </c>
      <c r="S918" s="17" t="s">
        <v>33</v>
      </c>
      <c r="T918" s="18" t="s">
        <v>2367</v>
      </c>
      <c r="U918" s="18" t="s">
        <v>35</v>
      </c>
      <c r="V918" s="19"/>
      <c r="W918" s="6" t="str">
        <f>HYPERLINK("https://redcat-toys.ru/api/getInfo/image/6d4d14cb-2382-11f1-a290-00155d82e908")</f>
        <v>https://redcat-toys.ru/api/getInfo/image/6d4d14cb-2382-11f1-a290-00155d82e908</v>
      </c>
      <c r="X918" s="6" t="s">
        <v>2333</v>
      </c>
      <c r="Y918" s="6" t="s">
        <v>37</v>
      </c>
      <c r="Z918" s="6" t="str">
        <f>HYPERLINK("https://redcat-toys.ru/api/getInfo/item/6d4d14cb-2382-11f1-a290-00155d82e908")</f>
        <v>https://redcat-toys.ru/api/getInfo/item/6d4d14cb-2382-11f1-a290-00155d82e908</v>
      </c>
    </row>
    <row r="919" spans="2:26" ht="96.3" customHeight="1" outlineLevel="6" x14ac:dyDescent="0.2">
      <c r="B919" s="5">
        <v>659</v>
      </c>
      <c r="C919" s="6" t="s">
        <v>2364</v>
      </c>
      <c r="D919" s="33" t="s">
        <v>2365</v>
      </c>
      <c r="E919" s="33"/>
      <c r="F919" s="33"/>
      <c r="G919" s="33"/>
      <c r="H919" s="7" t="s">
        <v>2366</v>
      </c>
      <c r="I919" s="8" t="s">
        <v>32</v>
      </c>
      <c r="J919" s="9">
        <v>72</v>
      </c>
      <c r="K919" s="9">
        <v>100</v>
      </c>
      <c r="L919" s="11"/>
      <c r="M919" s="5">
        <v>1</v>
      </c>
      <c r="N919" s="12">
        <f>516.72*(1-Q3/100)</f>
        <v>516.72</v>
      </c>
      <c r="O919" s="13"/>
      <c r="P919" s="14">
        <f t="shared" si="42"/>
        <v>0</v>
      </c>
      <c r="Q919" s="15">
        <f>0.206*O919</f>
        <v>0</v>
      </c>
      <c r="R919" s="16">
        <f>0.00337*O919</f>
        <v>0</v>
      </c>
      <c r="S919" s="17" t="s">
        <v>33</v>
      </c>
      <c r="T919" s="18" t="s">
        <v>2367</v>
      </c>
      <c r="U919" s="18" t="s">
        <v>35</v>
      </c>
      <c r="V919" s="19"/>
      <c r="W919" s="6" t="str">
        <f>HYPERLINK("https://redcat-toys.ru/api/getInfo/image/6d4d14cb-2382-11f1-a290-00155d82e908")</f>
        <v>https://redcat-toys.ru/api/getInfo/image/6d4d14cb-2382-11f1-a290-00155d82e908</v>
      </c>
      <c r="X919" s="6" t="s">
        <v>2333</v>
      </c>
      <c r="Y919" s="6" t="s">
        <v>37</v>
      </c>
      <c r="Z919" s="6" t="str">
        <f>HYPERLINK("https://redcat-toys.ru/api/getInfo/item/6d4d14cb-2382-11f1-a290-00155d82e908")</f>
        <v>https://redcat-toys.ru/api/getInfo/item/6d4d14cb-2382-11f1-a290-00155d82e908</v>
      </c>
    </row>
    <row r="920" spans="2:26" ht="96.3" customHeight="1" outlineLevel="6" x14ac:dyDescent="0.2">
      <c r="B920" s="5">
        <v>660</v>
      </c>
      <c r="C920" s="6" t="s">
        <v>2368</v>
      </c>
      <c r="D920" s="33" t="s">
        <v>2369</v>
      </c>
      <c r="E920" s="33"/>
      <c r="F920" s="33"/>
      <c r="G920" s="33"/>
      <c r="H920" s="7" t="s">
        <v>2370</v>
      </c>
      <c r="I920" s="8" t="s">
        <v>32</v>
      </c>
      <c r="J920" s="9">
        <v>72</v>
      </c>
      <c r="K920" s="9">
        <v>129</v>
      </c>
      <c r="L920" s="11"/>
      <c r="M920" s="5">
        <v>2</v>
      </c>
      <c r="N920" s="12">
        <f>396.25*(1-Q3/100)</f>
        <v>396.25</v>
      </c>
      <c r="O920" s="13"/>
      <c r="P920" s="14">
        <f t="shared" si="42"/>
        <v>0</v>
      </c>
      <c r="Q920" s="15">
        <f>0.189*O920</f>
        <v>0</v>
      </c>
      <c r="R920" s="16">
        <f>0.00205*O920</f>
        <v>0</v>
      </c>
      <c r="S920" s="17" t="s">
        <v>33</v>
      </c>
      <c r="T920" s="18" t="s">
        <v>2371</v>
      </c>
      <c r="U920" s="18" t="s">
        <v>35</v>
      </c>
      <c r="V920" s="19"/>
      <c r="W920" s="6" t="str">
        <f>HYPERLINK("https://redcat-toys.ru/api/getInfo/image/94cfbd6d-2381-11f1-a290-00155d82e908")</f>
        <v>https://redcat-toys.ru/api/getInfo/image/94cfbd6d-2381-11f1-a290-00155d82e908</v>
      </c>
      <c r="X920" s="6" t="s">
        <v>2333</v>
      </c>
      <c r="Y920" s="6" t="s">
        <v>37</v>
      </c>
      <c r="Z920" s="6" t="str">
        <f>HYPERLINK("https://redcat-toys.ru/api/getInfo/item/94cfbd6d-2381-11f1-a290-00155d82e908")</f>
        <v>https://redcat-toys.ru/api/getInfo/item/94cfbd6d-2381-11f1-a290-00155d82e908</v>
      </c>
    </row>
    <row r="921" spans="2:26" ht="96.3" customHeight="1" outlineLevel="6" x14ac:dyDescent="0.2">
      <c r="B921" s="5">
        <v>661</v>
      </c>
      <c r="C921" s="6" t="s">
        <v>2368</v>
      </c>
      <c r="D921" s="33" t="s">
        <v>2369</v>
      </c>
      <c r="E921" s="33"/>
      <c r="F921" s="33"/>
      <c r="G921" s="33"/>
      <c r="H921" s="7" t="s">
        <v>2370</v>
      </c>
      <c r="I921" s="8" t="s">
        <v>32</v>
      </c>
      <c r="J921" s="9">
        <v>144</v>
      </c>
      <c r="K921" s="9">
        <v>129</v>
      </c>
      <c r="L921" s="11"/>
      <c r="M921" s="5">
        <v>2</v>
      </c>
      <c r="N921" s="12">
        <f>396.25*(1-Q3/100)</f>
        <v>396.25</v>
      </c>
      <c r="O921" s="13"/>
      <c r="P921" s="14">
        <f t="shared" si="42"/>
        <v>0</v>
      </c>
      <c r="Q921" s="15">
        <f>0.189*O921</f>
        <v>0</v>
      </c>
      <c r="R921" s="16">
        <f>0.00205*O921</f>
        <v>0</v>
      </c>
      <c r="S921" s="17" t="s">
        <v>33</v>
      </c>
      <c r="T921" s="18" t="s">
        <v>2371</v>
      </c>
      <c r="U921" s="18" t="s">
        <v>35</v>
      </c>
      <c r="V921" s="19"/>
      <c r="W921" s="6" t="str">
        <f>HYPERLINK("https://redcat-toys.ru/api/getInfo/image/94cfbd6d-2381-11f1-a290-00155d82e908")</f>
        <v>https://redcat-toys.ru/api/getInfo/image/94cfbd6d-2381-11f1-a290-00155d82e908</v>
      </c>
      <c r="X921" s="6" t="s">
        <v>2333</v>
      </c>
      <c r="Y921" s="6" t="s">
        <v>37</v>
      </c>
      <c r="Z921" s="6" t="str">
        <f>HYPERLINK("https://redcat-toys.ru/api/getInfo/item/94cfbd6d-2381-11f1-a290-00155d82e908")</f>
        <v>https://redcat-toys.ru/api/getInfo/item/94cfbd6d-2381-11f1-a290-00155d82e908</v>
      </c>
    </row>
    <row r="922" spans="2:26" ht="96.3" customHeight="1" outlineLevel="6" x14ac:dyDescent="0.2">
      <c r="B922" s="5">
        <v>662</v>
      </c>
      <c r="C922" s="6" t="s">
        <v>2372</v>
      </c>
      <c r="D922" s="33" t="s">
        <v>2373</v>
      </c>
      <c r="E922" s="33"/>
      <c r="F922" s="33"/>
      <c r="G922" s="33"/>
      <c r="H922" s="7" t="s">
        <v>2374</v>
      </c>
      <c r="I922" s="8" t="s">
        <v>32</v>
      </c>
      <c r="J922" s="9">
        <v>72</v>
      </c>
      <c r="K922" s="9">
        <v>233</v>
      </c>
      <c r="L922" s="11"/>
      <c r="M922" s="5">
        <v>1</v>
      </c>
      <c r="N922" s="12">
        <f>456.26*(1-Q3/100)</f>
        <v>456.26</v>
      </c>
      <c r="O922" s="13"/>
      <c r="P922" s="14">
        <f t="shared" si="42"/>
        <v>0</v>
      </c>
      <c r="Q922" s="15">
        <f>0.169*O922</f>
        <v>0</v>
      </c>
      <c r="R922" s="16">
        <f>0.00218*O922</f>
        <v>0</v>
      </c>
      <c r="S922" s="17" t="s">
        <v>33</v>
      </c>
      <c r="T922" s="18" t="s">
        <v>2375</v>
      </c>
      <c r="U922" s="18" t="s">
        <v>35</v>
      </c>
      <c r="V922" s="19"/>
      <c r="W922" s="6" t="str">
        <f>HYPERLINK("https://redcat-toys.ru/api/getInfo/image/f9096709-2381-11f1-a290-00155d82e908")</f>
        <v>https://redcat-toys.ru/api/getInfo/image/f9096709-2381-11f1-a290-00155d82e908</v>
      </c>
      <c r="X922" s="6" t="s">
        <v>2333</v>
      </c>
      <c r="Y922" s="6" t="s">
        <v>37</v>
      </c>
      <c r="Z922" s="6" t="str">
        <f>HYPERLINK("https://redcat-toys.ru/api/getInfo/item/f9096709-2381-11f1-a290-00155d82e908")</f>
        <v>https://redcat-toys.ru/api/getInfo/item/f9096709-2381-11f1-a290-00155d82e908</v>
      </c>
    </row>
    <row r="923" spans="2:26" ht="96.3" customHeight="1" outlineLevel="6" x14ac:dyDescent="0.2">
      <c r="B923" s="5">
        <v>663</v>
      </c>
      <c r="C923" s="6" t="s">
        <v>2372</v>
      </c>
      <c r="D923" s="33" t="s">
        <v>2373</v>
      </c>
      <c r="E923" s="33"/>
      <c r="F923" s="33"/>
      <c r="G923" s="33"/>
      <c r="H923" s="7" t="s">
        <v>2374</v>
      </c>
      <c r="I923" s="8" t="s">
        <v>32</v>
      </c>
      <c r="J923" s="9">
        <v>144</v>
      </c>
      <c r="K923" s="9">
        <v>233</v>
      </c>
      <c r="L923" s="11"/>
      <c r="M923" s="5">
        <v>1</v>
      </c>
      <c r="N923" s="12">
        <f>456.26*(1-Q3/100)</f>
        <v>456.26</v>
      </c>
      <c r="O923" s="13"/>
      <c r="P923" s="14">
        <f t="shared" si="42"/>
        <v>0</v>
      </c>
      <c r="Q923" s="15">
        <f>0.169*O923</f>
        <v>0</v>
      </c>
      <c r="R923" s="16">
        <f>0.00218*O923</f>
        <v>0</v>
      </c>
      <c r="S923" s="17" t="s">
        <v>33</v>
      </c>
      <c r="T923" s="18" t="s">
        <v>2375</v>
      </c>
      <c r="U923" s="18" t="s">
        <v>35</v>
      </c>
      <c r="V923" s="19"/>
      <c r="W923" s="6" t="str">
        <f>HYPERLINK("https://redcat-toys.ru/api/getInfo/image/f9096709-2381-11f1-a290-00155d82e908")</f>
        <v>https://redcat-toys.ru/api/getInfo/image/f9096709-2381-11f1-a290-00155d82e908</v>
      </c>
      <c r="X923" s="6" t="s">
        <v>2333</v>
      </c>
      <c r="Y923" s="6" t="s">
        <v>37</v>
      </c>
      <c r="Z923" s="6" t="str">
        <f>HYPERLINK("https://redcat-toys.ru/api/getInfo/item/f9096709-2381-11f1-a290-00155d82e908")</f>
        <v>https://redcat-toys.ru/api/getInfo/item/f9096709-2381-11f1-a290-00155d82e908</v>
      </c>
    </row>
    <row r="924" spans="2:26" ht="12" customHeight="1" outlineLevel="5" x14ac:dyDescent="0.2">
      <c r="B924" s="36" t="s">
        <v>2028</v>
      </c>
      <c r="C924" s="36"/>
      <c r="D924" s="36"/>
      <c r="E924" s="36"/>
      <c r="F924" s="36"/>
      <c r="G924" s="36"/>
    </row>
    <row r="925" spans="2:26" ht="96.3" customHeight="1" outlineLevel="6" x14ac:dyDescent="0.2">
      <c r="B925" s="5">
        <v>664</v>
      </c>
      <c r="C925" s="6" t="s">
        <v>2376</v>
      </c>
      <c r="D925" s="33" t="s">
        <v>2377</v>
      </c>
      <c r="E925" s="33"/>
      <c r="F925" s="33"/>
      <c r="G925" s="33"/>
      <c r="H925" s="7" t="s">
        <v>2378</v>
      </c>
      <c r="I925" s="8" t="s">
        <v>32</v>
      </c>
      <c r="J925" s="9">
        <v>108</v>
      </c>
      <c r="K925" s="9">
        <v>387</v>
      </c>
      <c r="L925" s="11"/>
      <c r="M925" s="5">
        <v>2</v>
      </c>
      <c r="N925" s="12">
        <f>317.48*(1-Q3/100)</f>
        <v>317.48</v>
      </c>
      <c r="O925" s="13"/>
      <c r="P925" s="14">
        <f t="shared" ref="P925:P952" si="43">N925*O925</f>
        <v>0</v>
      </c>
      <c r="Q925" s="15">
        <f>0.181*O925</f>
        <v>0</v>
      </c>
      <c r="R925" s="16">
        <f>0.00198*O925</f>
        <v>0</v>
      </c>
      <c r="S925" s="17" t="s">
        <v>33</v>
      </c>
      <c r="T925" s="18" t="s">
        <v>2379</v>
      </c>
      <c r="U925" s="18" t="s">
        <v>35</v>
      </c>
      <c r="V925" s="19"/>
      <c r="W925" s="6" t="str">
        <f>HYPERLINK("https://redcat-toys.ru/api/getInfo/image/8445597f-31be-11f1-a292-00155d82e908")</f>
        <v>https://redcat-toys.ru/api/getInfo/image/8445597f-31be-11f1-a292-00155d82e908</v>
      </c>
      <c r="X925" s="6" t="s">
        <v>2354</v>
      </c>
      <c r="Y925" s="6" t="s">
        <v>37</v>
      </c>
      <c r="Z925" s="6" t="str">
        <f>HYPERLINK("https://redcat-toys.ru/api/getInfo/item/8445597f-31be-11f1-a292-00155d82e908")</f>
        <v>https://redcat-toys.ru/api/getInfo/item/8445597f-31be-11f1-a292-00155d82e908</v>
      </c>
    </row>
    <row r="926" spans="2:26" ht="96.3" customHeight="1" outlineLevel="6" x14ac:dyDescent="0.2">
      <c r="B926" s="5">
        <v>665</v>
      </c>
      <c r="C926" s="6" t="s">
        <v>2376</v>
      </c>
      <c r="D926" s="33" t="s">
        <v>2377</v>
      </c>
      <c r="E926" s="33"/>
      <c r="F926" s="33"/>
      <c r="G926" s="33"/>
      <c r="H926" s="7" t="s">
        <v>2378</v>
      </c>
      <c r="I926" s="8" t="s">
        <v>32</v>
      </c>
      <c r="J926" s="9">
        <v>216</v>
      </c>
      <c r="K926" s="9">
        <v>387</v>
      </c>
      <c r="L926" s="11"/>
      <c r="M926" s="5">
        <v>2</v>
      </c>
      <c r="N926" s="12">
        <f>317.48*(1-Q3/100)</f>
        <v>317.48</v>
      </c>
      <c r="O926" s="13"/>
      <c r="P926" s="14">
        <f t="shared" si="43"/>
        <v>0</v>
      </c>
      <c r="Q926" s="15">
        <f>0.181*O926</f>
        <v>0</v>
      </c>
      <c r="R926" s="16">
        <f>0.00198*O926</f>
        <v>0</v>
      </c>
      <c r="S926" s="17" t="s">
        <v>33</v>
      </c>
      <c r="T926" s="18" t="s">
        <v>2379</v>
      </c>
      <c r="U926" s="18" t="s">
        <v>35</v>
      </c>
      <c r="V926" s="19"/>
      <c r="W926" s="6" t="str">
        <f>HYPERLINK("https://redcat-toys.ru/api/getInfo/image/8445597f-31be-11f1-a292-00155d82e908")</f>
        <v>https://redcat-toys.ru/api/getInfo/image/8445597f-31be-11f1-a292-00155d82e908</v>
      </c>
      <c r="X926" s="6" t="s">
        <v>2354</v>
      </c>
      <c r="Y926" s="6" t="s">
        <v>37</v>
      </c>
      <c r="Z926" s="6" t="str">
        <f>HYPERLINK("https://redcat-toys.ru/api/getInfo/item/8445597f-31be-11f1-a292-00155d82e908")</f>
        <v>https://redcat-toys.ru/api/getInfo/item/8445597f-31be-11f1-a292-00155d82e908</v>
      </c>
    </row>
    <row r="927" spans="2:26" ht="96.3" customHeight="1" outlineLevel="6" x14ac:dyDescent="0.2">
      <c r="B927" s="5">
        <v>666</v>
      </c>
      <c r="C927" s="6" t="s">
        <v>2380</v>
      </c>
      <c r="D927" s="33" t="s">
        <v>2381</v>
      </c>
      <c r="E927" s="33"/>
      <c r="F927" s="33"/>
      <c r="G927" s="33"/>
      <c r="H927" s="7" t="s">
        <v>2382</v>
      </c>
      <c r="I927" s="8" t="s">
        <v>32</v>
      </c>
      <c r="J927" s="9">
        <v>120</v>
      </c>
      <c r="K927" s="9">
        <v>49</v>
      </c>
      <c r="L927" s="11"/>
      <c r="M927" s="5">
        <v>3</v>
      </c>
      <c r="N927" s="12">
        <f>211.73*(1-Q3/100)</f>
        <v>211.73</v>
      </c>
      <c r="O927" s="13"/>
      <c r="P927" s="14">
        <f t="shared" si="43"/>
        <v>0</v>
      </c>
      <c r="Q927" s="15">
        <f>0.058*O927</f>
        <v>0</v>
      </c>
      <c r="R927" s="16">
        <f>0.00229*O927</f>
        <v>0</v>
      </c>
      <c r="S927" s="17" t="s">
        <v>33</v>
      </c>
      <c r="T927" s="18" t="s">
        <v>2383</v>
      </c>
      <c r="U927" s="18" t="s">
        <v>35</v>
      </c>
      <c r="V927" s="19"/>
      <c r="W927" s="6" t="str">
        <f>HYPERLINK("https://redcat-toys.ru/api/getInfo/image/ec4c76b3-31be-11f1-a292-00155d82e908")</f>
        <v>https://redcat-toys.ru/api/getInfo/image/ec4c76b3-31be-11f1-a292-00155d82e908</v>
      </c>
      <c r="X927" s="6" t="s">
        <v>2354</v>
      </c>
      <c r="Y927" s="6" t="s">
        <v>37</v>
      </c>
      <c r="Z927" s="6" t="str">
        <f>HYPERLINK("https://redcat-toys.ru/api/getInfo/item/ec4c76b3-31be-11f1-a292-00155d82e908")</f>
        <v>https://redcat-toys.ru/api/getInfo/item/ec4c76b3-31be-11f1-a292-00155d82e908</v>
      </c>
    </row>
    <row r="928" spans="2:26" ht="96.3" customHeight="1" outlineLevel="6" x14ac:dyDescent="0.2">
      <c r="B928" s="5">
        <v>667</v>
      </c>
      <c r="C928" s="6" t="s">
        <v>2380</v>
      </c>
      <c r="D928" s="33" t="s">
        <v>2381</v>
      </c>
      <c r="E928" s="33"/>
      <c r="F928" s="33"/>
      <c r="G928" s="33"/>
      <c r="H928" s="7" t="s">
        <v>2382</v>
      </c>
      <c r="I928" s="8" t="s">
        <v>32</v>
      </c>
      <c r="J928" s="9">
        <v>240</v>
      </c>
      <c r="K928" s="9">
        <v>49</v>
      </c>
      <c r="L928" s="11"/>
      <c r="M928" s="5">
        <v>3</v>
      </c>
      <c r="N928" s="12">
        <f>211.73*(1-Q3/100)</f>
        <v>211.73</v>
      </c>
      <c r="O928" s="13"/>
      <c r="P928" s="14">
        <f t="shared" si="43"/>
        <v>0</v>
      </c>
      <c r="Q928" s="15">
        <f>0.058*O928</f>
        <v>0</v>
      </c>
      <c r="R928" s="16">
        <f>0.00229*O928</f>
        <v>0</v>
      </c>
      <c r="S928" s="17" t="s">
        <v>33</v>
      </c>
      <c r="T928" s="18" t="s">
        <v>2383</v>
      </c>
      <c r="U928" s="18" t="s">
        <v>35</v>
      </c>
      <c r="V928" s="19"/>
      <c r="W928" s="6" t="str">
        <f>HYPERLINK("https://redcat-toys.ru/api/getInfo/image/ec4c76b3-31be-11f1-a292-00155d82e908")</f>
        <v>https://redcat-toys.ru/api/getInfo/image/ec4c76b3-31be-11f1-a292-00155d82e908</v>
      </c>
      <c r="X928" s="6" t="s">
        <v>2354</v>
      </c>
      <c r="Y928" s="6" t="s">
        <v>37</v>
      </c>
      <c r="Z928" s="6" t="str">
        <f>HYPERLINK("https://redcat-toys.ru/api/getInfo/item/ec4c76b3-31be-11f1-a292-00155d82e908")</f>
        <v>https://redcat-toys.ru/api/getInfo/item/ec4c76b3-31be-11f1-a292-00155d82e908</v>
      </c>
    </row>
    <row r="929" spans="2:26" ht="96.3" customHeight="1" outlineLevel="6" x14ac:dyDescent="0.2">
      <c r="B929" s="5">
        <v>668</v>
      </c>
      <c r="C929" s="6" t="s">
        <v>2384</v>
      </c>
      <c r="D929" s="33" t="s">
        <v>2385</v>
      </c>
      <c r="E929" s="33"/>
      <c r="F929" s="33"/>
      <c r="G929" s="33"/>
      <c r="H929" s="7" t="s">
        <v>2386</v>
      </c>
      <c r="I929" s="8" t="s">
        <v>32</v>
      </c>
      <c r="J929" s="9">
        <v>54</v>
      </c>
      <c r="K929" s="9">
        <v>208</v>
      </c>
      <c r="L929" s="11"/>
      <c r="M929" s="5">
        <v>1</v>
      </c>
      <c r="N929" s="12">
        <f>435.28*(1-Q3/100)</f>
        <v>435.28</v>
      </c>
      <c r="O929" s="13"/>
      <c r="P929" s="14">
        <f t="shared" si="43"/>
        <v>0</v>
      </c>
      <c r="Q929" s="15">
        <f>0.194*O929</f>
        <v>0</v>
      </c>
      <c r="R929" s="16">
        <f>0.00286*O929</f>
        <v>0</v>
      </c>
      <c r="S929" s="17" t="s">
        <v>33</v>
      </c>
      <c r="T929" s="18" t="s">
        <v>2387</v>
      </c>
      <c r="U929" s="18" t="s">
        <v>35</v>
      </c>
      <c r="V929" s="19"/>
      <c r="W929" s="6" t="str">
        <f>HYPERLINK("https://redcat-toys.ru/api/getInfo/image/196ccf94-31be-11f1-a292-00155d82e908")</f>
        <v>https://redcat-toys.ru/api/getInfo/image/196ccf94-31be-11f1-a292-00155d82e908</v>
      </c>
      <c r="X929" s="6" t="s">
        <v>2354</v>
      </c>
      <c r="Y929" s="6" t="s">
        <v>37</v>
      </c>
      <c r="Z929" s="6" t="str">
        <f>HYPERLINK("https://redcat-toys.ru/api/getInfo/item/196ccf94-31be-11f1-a292-00155d82e908")</f>
        <v>https://redcat-toys.ru/api/getInfo/item/196ccf94-31be-11f1-a292-00155d82e908</v>
      </c>
    </row>
    <row r="930" spans="2:26" ht="96.3" customHeight="1" outlineLevel="6" x14ac:dyDescent="0.2">
      <c r="B930" s="5">
        <v>669</v>
      </c>
      <c r="C930" s="6" t="s">
        <v>2384</v>
      </c>
      <c r="D930" s="33" t="s">
        <v>2385</v>
      </c>
      <c r="E930" s="33"/>
      <c r="F930" s="33"/>
      <c r="G930" s="33"/>
      <c r="H930" s="7" t="s">
        <v>2386</v>
      </c>
      <c r="I930" s="8" t="s">
        <v>32</v>
      </c>
      <c r="J930" s="9">
        <v>108</v>
      </c>
      <c r="K930" s="9">
        <v>208</v>
      </c>
      <c r="L930" s="11"/>
      <c r="M930" s="5">
        <v>1</v>
      </c>
      <c r="N930" s="12">
        <f>435.28*(1-Q3/100)</f>
        <v>435.28</v>
      </c>
      <c r="O930" s="13"/>
      <c r="P930" s="14">
        <f t="shared" si="43"/>
        <v>0</v>
      </c>
      <c r="Q930" s="15">
        <f>0.194*O930</f>
        <v>0</v>
      </c>
      <c r="R930" s="16">
        <f>0.00286*O930</f>
        <v>0</v>
      </c>
      <c r="S930" s="17" t="s">
        <v>33</v>
      </c>
      <c r="T930" s="18" t="s">
        <v>2387</v>
      </c>
      <c r="U930" s="18" t="s">
        <v>35</v>
      </c>
      <c r="V930" s="19"/>
      <c r="W930" s="6" t="str">
        <f>HYPERLINK("https://redcat-toys.ru/api/getInfo/image/196ccf94-31be-11f1-a292-00155d82e908")</f>
        <v>https://redcat-toys.ru/api/getInfo/image/196ccf94-31be-11f1-a292-00155d82e908</v>
      </c>
      <c r="X930" s="6" t="s">
        <v>2354</v>
      </c>
      <c r="Y930" s="6" t="s">
        <v>37</v>
      </c>
      <c r="Z930" s="6" t="str">
        <f>HYPERLINK("https://redcat-toys.ru/api/getInfo/item/196ccf94-31be-11f1-a292-00155d82e908")</f>
        <v>https://redcat-toys.ru/api/getInfo/item/196ccf94-31be-11f1-a292-00155d82e908</v>
      </c>
    </row>
    <row r="931" spans="2:26" ht="96.3" customHeight="1" outlineLevel="6" x14ac:dyDescent="0.2">
      <c r="B931" s="5">
        <v>670</v>
      </c>
      <c r="C931" s="6" t="s">
        <v>2388</v>
      </c>
      <c r="D931" s="33" t="s">
        <v>2389</v>
      </c>
      <c r="E931" s="33"/>
      <c r="F931" s="33"/>
      <c r="G931" s="33"/>
      <c r="H931" s="7" t="s">
        <v>2390</v>
      </c>
      <c r="I931" s="8" t="s">
        <v>32</v>
      </c>
      <c r="J931" s="9">
        <v>240</v>
      </c>
      <c r="K931" s="9">
        <v>566</v>
      </c>
      <c r="L931" s="11"/>
      <c r="M931" s="5">
        <v>3</v>
      </c>
      <c r="N931" s="12">
        <f>246.9*(1-Q3/100)</f>
        <v>246.9</v>
      </c>
      <c r="O931" s="13"/>
      <c r="P931" s="14">
        <f t="shared" si="43"/>
        <v>0</v>
      </c>
      <c r="Q931" s="15">
        <f>0.094*O931</f>
        <v>0</v>
      </c>
      <c r="R931" s="16">
        <f>0.00096*O931</f>
        <v>0</v>
      </c>
      <c r="S931" s="17" t="s">
        <v>33</v>
      </c>
      <c r="T931" s="18" t="s">
        <v>2391</v>
      </c>
      <c r="U931" s="18" t="s">
        <v>35</v>
      </c>
      <c r="V931" s="19"/>
      <c r="W931" s="6" t="str">
        <f>HYPERLINK("https://redcat-toys.ru/api/getInfo/image/5136b265-31bd-11f1-a292-00155d82e908")</f>
        <v>https://redcat-toys.ru/api/getInfo/image/5136b265-31bd-11f1-a292-00155d82e908</v>
      </c>
      <c r="X931" s="6" t="s">
        <v>2354</v>
      </c>
      <c r="Y931" s="6" t="s">
        <v>37</v>
      </c>
      <c r="Z931" s="6" t="str">
        <f>HYPERLINK("https://redcat-toys.ru/api/getInfo/item/5136b265-31bd-11f1-a292-00155d82e908")</f>
        <v>https://redcat-toys.ru/api/getInfo/item/5136b265-31bd-11f1-a292-00155d82e908</v>
      </c>
    </row>
    <row r="932" spans="2:26" ht="96.3" customHeight="1" outlineLevel="6" x14ac:dyDescent="0.2">
      <c r="B932" s="5">
        <v>671</v>
      </c>
      <c r="C932" s="6" t="s">
        <v>2388</v>
      </c>
      <c r="D932" s="33" t="s">
        <v>2389</v>
      </c>
      <c r="E932" s="33"/>
      <c r="F932" s="33"/>
      <c r="G932" s="33"/>
      <c r="H932" s="7" t="s">
        <v>2390</v>
      </c>
      <c r="I932" s="8" t="s">
        <v>32</v>
      </c>
      <c r="J932" s="9">
        <v>480</v>
      </c>
      <c r="K932" s="9">
        <v>566</v>
      </c>
      <c r="L932" s="11"/>
      <c r="M932" s="5">
        <v>3</v>
      </c>
      <c r="N932" s="12">
        <f>246.9*(1-Q3/100)</f>
        <v>246.9</v>
      </c>
      <c r="O932" s="13"/>
      <c r="P932" s="14">
        <f t="shared" si="43"/>
        <v>0</v>
      </c>
      <c r="Q932" s="15">
        <f>0.094*O932</f>
        <v>0</v>
      </c>
      <c r="R932" s="16">
        <f>0.00096*O932</f>
        <v>0</v>
      </c>
      <c r="S932" s="17" t="s">
        <v>33</v>
      </c>
      <c r="T932" s="18" t="s">
        <v>2391</v>
      </c>
      <c r="U932" s="18" t="s">
        <v>35</v>
      </c>
      <c r="V932" s="19"/>
      <c r="W932" s="6" t="str">
        <f>HYPERLINK("https://redcat-toys.ru/api/getInfo/image/5136b265-31bd-11f1-a292-00155d82e908")</f>
        <v>https://redcat-toys.ru/api/getInfo/image/5136b265-31bd-11f1-a292-00155d82e908</v>
      </c>
      <c r="X932" s="6" t="s">
        <v>2354</v>
      </c>
      <c r="Y932" s="6" t="s">
        <v>37</v>
      </c>
      <c r="Z932" s="6" t="str">
        <f>HYPERLINK("https://redcat-toys.ru/api/getInfo/item/5136b265-31bd-11f1-a292-00155d82e908")</f>
        <v>https://redcat-toys.ru/api/getInfo/item/5136b265-31bd-11f1-a292-00155d82e908</v>
      </c>
    </row>
    <row r="933" spans="2:26" ht="96.3" customHeight="1" outlineLevel="6" x14ac:dyDescent="0.2">
      <c r="B933" s="5">
        <v>672</v>
      </c>
      <c r="C933" s="6" t="s">
        <v>2392</v>
      </c>
      <c r="D933" s="33" t="s">
        <v>2393</v>
      </c>
      <c r="E933" s="33"/>
      <c r="F933" s="33"/>
      <c r="G933" s="33"/>
      <c r="H933" s="7" t="s">
        <v>2394</v>
      </c>
      <c r="I933" s="8" t="s">
        <v>32</v>
      </c>
      <c r="J933" s="9">
        <v>240</v>
      </c>
      <c r="K933" s="9">
        <v>370</v>
      </c>
      <c r="L933" s="11"/>
      <c r="M933" s="5">
        <v>4</v>
      </c>
      <c r="N933" s="12">
        <f>184.16*(1-Q3/100)</f>
        <v>184.16</v>
      </c>
      <c r="O933" s="13"/>
      <c r="P933" s="14">
        <f t="shared" si="43"/>
        <v>0</v>
      </c>
      <c r="Q933" s="15">
        <f>0.079*O933</f>
        <v>0</v>
      </c>
      <c r="R933" s="16">
        <f>0.00167*O933</f>
        <v>0</v>
      </c>
      <c r="S933" s="17" t="s">
        <v>33</v>
      </c>
      <c r="T933" s="18" t="s">
        <v>2395</v>
      </c>
      <c r="U933" s="18" t="s">
        <v>35</v>
      </c>
      <c r="V933" s="19"/>
      <c r="W933" s="6" t="str">
        <f>HYPERLINK("https://redcat-toys.ru/api/getInfo/image/bba54514-31bd-11f1-a292-00155d82e908")</f>
        <v>https://redcat-toys.ru/api/getInfo/image/bba54514-31bd-11f1-a292-00155d82e908</v>
      </c>
      <c r="X933" s="6" t="s">
        <v>2354</v>
      </c>
      <c r="Y933" s="6" t="s">
        <v>37</v>
      </c>
      <c r="Z933" s="6" t="str">
        <f>HYPERLINK("https://redcat-toys.ru/api/getInfo/item/bba54514-31bd-11f1-a292-00155d82e908")</f>
        <v>https://redcat-toys.ru/api/getInfo/item/bba54514-31bd-11f1-a292-00155d82e908</v>
      </c>
    </row>
    <row r="934" spans="2:26" ht="96.3" customHeight="1" outlineLevel="6" x14ac:dyDescent="0.2">
      <c r="B934" s="5">
        <v>673</v>
      </c>
      <c r="C934" s="6" t="s">
        <v>2392</v>
      </c>
      <c r="D934" s="33" t="s">
        <v>2393</v>
      </c>
      <c r="E934" s="33"/>
      <c r="F934" s="33"/>
      <c r="G934" s="33"/>
      <c r="H934" s="7" t="s">
        <v>2394</v>
      </c>
      <c r="I934" s="8" t="s">
        <v>32</v>
      </c>
      <c r="J934" s="9">
        <v>480</v>
      </c>
      <c r="K934" s="9">
        <v>370</v>
      </c>
      <c r="L934" s="11"/>
      <c r="M934" s="5">
        <v>4</v>
      </c>
      <c r="N934" s="12">
        <f>184.16*(1-Q3/100)</f>
        <v>184.16</v>
      </c>
      <c r="O934" s="13"/>
      <c r="P934" s="14">
        <f t="shared" si="43"/>
        <v>0</v>
      </c>
      <c r="Q934" s="15">
        <f>0.079*O934</f>
        <v>0</v>
      </c>
      <c r="R934" s="16">
        <f>0.00167*O934</f>
        <v>0</v>
      </c>
      <c r="S934" s="17" t="s">
        <v>33</v>
      </c>
      <c r="T934" s="18" t="s">
        <v>2395</v>
      </c>
      <c r="U934" s="18" t="s">
        <v>35</v>
      </c>
      <c r="V934" s="19"/>
      <c r="W934" s="6" t="str">
        <f>HYPERLINK("https://redcat-toys.ru/api/getInfo/image/bba54514-31bd-11f1-a292-00155d82e908")</f>
        <v>https://redcat-toys.ru/api/getInfo/image/bba54514-31bd-11f1-a292-00155d82e908</v>
      </c>
      <c r="X934" s="6" t="s">
        <v>2354</v>
      </c>
      <c r="Y934" s="6" t="s">
        <v>37</v>
      </c>
      <c r="Z934" s="6" t="str">
        <f>HYPERLINK("https://redcat-toys.ru/api/getInfo/item/bba54514-31bd-11f1-a292-00155d82e908")</f>
        <v>https://redcat-toys.ru/api/getInfo/item/bba54514-31bd-11f1-a292-00155d82e908</v>
      </c>
    </row>
    <row r="935" spans="2:26" ht="96.3" customHeight="1" outlineLevel="6" x14ac:dyDescent="0.2">
      <c r="B935" s="5">
        <v>674</v>
      </c>
      <c r="C935" s="6" t="s">
        <v>2396</v>
      </c>
      <c r="D935" s="33" t="s">
        <v>2397</v>
      </c>
      <c r="E935" s="33"/>
      <c r="F935" s="33"/>
      <c r="G935" s="33"/>
      <c r="H935" s="7" t="s">
        <v>2398</v>
      </c>
      <c r="I935" s="8" t="s">
        <v>32</v>
      </c>
      <c r="J935" s="9">
        <v>168</v>
      </c>
      <c r="K935" s="9">
        <v>571</v>
      </c>
      <c r="L935" s="11"/>
      <c r="M935" s="5">
        <v>3</v>
      </c>
      <c r="N935" s="12">
        <f>206.52*(1-Q3/100)</f>
        <v>206.52</v>
      </c>
      <c r="O935" s="13"/>
      <c r="P935" s="14">
        <f t="shared" si="43"/>
        <v>0</v>
      </c>
      <c r="Q935" s="15">
        <f>0.059*O935</f>
        <v>0</v>
      </c>
      <c r="R935" s="16">
        <f>0.00151*O935</f>
        <v>0</v>
      </c>
      <c r="S935" s="17" t="s">
        <v>33</v>
      </c>
      <c r="T935" s="18" t="s">
        <v>2399</v>
      </c>
      <c r="U935" s="18" t="s">
        <v>35</v>
      </c>
      <c r="V935" s="19"/>
      <c r="W935" s="6" t="str">
        <f>HYPERLINK("https://redcat-toys.ru/api/getInfo/image/10921cbb-31bc-11f1-a292-00155d82e908")</f>
        <v>https://redcat-toys.ru/api/getInfo/image/10921cbb-31bc-11f1-a292-00155d82e908</v>
      </c>
      <c r="X935" s="6" t="s">
        <v>2354</v>
      </c>
      <c r="Y935" s="6" t="s">
        <v>37</v>
      </c>
      <c r="Z935" s="6" t="str">
        <f>HYPERLINK("https://redcat-toys.ru/api/getInfo/item/10921cbb-31bc-11f1-a292-00155d82e908")</f>
        <v>https://redcat-toys.ru/api/getInfo/item/10921cbb-31bc-11f1-a292-00155d82e908</v>
      </c>
    </row>
    <row r="936" spans="2:26" ht="96.3" customHeight="1" outlineLevel="6" x14ac:dyDescent="0.2">
      <c r="B936" s="5">
        <v>675</v>
      </c>
      <c r="C936" s="6" t="s">
        <v>2396</v>
      </c>
      <c r="D936" s="33" t="s">
        <v>2397</v>
      </c>
      <c r="E936" s="33"/>
      <c r="F936" s="33"/>
      <c r="G936" s="33"/>
      <c r="H936" s="7" t="s">
        <v>2398</v>
      </c>
      <c r="I936" s="8" t="s">
        <v>32</v>
      </c>
      <c r="J936" s="9">
        <v>336</v>
      </c>
      <c r="K936" s="9">
        <v>571</v>
      </c>
      <c r="L936" s="11"/>
      <c r="M936" s="5">
        <v>3</v>
      </c>
      <c r="N936" s="12">
        <f>206.52*(1-Q3/100)</f>
        <v>206.52</v>
      </c>
      <c r="O936" s="13"/>
      <c r="P936" s="14">
        <f t="shared" si="43"/>
        <v>0</v>
      </c>
      <c r="Q936" s="15">
        <f>0.059*O936</f>
        <v>0</v>
      </c>
      <c r="R936" s="16">
        <f>0.00151*O936</f>
        <v>0</v>
      </c>
      <c r="S936" s="17" t="s">
        <v>33</v>
      </c>
      <c r="T936" s="18" t="s">
        <v>2399</v>
      </c>
      <c r="U936" s="18" t="s">
        <v>35</v>
      </c>
      <c r="V936" s="19"/>
      <c r="W936" s="6" t="str">
        <f>HYPERLINK("https://redcat-toys.ru/api/getInfo/image/10921cbb-31bc-11f1-a292-00155d82e908")</f>
        <v>https://redcat-toys.ru/api/getInfo/image/10921cbb-31bc-11f1-a292-00155d82e908</v>
      </c>
      <c r="X936" s="6" t="s">
        <v>2354</v>
      </c>
      <c r="Y936" s="6" t="s">
        <v>37</v>
      </c>
      <c r="Z936" s="6" t="str">
        <f>HYPERLINK("https://redcat-toys.ru/api/getInfo/item/10921cbb-31bc-11f1-a292-00155d82e908")</f>
        <v>https://redcat-toys.ru/api/getInfo/item/10921cbb-31bc-11f1-a292-00155d82e908</v>
      </c>
    </row>
    <row r="937" spans="2:26" ht="96.3" customHeight="1" outlineLevel="6" x14ac:dyDescent="0.2">
      <c r="B937" s="5">
        <v>676</v>
      </c>
      <c r="C937" s="6" t="s">
        <v>2400</v>
      </c>
      <c r="D937" s="33" t="s">
        <v>2401</v>
      </c>
      <c r="E937" s="33"/>
      <c r="F937" s="33"/>
      <c r="G937" s="33"/>
      <c r="H937" s="7" t="s">
        <v>2402</v>
      </c>
      <c r="I937" s="8" t="s">
        <v>32</v>
      </c>
      <c r="J937" s="9">
        <v>168</v>
      </c>
      <c r="K937" s="9">
        <v>557</v>
      </c>
      <c r="L937" s="11"/>
      <c r="M937" s="5">
        <v>3</v>
      </c>
      <c r="N937" s="12">
        <f>206.52*(1-Q3/100)</f>
        <v>206.52</v>
      </c>
      <c r="O937" s="13"/>
      <c r="P937" s="14">
        <f t="shared" si="43"/>
        <v>0</v>
      </c>
      <c r="Q937" s="15">
        <f>0.058*O937</f>
        <v>0</v>
      </c>
      <c r="R937" s="16">
        <f>0.00176*O937</f>
        <v>0</v>
      </c>
      <c r="S937" s="17" t="s">
        <v>33</v>
      </c>
      <c r="T937" s="18" t="s">
        <v>2403</v>
      </c>
      <c r="U937" s="18" t="s">
        <v>35</v>
      </c>
      <c r="V937" s="19"/>
      <c r="W937" s="6" t="str">
        <f>HYPERLINK("https://redcat-toys.ru/api/getInfo/image/36d47a18-31bb-11f1-a292-00155d82e908")</f>
        <v>https://redcat-toys.ru/api/getInfo/image/36d47a18-31bb-11f1-a292-00155d82e908</v>
      </c>
      <c r="X937" s="6" t="s">
        <v>2354</v>
      </c>
      <c r="Y937" s="6" t="s">
        <v>37</v>
      </c>
      <c r="Z937" s="6" t="str">
        <f>HYPERLINK("https://redcat-toys.ru/api/getInfo/item/36d47a18-31bb-11f1-a292-00155d82e908")</f>
        <v>https://redcat-toys.ru/api/getInfo/item/36d47a18-31bb-11f1-a292-00155d82e908</v>
      </c>
    </row>
    <row r="938" spans="2:26" ht="96.3" customHeight="1" outlineLevel="6" x14ac:dyDescent="0.2">
      <c r="B938" s="5">
        <v>677</v>
      </c>
      <c r="C938" s="6" t="s">
        <v>2400</v>
      </c>
      <c r="D938" s="33" t="s">
        <v>2401</v>
      </c>
      <c r="E938" s="33"/>
      <c r="F938" s="33"/>
      <c r="G938" s="33"/>
      <c r="H938" s="7" t="s">
        <v>2402</v>
      </c>
      <c r="I938" s="8" t="s">
        <v>32</v>
      </c>
      <c r="J938" s="9">
        <v>336</v>
      </c>
      <c r="K938" s="9">
        <v>557</v>
      </c>
      <c r="L938" s="11"/>
      <c r="M938" s="5">
        <v>3</v>
      </c>
      <c r="N938" s="12">
        <f>206.52*(1-Q3/100)</f>
        <v>206.52</v>
      </c>
      <c r="O938" s="13"/>
      <c r="P938" s="14">
        <f t="shared" si="43"/>
        <v>0</v>
      </c>
      <c r="Q938" s="15">
        <f>0.058*O938</f>
        <v>0</v>
      </c>
      <c r="R938" s="16">
        <f>0.00176*O938</f>
        <v>0</v>
      </c>
      <c r="S938" s="17" t="s">
        <v>33</v>
      </c>
      <c r="T938" s="18" t="s">
        <v>2403</v>
      </c>
      <c r="U938" s="18" t="s">
        <v>35</v>
      </c>
      <c r="V938" s="19"/>
      <c r="W938" s="6" t="str">
        <f>HYPERLINK("https://redcat-toys.ru/api/getInfo/image/36d47a18-31bb-11f1-a292-00155d82e908")</f>
        <v>https://redcat-toys.ru/api/getInfo/image/36d47a18-31bb-11f1-a292-00155d82e908</v>
      </c>
      <c r="X938" s="6" t="s">
        <v>2354</v>
      </c>
      <c r="Y938" s="6" t="s">
        <v>37</v>
      </c>
      <c r="Z938" s="6" t="str">
        <f>HYPERLINK("https://redcat-toys.ru/api/getInfo/item/36d47a18-31bb-11f1-a292-00155d82e908")</f>
        <v>https://redcat-toys.ru/api/getInfo/item/36d47a18-31bb-11f1-a292-00155d82e908</v>
      </c>
    </row>
    <row r="939" spans="2:26" ht="96.3" customHeight="1" outlineLevel="6" x14ac:dyDescent="0.2">
      <c r="B939" s="5">
        <v>678</v>
      </c>
      <c r="C939" s="6" t="s">
        <v>2404</v>
      </c>
      <c r="D939" s="33" t="s">
        <v>2405</v>
      </c>
      <c r="E939" s="33"/>
      <c r="F939" s="33"/>
      <c r="G939" s="33"/>
      <c r="H939" s="7" t="s">
        <v>2406</v>
      </c>
      <c r="I939" s="8" t="s">
        <v>32</v>
      </c>
      <c r="J939" s="9">
        <v>168</v>
      </c>
      <c r="K939" s="9">
        <v>235</v>
      </c>
      <c r="L939" s="11"/>
      <c r="M939" s="5">
        <v>3</v>
      </c>
      <c r="N939" s="12">
        <f>199.5*(1-Q3/100)</f>
        <v>199.5</v>
      </c>
      <c r="O939" s="13"/>
      <c r="P939" s="14">
        <f t="shared" si="43"/>
        <v>0</v>
      </c>
      <c r="Q939" s="15">
        <f>0.059*O939</f>
        <v>0</v>
      </c>
      <c r="R939" s="21">
        <f>0.0013*O939</f>
        <v>0</v>
      </c>
      <c r="S939" s="17" t="s">
        <v>33</v>
      </c>
      <c r="T939" s="18" t="s">
        <v>2407</v>
      </c>
      <c r="U939" s="18" t="s">
        <v>35</v>
      </c>
      <c r="V939" s="19"/>
      <c r="W939" s="6" t="str">
        <f>HYPERLINK("https://redcat-toys.ru/api/getInfo/image/e38f89f9-31bc-11f1-a292-00155d82e908")</f>
        <v>https://redcat-toys.ru/api/getInfo/image/e38f89f9-31bc-11f1-a292-00155d82e908</v>
      </c>
      <c r="X939" s="6" t="s">
        <v>2354</v>
      </c>
      <c r="Y939" s="6" t="s">
        <v>37</v>
      </c>
      <c r="Z939" s="6" t="str">
        <f>HYPERLINK("https://redcat-toys.ru/api/getInfo/item/e38f89f9-31bc-11f1-a292-00155d82e908")</f>
        <v>https://redcat-toys.ru/api/getInfo/item/e38f89f9-31bc-11f1-a292-00155d82e908</v>
      </c>
    </row>
    <row r="940" spans="2:26" ht="96.3" customHeight="1" outlineLevel="6" x14ac:dyDescent="0.2">
      <c r="B940" s="5">
        <v>679</v>
      </c>
      <c r="C940" s="6" t="s">
        <v>2404</v>
      </c>
      <c r="D940" s="33" t="s">
        <v>2405</v>
      </c>
      <c r="E940" s="33"/>
      <c r="F940" s="33"/>
      <c r="G940" s="33"/>
      <c r="H940" s="7" t="s">
        <v>2406</v>
      </c>
      <c r="I940" s="8" t="s">
        <v>32</v>
      </c>
      <c r="J940" s="9">
        <v>336</v>
      </c>
      <c r="K940" s="9">
        <v>235</v>
      </c>
      <c r="L940" s="11"/>
      <c r="M940" s="5">
        <v>3</v>
      </c>
      <c r="N940" s="12">
        <f>199.5*(1-Q3/100)</f>
        <v>199.5</v>
      </c>
      <c r="O940" s="13"/>
      <c r="P940" s="14">
        <f t="shared" si="43"/>
        <v>0</v>
      </c>
      <c r="Q940" s="15">
        <f>0.059*O940</f>
        <v>0</v>
      </c>
      <c r="R940" s="21">
        <f>0.0013*O940</f>
        <v>0</v>
      </c>
      <c r="S940" s="17" t="s">
        <v>33</v>
      </c>
      <c r="T940" s="18" t="s">
        <v>2407</v>
      </c>
      <c r="U940" s="18" t="s">
        <v>35</v>
      </c>
      <c r="V940" s="19"/>
      <c r="W940" s="6" t="str">
        <f>HYPERLINK("https://redcat-toys.ru/api/getInfo/image/e38f89f9-31bc-11f1-a292-00155d82e908")</f>
        <v>https://redcat-toys.ru/api/getInfo/image/e38f89f9-31bc-11f1-a292-00155d82e908</v>
      </c>
      <c r="X940" s="6" t="s">
        <v>2354</v>
      </c>
      <c r="Y940" s="6" t="s">
        <v>37</v>
      </c>
      <c r="Z940" s="6" t="str">
        <f>HYPERLINK("https://redcat-toys.ru/api/getInfo/item/e38f89f9-31bc-11f1-a292-00155d82e908")</f>
        <v>https://redcat-toys.ru/api/getInfo/item/e38f89f9-31bc-11f1-a292-00155d82e908</v>
      </c>
    </row>
    <row r="941" spans="2:26" ht="96.3" customHeight="1" outlineLevel="6" x14ac:dyDescent="0.2">
      <c r="B941" s="5">
        <v>680</v>
      </c>
      <c r="C941" s="6" t="s">
        <v>2408</v>
      </c>
      <c r="D941" s="33" t="s">
        <v>2409</v>
      </c>
      <c r="E941" s="33"/>
      <c r="F941" s="33"/>
      <c r="G941" s="33"/>
      <c r="H941" s="7" t="s">
        <v>2410</v>
      </c>
      <c r="I941" s="8" t="s">
        <v>32</v>
      </c>
      <c r="J941" s="9">
        <v>144</v>
      </c>
      <c r="K941" s="9">
        <v>406</v>
      </c>
      <c r="L941" s="11"/>
      <c r="M941" s="5">
        <v>3</v>
      </c>
      <c r="N941" s="12">
        <f>193.69*(1-Q3/100)</f>
        <v>193.69</v>
      </c>
      <c r="O941" s="13"/>
      <c r="P941" s="14">
        <f t="shared" si="43"/>
        <v>0</v>
      </c>
      <c r="Q941" s="15">
        <f>0.072*O941</f>
        <v>0</v>
      </c>
      <c r="R941" s="16">
        <f>0.00152*O941</f>
        <v>0</v>
      </c>
      <c r="S941" s="17" t="s">
        <v>33</v>
      </c>
      <c r="T941" s="18" t="s">
        <v>2411</v>
      </c>
      <c r="U941" s="18" t="s">
        <v>35</v>
      </c>
      <c r="V941" s="19"/>
      <c r="W941" s="6" t="str">
        <f>HYPERLINK("https://redcat-toys.ru/api/getInfo/image/065bee71-f20a-11f0-a28d-00155d82e908")</f>
        <v>https://redcat-toys.ru/api/getInfo/image/065bee71-f20a-11f0-a28d-00155d82e908</v>
      </c>
      <c r="X941" s="6" t="s">
        <v>2412</v>
      </c>
      <c r="Y941" s="6" t="s">
        <v>37</v>
      </c>
      <c r="Z941" s="6" t="str">
        <f>HYPERLINK("https://redcat-toys.ru/api/getInfo/item/065bee71-f20a-11f0-a28d-00155d82e908")</f>
        <v>https://redcat-toys.ru/api/getInfo/item/065bee71-f20a-11f0-a28d-00155d82e908</v>
      </c>
    </row>
    <row r="942" spans="2:26" ht="96.3" customHeight="1" outlineLevel="6" x14ac:dyDescent="0.2">
      <c r="B942" s="5">
        <v>681</v>
      </c>
      <c r="C942" s="6" t="s">
        <v>2408</v>
      </c>
      <c r="D942" s="33" t="s">
        <v>2409</v>
      </c>
      <c r="E942" s="33"/>
      <c r="F942" s="33"/>
      <c r="G942" s="33"/>
      <c r="H942" s="7" t="s">
        <v>2410</v>
      </c>
      <c r="I942" s="8" t="s">
        <v>32</v>
      </c>
      <c r="J942" s="9">
        <v>288</v>
      </c>
      <c r="K942" s="9">
        <v>406</v>
      </c>
      <c r="L942" s="11"/>
      <c r="M942" s="5">
        <v>3</v>
      </c>
      <c r="N942" s="12">
        <f>193.69*(1-Q3/100)</f>
        <v>193.69</v>
      </c>
      <c r="O942" s="13"/>
      <c r="P942" s="14">
        <f t="shared" si="43"/>
        <v>0</v>
      </c>
      <c r="Q942" s="15">
        <f>0.072*O942</f>
        <v>0</v>
      </c>
      <c r="R942" s="16">
        <f>0.00152*O942</f>
        <v>0</v>
      </c>
      <c r="S942" s="17" t="s">
        <v>33</v>
      </c>
      <c r="T942" s="18" t="s">
        <v>2411</v>
      </c>
      <c r="U942" s="18" t="s">
        <v>35</v>
      </c>
      <c r="V942" s="19"/>
      <c r="W942" s="6" t="str">
        <f>HYPERLINK("https://redcat-toys.ru/api/getInfo/image/065bee71-f20a-11f0-a28d-00155d82e908")</f>
        <v>https://redcat-toys.ru/api/getInfo/image/065bee71-f20a-11f0-a28d-00155d82e908</v>
      </c>
      <c r="X942" s="6" t="s">
        <v>2412</v>
      </c>
      <c r="Y942" s="6" t="s">
        <v>37</v>
      </c>
      <c r="Z942" s="6" t="str">
        <f>HYPERLINK("https://redcat-toys.ru/api/getInfo/item/065bee71-f20a-11f0-a28d-00155d82e908")</f>
        <v>https://redcat-toys.ru/api/getInfo/item/065bee71-f20a-11f0-a28d-00155d82e908</v>
      </c>
    </row>
    <row r="943" spans="2:26" ht="96.3" customHeight="1" outlineLevel="6" x14ac:dyDescent="0.2">
      <c r="B943" s="5">
        <v>682</v>
      </c>
      <c r="C943" s="6" t="s">
        <v>2413</v>
      </c>
      <c r="D943" s="33" t="s">
        <v>2414</v>
      </c>
      <c r="E943" s="33"/>
      <c r="F943" s="33"/>
      <c r="G943" s="33"/>
      <c r="H943" s="7" t="s">
        <v>2415</v>
      </c>
      <c r="I943" s="8" t="s">
        <v>32</v>
      </c>
      <c r="J943" s="9">
        <v>144</v>
      </c>
      <c r="K943" s="9">
        <v>274</v>
      </c>
      <c r="L943" s="11"/>
      <c r="M943" s="5">
        <v>3</v>
      </c>
      <c r="N943" s="12">
        <f>198.42*(1-Q3/100)</f>
        <v>198.42</v>
      </c>
      <c r="O943" s="13"/>
      <c r="P943" s="14">
        <f t="shared" si="43"/>
        <v>0</v>
      </c>
      <c r="Q943" s="15">
        <f>0.071*O943</f>
        <v>0</v>
      </c>
      <c r="R943" s="16">
        <f>0.00156*O943</f>
        <v>0</v>
      </c>
      <c r="S943" s="17" t="s">
        <v>33</v>
      </c>
      <c r="T943" s="18" t="s">
        <v>2416</v>
      </c>
      <c r="U943" s="18" t="s">
        <v>35</v>
      </c>
      <c r="V943" s="19"/>
      <c r="W943" s="6" t="str">
        <f>HYPERLINK("https://redcat-toys.ru/api/getInfo/image/c4cf1da2-f20a-11f0-a28d-00155d82e908")</f>
        <v>https://redcat-toys.ru/api/getInfo/image/c4cf1da2-f20a-11f0-a28d-00155d82e908</v>
      </c>
      <c r="X943" s="6" t="s">
        <v>2417</v>
      </c>
      <c r="Y943" s="6" t="s">
        <v>37</v>
      </c>
      <c r="Z943" s="6" t="str">
        <f>HYPERLINK("https://redcat-toys.ru/api/getInfo/item/c4cf1da2-f20a-11f0-a28d-00155d82e908")</f>
        <v>https://redcat-toys.ru/api/getInfo/item/c4cf1da2-f20a-11f0-a28d-00155d82e908</v>
      </c>
    </row>
    <row r="944" spans="2:26" ht="96.3" customHeight="1" outlineLevel="6" x14ac:dyDescent="0.2">
      <c r="B944" s="5">
        <v>683</v>
      </c>
      <c r="C944" s="6" t="s">
        <v>2413</v>
      </c>
      <c r="D944" s="33" t="s">
        <v>2414</v>
      </c>
      <c r="E944" s="33"/>
      <c r="F944" s="33"/>
      <c r="G944" s="33"/>
      <c r="H944" s="7" t="s">
        <v>2415</v>
      </c>
      <c r="I944" s="8" t="s">
        <v>32</v>
      </c>
      <c r="J944" s="9">
        <v>288</v>
      </c>
      <c r="K944" s="9">
        <v>274</v>
      </c>
      <c r="L944" s="11"/>
      <c r="M944" s="5">
        <v>3</v>
      </c>
      <c r="N944" s="12">
        <f>198.42*(1-Q3/100)</f>
        <v>198.42</v>
      </c>
      <c r="O944" s="13"/>
      <c r="P944" s="14">
        <f t="shared" si="43"/>
        <v>0</v>
      </c>
      <c r="Q944" s="15">
        <f>0.071*O944</f>
        <v>0</v>
      </c>
      <c r="R944" s="16">
        <f>0.00156*O944</f>
        <v>0</v>
      </c>
      <c r="S944" s="17" t="s">
        <v>33</v>
      </c>
      <c r="T944" s="18" t="s">
        <v>2416</v>
      </c>
      <c r="U944" s="18" t="s">
        <v>35</v>
      </c>
      <c r="V944" s="19"/>
      <c r="W944" s="6" t="str">
        <f>HYPERLINK("https://redcat-toys.ru/api/getInfo/image/c4cf1da2-f20a-11f0-a28d-00155d82e908")</f>
        <v>https://redcat-toys.ru/api/getInfo/image/c4cf1da2-f20a-11f0-a28d-00155d82e908</v>
      </c>
      <c r="X944" s="6" t="s">
        <v>2417</v>
      </c>
      <c r="Y944" s="6" t="s">
        <v>37</v>
      </c>
      <c r="Z944" s="6" t="str">
        <f>HYPERLINK("https://redcat-toys.ru/api/getInfo/item/c4cf1da2-f20a-11f0-a28d-00155d82e908")</f>
        <v>https://redcat-toys.ru/api/getInfo/item/c4cf1da2-f20a-11f0-a28d-00155d82e908</v>
      </c>
    </row>
    <row r="945" spans="2:26" ht="96.3" customHeight="1" outlineLevel="6" x14ac:dyDescent="0.2">
      <c r="B945" s="5">
        <v>684</v>
      </c>
      <c r="C945" s="6" t="s">
        <v>2418</v>
      </c>
      <c r="D945" s="33" t="s">
        <v>2419</v>
      </c>
      <c r="E945" s="33"/>
      <c r="F945" s="33"/>
      <c r="G945" s="33"/>
      <c r="H945" s="7" t="s">
        <v>2420</v>
      </c>
      <c r="I945" s="8" t="s">
        <v>32</v>
      </c>
      <c r="J945" s="9">
        <v>144</v>
      </c>
      <c r="K945" s="9">
        <v>335</v>
      </c>
      <c r="L945" s="11"/>
      <c r="M945" s="5">
        <v>3</v>
      </c>
      <c r="N945" s="12">
        <f>221.18*(1-Q3/100)</f>
        <v>221.18</v>
      </c>
      <c r="O945" s="13"/>
      <c r="P945" s="14">
        <f t="shared" si="43"/>
        <v>0</v>
      </c>
      <c r="Q945" s="15">
        <f>0.074*O945</f>
        <v>0</v>
      </c>
      <c r="R945" s="16">
        <f>0.00154*O945</f>
        <v>0</v>
      </c>
      <c r="S945" s="17" t="s">
        <v>33</v>
      </c>
      <c r="T945" s="18" t="s">
        <v>2421</v>
      </c>
      <c r="U945" s="18" t="s">
        <v>35</v>
      </c>
      <c r="V945" s="19"/>
      <c r="W945" s="6" t="str">
        <f>HYPERLINK("https://redcat-toys.ru/api/getInfo/image/479c368a-f20b-11f0-a28d-00155d82e908")</f>
        <v>https://redcat-toys.ru/api/getInfo/image/479c368a-f20b-11f0-a28d-00155d82e908</v>
      </c>
      <c r="X945" s="6" t="s">
        <v>2422</v>
      </c>
      <c r="Y945" s="6" t="s">
        <v>37</v>
      </c>
      <c r="Z945" s="6" t="str">
        <f>HYPERLINK("https://redcat-toys.ru/api/getInfo/item/479c368a-f20b-11f0-a28d-00155d82e908")</f>
        <v>https://redcat-toys.ru/api/getInfo/item/479c368a-f20b-11f0-a28d-00155d82e908</v>
      </c>
    </row>
    <row r="946" spans="2:26" ht="96.3" customHeight="1" outlineLevel="6" x14ac:dyDescent="0.2">
      <c r="B946" s="5">
        <v>685</v>
      </c>
      <c r="C946" s="6" t="s">
        <v>2418</v>
      </c>
      <c r="D946" s="33" t="s">
        <v>2419</v>
      </c>
      <c r="E946" s="33"/>
      <c r="F946" s="33"/>
      <c r="G946" s="33"/>
      <c r="H946" s="7" t="s">
        <v>2420</v>
      </c>
      <c r="I946" s="8" t="s">
        <v>32</v>
      </c>
      <c r="J946" s="9">
        <v>288</v>
      </c>
      <c r="K946" s="9">
        <v>335</v>
      </c>
      <c r="L946" s="11"/>
      <c r="M946" s="5">
        <v>3</v>
      </c>
      <c r="N946" s="12">
        <f>221.18*(1-Q3/100)</f>
        <v>221.18</v>
      </c>
      <c r="O946" s="13"/>
      <c r="P946" s="14">
        <f t="shared" si="43"/>
        <v>0</v>
      </c>
      <c r="Q946" s="15">
        <f>0.074*O946</f>
        <v>0</v>
      </c>
      <c r="R946" s="16">
        <f>0.00154*O946</f>
        <v>0</v>
      </c>
      <c r="S946" s="17" t="s">
        <v>33</v>
      </c>
      <c r="T946" s="18" t="s">
        <v>2421</v>
      </c>
      <c r="U946" s="18" t="s">
        <v>35</v>
      </c>
      <c r="V946" s="19"/>
      <c r="W946" s="6" t="str">
        <f>HYPERLINK("https://redcat-toys.ru/api/getInfo/image/479c368a-f20b-11f0-a28d-00155d82e908")</f>
        <v>https://redcat-toys.ru/api/getInfo/image/479c368a-f20b-11f0-a28d-00155d82e908</v>
      </c>
      <c r="X946" s="6" t="s">
        <v>2422</v>
      </c>
      <c r="Y946" s="6" t="s">
        <v>37</v>
      </c>
      <c r="Z946" s="6" t="str">
        <f>HYPERLINK("https://redcat-toys.ru/api/getInfo/item/479c368a-f20b-11f0-a28d-00155d82e908")</f>
        <v>https://redcat-toys.ru/api/getInfo/item/479c368a-f20b-11f0-a28d-00155d82e908</v>
      </c>
    </row>
    <row r="947" spans="2:26" ht="96.3" customHeight="1" outlineLevel="6" x14ac:dyDescent="0.2">
      <c r="B947" s="5">
        <v>686</v>
      </c>
      <c r="C947" s="6" t="s">
        <v>2423</v>
      </c>
      <c r="D947" s="33" t="s">
        <v>2424</v>
      </c>
      <c r="E947" s="33"/>
      <c r="F947" s="33"/>
      <c r="G947" s="33"/>
      <c r="H947" s="7" t="s">
        <v>2425</v>
      </c>
      <c r="I947" s="8" t="s">
        <v>32</v>
      </c>
      <c r="J947" s="9">
        <v>144</v>
      </c>
      <c r="K947" s="9">
        <v>10</v>
      </c>
      <c r="L947" s="11"/>
      <c r="M947" s="5">
        <v>5</v>
      </c>
      <c r="N947" s="12">
        <f>148.17*(1-Q3/100)</f>
        <v>148.16999999999999</v>
      </c>
      <c r="O947" s="13"/>
      <c r="P947" s="14">
        <f t="shared" si="43"/>
        <v>0</v>
      </c>
      <c r="Q947" s="22">
        <f>0.07*O947</f>
        <v>0</v>
      </c>
      <c r="R947" s="16">
        <f>0.00151*O947</f>
        <v>0</v>
      </c>
      <c r="S947" s="17" t="s">
        <v>33</v>
      </c>
      <c r="T947" s="18" t="s">
        <v>2426</v>
      </c>
      <c r="U947" s="18" t="s">
        <v>35</v>
      </c>
      <c r="V947" s="19"/>
      <c r="W947" s="6" t="str">
        <f>HYPERLINK("https://redcat-toys.ru/api/getInfo/image/9fc872c9-f200-11f0-a28d-00155d82e908")</f>
        <v>https://redcat-toys.ru/api/getInfo/image/9fc872c9-f200-11f0-a28d-00155d82e908</v>
      </c>
      <c r="X947" s="6" t="s">
        <v>2422</v>
      </c>
      <c r="Y947" s="6" t="s">
        <v>37</v>
      </c>
      <c r="Z947" s="6" t="str">
        <f>HYPERLINK("https://redcat-toys.ru/api/getInfo/item/9fc872c9-f200-11f0-a28d-00155d82e908")</f>
        <v>https://redcat-toys.ru/api/getInfo/item/9fc872c9-f200-11f0-a28d-00155d82e908</v>
      </c>
    </row>
    <row r="948" spans="2:26" ht="96.3" customHeight="1" outlineLevel="6" x14ac:dyDescent="0.2">
      <c r="B948" s="5">
        <v>687</v>
      </c>
      <c r="C948" s="6" t="s">
        <v>2423</v>
      </c>
      <c r="D948" s="33" t="s">
        <v>2424</v>
      </c>
      <c r="E948" s="33"/>
      <c r="F948" s="33"/>
      <c r="G948" s="33"/>
      <c r="H948" s="7" t="s">
        <v>2425</v>
      </c>
      <c r="I948" s="8" t="s">
        <v>32</v>
      </c>
      <c r="J948" s="9">
        <v>288</v>
      </c>
      <c r="K948" s="9">
        <v>10</v>
      </c>
      <c r="L948" s="11"/>
      <c r="M948" s="5">
        <v>5</v>
      </c>
      <c r="N948" s="12">
        <f>148.17*(1-Q3/100)</f>
        <v>148.16999999999999</v>
      </c>
      <c r="O948" s="13"/>
      <c r="P948" s="14">
        <f t="shared" si="43"/>
        <v>0</v>
      </c>
      <c r="Q948" s="22">
        <f>0.07*O948</f>
        <v>0</v>
      </c>
      <c r="R948" s="16">
        <f>0.00151*O948</f>
        <v>0</v>
      </c>
      <c r="S948" s="17" t="s">
        <v>33</v>
      </c>
      <c r="T948" s="18" t="s">
        <v>2426</v>
      </c>
      <c r="U948" s="18" t="s">
        <v>35</v>
      </c>
      <c r="V948" s="19"/>
      <c r="W948" s="6" t="str">
        <f>HYPERLINK("https://redcat-toys.ru/api/getInfo/image/9fc872c9-f200-11f0-a28d-00155d82e908")</f>
        <v>https://redcat-toys.ru/api/getInfo/image/9fc872c9-f200-11f0-a28d-00155d82e908</v>
      </c>
      <c r="X948" s="6" t="s">
        <v>2422</v>
      </c>
      <c r="Y948" s="6" t="s">
        <v>37</v>
      </c>
      <c r="Z948" s="6" t="str">
        <f>HYPERLINK("https://redcat-toys.ru/api/getInfo/item/9fc872c9-f200-11f0-a28d-00155d82e908")</f>
        <v>https://redcat-toys.ru/api/getInfo/item/9fc872c9-f200-11f0-a28d-00155d82e908</v>
      </c>
    </row>
    <row r="949" spans="2:26" ht="96.3" customHeight="1" outlineLevel="6" x14ac:dyDescent="0.2">
      <c r="B949" s="5">
        <v>688</v>
      </c>
      <c r="C949" s="6" t="s">
        <v>2427</v>
      </c>
      <c r="D949" s="33" t="s">
        <v>2428</v>
      </c>
      <c r="E949" s="33"/>
      <c r="F949" s="33"/>
      <c r="G949" s="33"/>
      <c r="H949" s="7" t="s">
        <v>2429</v>
      </c>
      <c r="I949" s="8" t="s">
        <v>32</v>
      </c>
      <c r="J949" s="9">
        <v>144</v>
      </c>
      <c r="K949" s="9">
        <v>10</v>
      </c>
      <c r="L949" s="11"/>
      <c r="M949" s="5">
        <v>5</v>
      </c>
      <c r="N949" s="12">
        <f>148.17*(1-Q3/100)</f>
        <v>148.16999999999999</v>
      </c>
      <c r="O949" s="13"/>
      <c r="P949" s="14">
        <f t="shared" si="43"/>
        <v>0</v>
      </c>
      <c r="Q949" s="15">
        <f>0.073*O949</f>
        <v>0</v>
      </c>
      <c r="R949" s="16">
        <f>0.00152*O949</f>
        <v>0</v>
      </c>
      <c r="S949" s="17" t="s">
        <v>33</v>
      </c>
      <c r="T949" s="18" t="s">
        <v>2430</v>
      </c>
      <c r="U949" s="18" t="s">
        <v>35</v>
      </c>
      <c r="V949" s="19"/>
      <c r="W949" s="6" t="str">
        <f>HYPERLINK("https://redcat-toys.ru/api/getInfo/image/95689d3e-f1ff-11f0-a28d-00155d82e908")</f>
        <v>https://redcat-toys.ru/api/getInfo/image/95689d3e-f1ff-11f0-a28d-00155d82e908</v>
      </c>
      <c r="X949" s="6" t="s">
        <v>2422</v>
      </c>
      <c r="Y949" s="6" t="s">
        <v>37</v>
      </c>
      <c r="Z949" s="6" t="str">
        <f>HYPERLINK("https://redcat-toys.ru/api/getInfo/item/95689d3e-f1ff-11f0-a28d-00155d82e908")</f>
        <v>https://redcat-toys.ru/api/getInfo/item/95689d3e-f1ff-11f0-a28d-00155d82e908</v>
      </c>
    </row>
    <row r="950" spans="2:26" ht="96.3" customHeight="1" outlineLevel="6" x14ac:dyDescent="0.2">
      <c r="B950" s="5">
        <v>689</v>
      </c>
      <c r="C950" s="6" t="s">
        <v>2427</v>
      </c>
      <c r="D950" s="33" t="s">
        <v>2428</v>
      </c>
      <c r="E950" s="33"/>
      <c r="F950" s="33"/>
      <c r="G950" s="33"/>
      <c r="H950" s="7" t="s">
        <v>2429</v>
      </c>
      <c r="I950" s="8" t="s">
        <v>32</v>
      </c>
      <c r="J950" s="9">
        <v>288</v>
      </c>
      <c r="K950" s="9">
        <v>10</v>
      </c>
      <c r="L950" s="11"/>
      <c r="M950" s="5">
        <v>5</v>
      </c>
      <c r="N950" s="12">
        <f>148.17*(1-Q3/100)</f>
        <v>148.16999999999999</v>
      </c>
      <c r="O950" s="13"/>
      <c r="P950" s="14">
        <f t="shared" si="43"/>
        <v>0</v>
      </c>
      <c r="Q950" s="15">
        <f>0.073*O950</f>
        <v>0</v>
      </c>
      <c r="R950" s="16">
        <f>0.00152*O950</f>
        <v>0</v>
      </c>
      <c r="S950" s="17" t="s">
        <v>33</v>
      </c>
      <c r="T950" s="18" t="s">
        <v>2430</v>
      </c>
      <c r="U950" s="18" t="s">
        <v>35</v>
      </c>
      <c r="V950" s="19"/>
      <c r="W950" s="6" t="str">
        <f>HYPERLINK("https://redcat-toys.ru/api/getInfo/image/95689d3e-f1ff-11f0-a28d-00155d82e908")</f>
        <v>https://redcat-toys.ru/api/getInfo/image/95689d3e-f1ff-11f0-a28d-00155d82e908</v>
      </c>
      <c r="X950" s="6" t="s">
        <v>2422</v>
      </c>
      <c r="Y950" s="6" t="s">
        <v>37</v>
      </c>
      <c r="Z950" s="6" t="str">
        <f>HYPERLINK("https://redcat-toys.ru/api/getInfo/item/95689d3e-f1ff-11f0-a28d-00155d82e908")</f>
        <v>https://redcat-toys.ru/api/getInfo/item/95689d3e-f1ff-11f0-a28d-00155d82e908</v>
      </c>
    </row>
    <row r="951" spans="2:26" ht="96.3" customHeight="1" outlineLevel="6" x14ac:dyDescent="0.2">
      <c r="B951" s="5">
        <v>690</v>
      </c>
      <c r="C951" s="6" t="s">
        <v>2431</v>
      </c>
      <c r="D951" s="33" t="s">
        <v>2432</v>
      </c>
      <c r="E951" s="33"/>
      <c r="F951" s="33"/>
      <c r="G951" s="33"/>
      <c r="H951" s="7" t="s">
        <v>2433</v>
      </c>
      <c r="I951" s="8" t="s">
        <v>32</v>
      </c>
      <c r="J951" s="9">
        <v>144</v>
      </c>
      <c r="K951" s="9">
        <v>77</v>
      </c>
      <c r="L951" s="11"/>
      <c r="M951" s="5">
        <v>4</v>
      </c>
      <c r="N951" s="12">
        <f>170.93*(1-Q3/100)</f>
        <v>170.93</v>
      </c>
      <c r="O951" s="13"/>
      <c r="P951" s="14">
        <f t="shared" si="43"/>
        <v>0</v>
      </c>
      <c r="Q951" s="15">
        <f>0.074*O951</f>
        <v>0</v>
      </c>
      <c r="R951" s="16">
        <f>0.00165*O951</f>
        <v>0</v>
      </c>
      <c r="S951" s="17" t="s">
        <v>33</v>
      </c>
      <c r="T951" s="18" t="s">
        <v>2434</v>
      </c>
      <c r="U951" s="18" t="s">
        <v>35</v>
      </c>
      <c r="V951" s="19"/>
      <c r="W951" s="6" t="str">
        <f>HYPERLINK("https://redcat-toys.ru/api/getInfo/image/219cd5fe-f209-11f0-a28d-00155d82e908")</f>
        <v>https://redcat-toys.ru/api/getInfo/image/219cd5fe-f209-11f0-a28d-00155d82e908</v>
      </c>
      <c r="X951" s="6" t="s">
        <v>2422</v>
      </c>
      <c r="Y951" s="6" t="s">
        <v>37</v>
      </c>
      <c r="Z951" s="6" t="str">
        <f>HYPERLINK("https://redcat-toys.ru/api/getInfo/item/219cd5fe-f209-11f0-a28d-00155d82e908")</f>
        <v>https://redcat-toys.ru/api/getInfo/item/219cd5fe-f209-11f0-a28d-00155d82e908</v>
      </c>
    </row>
    <row r="952" spans="2:26" ht="96.3" customHeight="1" outlineLevel="6" x14ac:dyDescent="0.2">
      <c r="B952" s="5">
        <v>691</v>
      </c>
      <c r="C952" s="6" t="s">
        <v>2431</v>
      </c>
      <c r="D952" s="33" t="s">
        <v>2432</v>
      </c>
      <c r="E952" s="33"/>
      <c r="F952" s="33"/>
      <c r="G952" s="33"/>
      <c r="H952" s="7" t="s">
        <v>2433</v>
      </c>
      <c r="I952" s="8" t="s">
        <v>32</v>
      </c>
      <c r="J952" s="9">
        <v>288</v>
      </c>
      <c r="K952" s="9">
        <v>77</v>
      </c>
      <c r="L952" s="11"/>
      <c r="M952" s="5">
        <v>4</v>
      </c>
      <c r="N952" s="12">
        <f>170.93*(1-Q3/100)</f>
        <v>170.93</v>
      </c>
      <c r="O952" s="13"/>
      <c r="P952" s="14">
        <f t="shared" si="43"/>
        <v>0</v>
      </c>
      <c r="Q952" s="15">
        <f>0.074*O952</f>
        <v>0</v>
      </c>
      <c r="R952" s="16">
        <f>0.00165*O952</f>
        <v>0</v>
      </c>
      <c r="S952" s="17" t="s">
        <v>33</v>
      </c>
      <c r="T952" s="18" t="s">
        <v>2434</v>
      </c>
      <c r="U952" s="18" t="s">
        <v>35</v>
      </c>
      <c r="V952" s="19"/>
      <c r="W952" s="6" t="str">
        <f>HYPERLINK("https://redcat-toys.ru/api/getInfo/image/219cd5fe-f209-11f0-a28d-00155d82e908")</f>
        <v>https://redcat-toys.ru/api/getInfo/image/219cd5fe-f209-11f0-a28d-00155d82e908</v>
      </c>
      <c r="X952" s="6" t="s">
        <v>2422</v>
      </c>
      <c r="Y952" s="6" t="s">
        <v>37</v>
      </c>
      <c r="Z952" s="6" t="str">
        <f>HYPERLINK("https://redcat-toys.ru/api/getInfo/item/219cd5fe-f209-11f0-a28d-00155d82e908")</f>
        <v>https://redcat-toys.ru/api/getInfo/item/219cd5fe-f209-11f0-a28d-00155d82e908</v>
      </c>
    </row>
    <row r="953" spans="2:26" ht="12" customHeight="1" outlineLevel="4" x14ac:dyDescent="0.2">
      <c r="B953" s="35" t="s">
        <v>2435</v>
      </c>
      <c r="C953" s="35"/>
      <c r="D953" s="35"/>
      <c r="E953" s="35"/>
      <c r="F953" s="35"/>
      <c r="G953" s="35"/>
    </row>
    <row r="954" spans="2:26" ht="96.3" customHeight="1" outlineLevel="5" x14ac:dyDescent="0.2">
      <c r="B954" s="5">
        <v>692</v>
      </c>
      <c r="C954" s="6" t="s">
        <v>2436</v>
      </c>
      <c r="D954" s="33" t="s">
        <v>2437</v>
      </c>
      <c r="E954" s="33"/>
      <c r="F954" s="33"/>
      <c r="G954" s="33"/>
      <c r="H954" s="7" t="s">
        <v>2438</v>
      </c>
      <c r="I954" s="8" t="s">
        <v>32</v>
      </c>
      <c r="J954" s="9">
        <v>120</v>
      </c>
      <c r="K954" s="9">
        <v>89</v>
      </c>
      <c r="L954" s="11"/>
      <c r="M954" s="5">
        <v>5</v>
      </c>
      <c r="N954" s="12">
        <f>121.12*(1-Q3/100)</f>
        <v>121.12</v>
      </c>
      <c r="O954" s="13"/>
      <c r="P954" s="14">
        <f>N954*O954</f>
        <v>0</v>
      </c>
      <c r="Q954" s="22">
        <f>0.03*O954</f>
        <v>0</v>
      </c>
      <c r="R954" s="16">
        <f>0.00038*O954</f>
        <v>0</v>
      </c>
      <c r="S954" s="17" t="s">
        <v>33</v>
      </c>
      <c r="T954" s="18" t="s">
        <v>2439</v>
      </c>
      <c r="U954" s="18" t="s">
        <v>35</v>
      </c>
      <c r="V954" s="19"/>
      <c r="W954" s="6" t="str">
        <f>HYPERLINK("https://redcat-toys.ru/api/getInfo/image/14bee4bf-f20c-11f0-a28d-00155d82e908")</f>
        <v>https://redcat-toys.ru/api/getInfo/image/14bee4bf-f20c-11f0-a28d-00155d82e908</v>
      </c>
      <c r="X954" s="6" t="s">
        <v>2440</v>
      </c>
      <c r="Y954" s="6" t="s">
        <v>37</v>
      </c>
      <c r="Z954" s="6" t="str">
        <f>HYPERLINK("https://redcat-toys.ru/api/getInfo/item/14bee4bf-f20c-11f0-a28d-00155d82e908")</f>
        <v>https://redcat-toys.ru/api/getInfo/item/14bee4bf-f20c-11f0-a28d-00155d82e908</v>
      </c>
    </row>
    <row r="955" spans="2:26" ht="96.3" customHeight="1" outlineLevel="5" x14ac:dyDescent="0.2">
      <c r="B955" s="5">
        <v>693</v>
      </c>
      <c r="C955" s="6" t="s">
        <v>2436</v>
      </c>
      <c r="D955" s="33" t="s">
        <v>2437</v>
      </c>
      <c r="E955" s="33"/>
      <c r="F955" s="33"/>
      <c r="G955" s="33"/>
      <c r="H955" s="7" t="s">
        <v>2438</v>
      </c>
      <c r="I955" s="8" t="s">
        <v>32</v>
      </c>
      <c r="J955" s="9">
        <v>240</v>
      </c>
      <c r="K955" s="9">
        <v>89</v>
      </c>
      <c r="L955" s="11"/>
      <c r="M955" s="5">
        <v>5</v>
      </c>
      <c r="N955" s="12">
        <f>121.12*(1-Q3/100)</f>
        <v>121.12</v>
      </c>
      <c r="O955" s="13"/>
      <c r="P955" s="14">
        <f>N955*O955</f>
        <v>0</v>
      </c>
      <c r="Q955" s="22">
        <f>0.03*O955</f>
        <v>0</v>
      </c>
      <c r="R955" s="16">
        <f>0.00038*O955</f>
        <v>0</v>
      </c>
      <c r="S955" s="17" t="s">
        <v>33</v>
      </c>
      <c r="T955" s="18" t="s">
        <v>2439</v>
      </c>
      <c r="U955" s="18" t="s">
        <v>35</v>
      </c>
      <c r="V955" s="19"/>
      <c r="W955" s="6" t="str">
        <f>HYPERLINK("https://redcat-toys.ru/api/getInfo/image/14bee4bf-f20c-11f0-a28d-00155d82e908")</f>
        <v>https://redcat-toys.ru/api/getInfo/image/14bee4bf-f20c-11f0-a28d-00155d82e908</v>
      </c>
      <c r="X955" s="6" t="s">
        <v>2440</v>
      </c>
      <c r="Y955" s="6" t="s">
        <v>37</v>
      </c>
      <c r="Z955" s="6" t="str">
        <f>HYPERLINK("https://redcat-toys.ru/api/getInfo/item/14bee4bf-f20c-11f0-a28d-00155d82e908")</f>
        <v>https://redcat-toys.ru/api/getInfo/item/14bee4bf-f20c-11f0-a28d-00155d82e908</v>
      </c>
    </row>
    <row r="956" spans="2:26" ht="96.3" customHeight="1" outlineLevel="5" x14ac:dyDescent="0.2">
      <c r="B956" s="5">
        <v>694</v>
      </c>
      <c r="C956" s="6" t="s">
        <v>2441</v>
      </c>
      <c r="D956" s="33" t="s">
        <v>2442</v>
      </c>
      <c r="E956" s="33"/>
      <c r="F956" s="33"/>
      <c r="G956" s="33"/>
      <c r="H956" s="7" t="s">
        <v>2443</v>
      </c>
      <c r="I956" s="8" t="s">
        <v>32</v>
      </c>
      <c r="J956" s="9">
        <v>180</v>
      </c>
      <c r="K956" s="9">
        <v>479</v>
      </c>
      <c r="L956" s="11"/>
      <c r="M956" s="5">
        <v>3</v>
      </c>
      <c r="N956" s="12">
        <f>254.61*(1-Q3/100)</f>
        <v>254.61</v>
      </c>
      <c r="O956" s="13"/>
      <c r="P956" s="14">
        <f>N956*O956</f>
        <v>0</v>
      </c>
      <c r="Q956" s="15">
        <f>0.086*O956</f>
        <v>0</v>
      </c>
      <c r="R956" s="16">
        <f>0.00169*O956</f>
        <v>0</v>
      </c>
      <c r="S956" s="17" t="s">
        <v>33</v>
      </c>
      <c r="T956" s="18" t="s">
        <v>2444</v>
      </c>
      <c r="U956" s="18" t="s">
        <v>35</v>
      </c>
      <c r="V956" s="19"/>
      <c r="W956" s="6" t="str">
        <f>HYPERLINK("https://redcat-toys.ru/api/getInfo/image/d7f720a6-3245-11f1-a292-00155d82e908")</f>
        <v>https://redcat-toys.ru/api/getInfo/image/d7f720a6-3245-11f1-a292-00155d82e908</v>
      </c>
      <c r="X956" s="6" t="s">
        <v>2354</v>
      </c>
      <c r="Y956" s="6" t="s">
        <v>37</v>
      </c>
      <c r="Z956" s="6" t="str">
        <f>HYPERLINK("https://redcat-toys.ru/api/getInfo/item/d7f720a6-3245-11f1-a292-00155d82e908")</f>
        <v>https://redcat-toys.ru/api/getInfo/item/d7f720a6-3245-11f1-a292-00155d82e908</v>
      </c>
    </row>
    <row r="957" spans="2:26" ht="96.3" customHeight="1" outlineLevel="5" x14ac:dyDescent="0.2">
      <c r="B957" s="5">
        <v>695</v>
      </c>
      <c r="C957" s="6" t="s">
        <v>2441</v>
      </c>
      <c r="D957" s="33" t="s">
        <v>2442</v>
      </c>
      <c r="E957" s="33"/>
      <c r="F957" s="33"/>
      <c r="G957" s="33"/>
      <c r="H957" s="7" t="s">
        <v>2443</v>
      </c>
      <c r="I957" s="8" t="s">
        <v>32</v>
      </c>
      <c r="J957" s="9">
        <v>360</v>
      </c>
      <c r="K957" s="9">
        <v>479</v>
      </c>
      <c r="L957" s="11"/>
      <c r="M957" s="5">
        <v>3</v>
      </c>
      <c r="N957" s="12">
        <f>254.61*(1-Q3/100)</f>
        <v>254.61</v>
      </c>
      <c r="O957" s="13"/>
      <c r="P957" s="14">
        <f>N957*O957</f>
        <v>0</v>
      </c>
      <c r="Q957" s="15">
        <f>0.086*O957</f>
        <v>0</v>
      </c>
      <c r="R957" s="16">
        <f>0.00169*O957</f>
        <v>0</v>
      </c>
      <c r="S957" s="17" t="s">
        <v>33</v>
      </c>
      <c r="T957" s="18" t="s">
        <v>2444</v>
      </c>
      <c r="U957" s="18" t="s">
        <v>35</v>
      </c>
      <c r="V957" s="19"/>
      <c r="W957" s="6" t="str">
        <f>HYPERLINK("https://redcat-toys.ru/api/getInfo/image/d7f720a6-3245-11f1-a292-00155d82e908")</f>
        <v>https://redcat-toys.ru/api/getInfo/image/d7f720a6-3245-11f1-a292-00155d82e908</v>
      </c>
      <c r="X957" s="6" t="s">
        <v>2354</v>
      </c>
      <c r="Y957" s="6" t="s">
        <v>37</v>
      </c>
      <c r="Z957" s="6" t="str">
        <f>HYPERLINK("https://redcat-toys.ru/api/getInfo/item/d7f720a6-3245-11f1-a292-00155d82e908")</f>
        <v>https://redcat-toys.ru/api/getInfo/item/d7f720a6-3245-11f1-a292-00155d82e908</v>
      </c>
    </row>
    <row r="958" spans="2:26" ht="12" customHeight="1" outlineLevel="3" x14ac:dyDescent="0.2">
      <c r="B958" s="34" t="s">
        <v>2445</v>
      </c>
      <c r="C958" s="34"/>
      <c r="D958" s="34"/>
      <c r="E958" s="34"/>
      <c r="F958" s="34"/>
      <c r="G958" s="34"/>
    </row>
    <row r="959" spans="2:26" ht="12" customHeight="1" outlineLevel="4" x14ac:dyDescent="0.2">
      <c r="B959" s="35" t="s">
        <v>2446</v>
      </c>
      <c r="C959" s="35"/>
      <c r="D959" s="35"/>
      <c r="E959" s="35"/>
      <c r="F959" s="35"/>
      <c r="G959" s="35"/>
    </row>
    <row r="960" spans="2:26" ht="96.3" customHeight="1" outlineLevel="5" x14ac:dyDescent="0.2">
      <c r="B960" s="5">
        <v>696</v>
      </c>
      <c r="C960" s="6" t="s">
        <v>2447</v>
      </c>
      <c r="D960" s="33" t="s">
        <v>2448</v>
      </c>
      <c r="E960" s="33"/>
      <c r="F960" s="33"/>
      <c r="G960" s="33"/>
      <c r="H960" s="7" t="s">
        <v>2449</v>
      </c>
      <c r="I960" s="8" t="s">
        <v>32</v>
      </c>
      <c r="J960" s="10">
        <v>1200</v>
      </c>
      <c r="K960" s="9">
        <v>151</v>
      </c>
      <c r="L960" s="11"/>
      <c r="M960" s="5">
        <v>7</v>
      </c>
      <c r="N960" s="12">
        <f>89.61*(1-Q3/100)</f>
        <v>89.61</v>
      </c>
      <c r="O960" s="13"/>
      <c r="P960" s="14">
        <f>N960*O960</f>
        <v>0</v>
      </c>
      <c r="Q960" s="15">
        <f>0.024*O960</f>
        <v>0</v>
      </c>
      <c r="R960" s="16">
        <f>0.00069*O960</f>
        <v>0</v>
      </c>
      <c r="S960" s="17" t="s">
        <v>33</v>
      </c>
      <c r="T960" s="18" t="s">
        <v>2450</v>
      </c>
      <c r="U960" s="18" t="s">
        <v>35</v>
      </c>
      <c r="V960" s="19"/>
      <c r="W960" s="6" t="str">
        <f>HYPERLINK("https://redcat-toys.ru/api/getInfo/image/2b1c9116-33ec-11f1-a292-00155d82e908")</f>
        <v>https://redcat-toys.ru/api/getInfo/image/2b1c9116-33ec-11f1-a292-00155d82e908</v>
      </c>
      <c r="X960" s="6" t="s">
        <v>2451</v>
      </c>
      <c r="Y960" s="6" t="s">
        <v>37</v>
      </c>
      <c r="Z960" s="6" t="str">
        <f>HYPERLINK("https://redcat-toys.ru/api/getInfo/item/2b1c9116-33ec-11f1-a292-00155d82e908")</f>
        <v>https://redcat-toys.ru/api/getInfo/item/2b1c9116-33ec-11f1-a292-00155d82e908</v>
      </c>
    </row>
    <row r="961" spans="2:26" ht="96.3" customHeight="1" outlineLevel="5" x14ac:dyDescent="0.2">
      <c r="B961" s="5">
        <v>697</v>
      </c>
      <c r="C961" s="6" t="s">
        <v>2452</v>
      </c>
      <c r="D961" s="33" t="s">
        <v>2453</v>
      </c>
      <c r="E961" s="33"/>
      <c r="F961" s="33"/>
      <c r="G961" s="33"/>
      <c r="H961" s="7" t="s">
        <v>2454</v>
      </c>
      <c r="I961" s="8" t="s">
        <v>32</v>
      </c>
      <c r="J961" s="9">
        <v>288</v>
      </c>
      <c r="K961" s="10">
        <v>1032</v>
      </c>
      <c r="L961" s="11"/>
      <c r="M961" s="5">
        <v>6</v>
      </c>
      <c r="N961" s="12">
        <f>247.64*(1-Q3/100)</f>
        <v>247.64</v>
      </c>
      <c r="O961" s="13"/>
      <c r="P961" s="14">
        <f>N961*O961</f>
        <v>0</v>
      </c>
      <c r="Q961" s="22">
        <f>0.07*O961</f>
        <v>0</v>
      </c>
      <c r="R961" s="16">
        <f>0.00118*O961</f>
        <v>0</v>
      </c>
      <c r="S961" s="17" t="s">
        <v>33</v>
      </c>
      <c r="T961" s="18" t="s">
        <v>2455</v>
      </c>
      <c r="U961" s="18" t="s">
        <v>35</v>
      </c>
      <c r="V961" s="19"/>
      <c r="W961" s="6" t="str">
        <f>HYPERLINK("https://redcat-toys.ru/api/getInfo/image/c3a9abfc-3707-11f1-a293-00155d82e908")</f>
        <v>https://redcat-toys.ru/api/getInfo/image/c3a9abfc-3707-11f1-a293-00155d82e908</v>
      </c>
      <c r="X961" s="6" t="s">
        <v>2456</v>
      </c>
      <c r="Y961" s="6" t="s">
        <v>37</v>
      </c>
      <c r="Z961" s="6" t="str">
        <f>HYPERLINK("https://redcat-toys.ru/api/getInfo/item/c3a9abfc-3707-11f1-a293-00155d82e908")</f>
        <v>https://redcat-toys.ru/api/getInfo/item/c3a9abfc-3707-11f1-a293-00155d82e908</v>
      </c>
    </row>
    <row r="962" spans="2:26" ht="96.3" customHeight="1" outlineLevel="5" x14ac:dyDescent="0.2">
      <c r="B962" s="5">
        <v>698</v>
      </c>
      <c r="C962" s="6" t="s">
        <v>2452</v>
      </c>
      <c r="D962" s="33" t="s">
        <v>2453</v>
      </c>
      <c r="E962" s="33"/>
      <c r="F962" s="33"/>
      <c r="G962" s="33"/>
      <c r="H962" s="7" t="s">
        <v>2454</v>
      </c>
      <c r="I962" s="8" t="s">
        <v>32</v>
      </c>
      <c r="J962" s="9">
        <v>576</v>
      </c>
      <c r="K962" s="10">
        <v>1032</v>
      </c>
      <c r="L962" s="11"/>
      <c r="M962" s="5">
        <v>6</v>
      </c>
      <c r="N962" s="12">
        <f>247.64*(1-Q3/100)</f>
        <v>247.64</v>
      </c>
      <c r="O962" s="13"/>
      <c r="P962" s="14">
        <f>N962*O962</f>
        <v>0</v>
      </c>
      <c r="Q962" s="22">
        <f>0.07*O962</f>
        <v>0</v>
      </c>
      <c r="R962" s="16">
        <f>0.00118*O962</f>
        <v>0</v>
      </c>
      <c r="S962" s="17" t="s">
        <v>33</v>
      </c>
      <c r="T962" s="18" t="s">
        <v>2455</v>
      </c>
      <c r="U962" s="18" t="s">
        <v>35</v>
      </c>
      <c r="V962" s="19"/>
      <c r="W962" s="6" t="str">
        <f>HYPERLINK("https://redcat-toys.ru/api/getInfo/image/c3a9abfc-3707-11f1-a293-00155d82e908")</f>
        <v>https://redcat-toys.ru/api/getInfo/image/c3a9abfc-3707-11f1-a293-00155d82e908</v>
      </c>
      <c r="X962" s="6" t="s">
        <v>2456</v>
      </c>
      <c r="Y962" s="6" t="s">
        <v>37</v>
      </c>
      <c r="Z962" s="6" t="str">
        <f>HYPERLINK("https://redcat-toys.ru/api/getInfo/item/c3a9abfc-3707-11f1-a293-00155d82e908")</f>
        <v>https://redcat-toys.ru/api/getInfo/item/c3a9abfc-3707-11f1-a293-00155d82e908</v>
      </c>
    </row>
    <row r="963" spans="2:26" ht="12" customHeight="1" outlineLevel="4" x14ac:dyDescent="0.2">
      <c r="B963" s="35" t="s">
        <v>2457</v>
      </c>
      <c r="C963" s="35"/>
      <c r="D963" s="35"/>
      <c r="E963" s="35"/>
      <c r="F963" s="35"/>
      <c r="G963" s="35"/>
    </row>
    <row r="964" spans="2:26" ht="96.3" customHeight="1" outlineLevel="5" x14ac:dyDescent="0.2">
      <c r="B964" s="5">
        <v>699</v>
      </c>
      <c r="C964" s="6" t="s">
        <v>2458</v>
      </c>
      <c r="D964" s="33" t="s">
        <v>2459</v>
      </c>
      <c r="E964" s="33"/>
      <c r="F964" s="33"/>
      <c r="G964" s="33"/>
      <c r="H964" s="7" t="s">
        <v>2460</v>
      </c>
      <c r="I964" s="8" t="s">
        <v>32</v>
      </c>
      <c r="J964" s="9">
        <v>240</v>
      </c>
      <c r="K964" s="9">
        <v>883</v>
      </c>
      <c r="L964" s="11"/>
      <c r="M964" s="5">
        <v>4</v>
      </c>
      <c r="N964" s="12">
        <f>183.23*(1-Q3/100)</f>
        <v>183.23</v>
      </c>
      <c r="O964" s="13"/>
      <c r="P964" s="14">
        <f t="shared" ref="P964:P975" si="44">N964*O964</f>
        <v>0</v>
      </c>
      <c r="Q964" s="15">
        <f>0.033*O964</f>
        <v>0</v>
      </c>
      <c r="R964" s="16">
        <f>0.00072*O964</f>
        <v>0</v>
      </c>
      <c r="S964" s="17" t="s">
        <v>33</v>
      </c>
      <c r="T964" s="18" t="s">
        <v>2461</v>
      </c>
      <c r="U964" s="18" t="s">
        <v>35</v>
      </c>
      <c r="V964" s="19"/>
      <c r="W964" s="6" t="str">
        <f>HYPERLINK("https://redcat-toys.ru/api/getInfo/image/ef78adf6-33ec-11f1-a292-00155d82e908")</f>
        <v>https://redcat-toys.ru/api/getInfo/image/ef78adf6-33ec-11f1-a292-00155d82e908</v>
      </c>
      <c r="X964" s="6" t="s">
        <v>2462</v>
      </c>
      <c r="Y964" s="6" t="s">
        <v>37</v>
      </c>
      <c r="Z964" s="6" t="str">
        <f>HYPERLINK("https://redcat-toys.ru/api/getInfo/item/ef78adf6-33ec-11f1-a292-00155d82e908")</f>
        <v>https://redcat-toys.ru/api/getInfo/item/ef78adf6-33ec-11f1-a292-00155d82e908</v>
      </c>
    </row>
    <row r="965" spans="2:26" ht="96.3" customHeight="1" outlineLevel="5" x14ac:dyDescent="0.2">
      <c r="B965" s="5">
        <v>700</v>
      </c>
      <c r="C965" s="6" t="s">
        <v>2458</v>
      </c>
      <c r="D965" s="33" t="s">
        <v>2459</v>
      </c>
      <c r="E965" s="33"/>
      <c r="F965" s="33"/>
      <c r="G965" s="33"/>
      <c r="H965" s="7" t="s">
        <v>2460</v>
      </c>
      <c r="I965" s="8" t="s">
        <v>32</v>
      </c>
      <c r="J965" s="9">
        <v>480</v>
      </c>
      <c r="K965" s="9">
        <v>883</v>
      </c>
      <c r="L965" s="11"/>
      <c r="M965" s="5">
        <v>4</v>
      </c>
      <c r="N965" s="12">
        <f>183.23*(1-Q3/100)</f>
        <v>183.23</v>
      </c>
      <c r="O965" s="13"/>
      <c r="P965" s="14">
        <f t="shared" si="44"/>
        <v>0</v>
      </c>
      <c r="Q965" s="15">
        <f>0.033*O965</f>
        <v>0</v>
      </c>
      <c r="R965" s="16">
        <f>0.00072*O965</f>
        <v>0</v>
      </c>
      <c r="S965" s="17" t="s">
        <v>33</v>
      </c>
      <c r="T965" s="18" t="s">
        <v>2461</v>
      </c>
      <c r="U965" s="18" t="s">
        <v>35</v>
      </c>
      <c r="V965" s="19"/>
      <c r="W965" s="6" t="str">
        <f>HYPERLINK("https://redcat-toys.ru/api/getInfo/image/ef78adf6-33ec-11f1-a292-00155d82e908")</f>
        <v>https://redcat-toys.ru/api/getInfo/image/ef78adf6-33ec-11f1-a292-00155d82e908</v>
      </c>
      <c r="X965" s="6" t="s">
        <v>2462</v>
      </c>
      <c r="Y965" s="6" t="s">
        <v>37</v>
      </c>
      <c r="Z965" s="6" t="str">
        <f>HYPERLINK("https://redcat-toys.ru/api/getInfo/item/ef78adf6-33ec-11f1-a292-00155d82e908")</f>
        <v>https://redcat-toys.ru/api/getInfo/item/ef78adf6-33ec-11f1-a292-00155d82e908</v>
      </c>
    </row>
    <row r="966" spans="2:26" ht="96.3" customHeight="1" outlineLevel="5" x14ac:dyDescent="0.2">
      <c r="B966" s="5">
        <v>701</v>
      </c>
      <c r="C966" s="6" t="s">
        <v>2463</v>
      </c>
      <c r="D966" s="33" t="s">
        <v>2464</v>
      </c>
      <c r="E966" s="33"/>
      <c r="F966" s="33"/>
      <c r="G966" s="33"/>
      <c r="H966" s="7" t="s">
        <v>2465</v>
      </c>
      <c r="I966" s="8" t="s">
        <v>32</v>
      </c>
      <c r="J966" s="9">
        <v>240</v>
      </c>
      <c r="K966" s="9">
        <v>853</v>
      </c>
      <c r="L966" s="11"/>
      <c r="M966" s="5">
        <v>4</v>
      </c>
      <c r="N966" s="12">
        <f>174*(1-Q3/100)</f>
        <v>174</v>
      </c>
      <c r="O966" s="13"/>
      <c r="P966" s="14">
        <f t="shared" si="44"/>
        <v>0</v>
      </c>
      <c r="Q966" s="15">
        <f>0.032*O966</f>
        <v>0</v>
      </c>
      <c r="R966" s="16">
        <f>0.00065*O966</f>
        <v>0</v>
      </c>
      <c r="S966" s="17" t="s">
        <v>33</v>
      </c>
      <c r="T966" s="18" t="s">
        <v>2466</v>
      </c>
      <c r="U966" s="18" t="s">
        <v>35</v>
      </c>
      <c r="V966" s="19"/>
      <c r="W966" s="6" t="str">
        <f>HYPERLINK("https://redcat-toys.ru/api/getInfo/image/da9311d6-33ed-11f1-a292-00155d82e908")</f>
        <v>https://redcat-toys.ru/api/getInfo/image/da9311d6-33ed-11f1-a292-00155d82e908</v>
      </c>
      <c r="X966" s="6" t="s">
        <v>2467</v>
      </c>
      <c r="Y966" s="6" t="s">
        <v>37</v>
      </c>
      <c r="Z966" s="6" t="str">
        <f>HYPERLINK("https://redcat-toys.ru/api/getInfo/item/da9311d6-33ed-11f1-a292-00155d82e908")</f>
        <v>https://redcat-toys.ru/api/getInfo/item/da9311d6-33ed-11f1-a292-00155d82e908</v>
      </c>
    </row>
    <row r="967" spans="2:26" ht="96.3" customHeight="1" outlineLevel="5" x14ac:dyDescent="0.2">
      <c r="B967" s="5">
        <v>702</v>
      </c>
      <c r="C967" s="6" t="s">
        <v>2463</v>
      </c>
      <c r="D967" s="33" t="s">
        <v>2464</v>
      </c>
      <c r="E967" s="33"/>
      <c r="F967" s="33"/>
      <c r="G967" s="33"/>
      <c r="H967" s="7" t="s">
        <v>2465</v>
      </c>
      <c r="I967" s="8" t="s">
        <v>32</v>
      </c>
      <c r="J967" s="9">
        <v>480</v>
      </c>
      <c r="K967" s="9">
        <v>853</v>
      </c>
      <c r="L967" s="11"/>
      <c r="M967" s="5">
        <v>4</v>
      </c>
      <c r="N967" s="12">
        <f>174*(1-Q3/100)</f>
        <v>174</v>
      </c>
      <c r="O967" s="13"/>
      <c r="P967" s="14">
        <f t="shared" si="44"/>
        <v>0</v>
      </c>
      <c r="Q967" s="15">
        <f>0.032*O967</f>
        <v>0</v>
      </c>
      <c r="R967" s="16">
        <f>0.00065*O967</f>
        <v>0</v>
      </c>
      <c r="S967" s="17" t="s">
        <v>33</v>
      </c>
      <c r="T967" s="18" t="s">
        <v>2466</v>
      </c>
      <c r="U967" s="18" t="s">
        <v>35</v>
      </c>
      <c r="V967" s="19"/>
      <c r="W967" s="6" t="str">
        <f>HYPERLINK("https://redcat-toys.ru/api/getInfo/image/da9311d6-33ed-11f1-a292-00155d82e908")</f>
        <v>https://redcat-toys.ru/api/getInfo/image/da9311d6-33ed-11f1-a292-00155d82e908</v>
      </c>
      <c r="X967" s="6" t="s">
        <v>2467</v>
      </c>
      <c r="Y967" s="6" t="s">
        <v>37</v>
      </c>
      <c r="Z967" s="6" t="str">
        <f>HYPERLINK("https://redcat-toys.ru/api/getInfo/item/da9311d6-33ed-11f1-a292-00155d82e908")</f>
        <v>https://redcat-toys.ru/api/getInfo/item/da9311d6-33ed-11f1-a292-00155d82e908</v>
      </c>
    </row>
    <row r="968" spans="2:26" ht="96.3" customHeight="1" outlineLevel="5" x14ac:dyDescent="0.2">
      <c r="B968" s="5">
        <v>703</v>
      </c>
      <c r="C968" s="6" t="s">
        <v>2468</v>
      </c>
      <c r="D968" s="33" t="s">
        <v>2469</v>
      </c>
      <c r="E968" s="33"/>
      <c r="F968" s="33"/>
      <c r="G968" s="33"/>
      <c r="H968" s="7" t="s">
        <v>2470</v>
      </c>
      <c r="I968" s="8" t="s">
        <v>32</v>
      </c>
      <c r="J968" s="9">
        <v>240</v>
      </c>
      <c r="K968" s="9">
        <v>729</v>
      </c>
      <c r="L968" s="11"/>
      <c r="M968" s="5">
        <v>4</v>
      </c>
      <c r="N968" s="12">
        <f>174*(1-Q3/100)</f>
        <v>174</v>
      </c>
      <c r="O968" s="13"/>
      <c r="P968" s="14">
        <f t="shared" si="44"/>
        <v>0</v>
      </c>
      <c r="Q968" s="15">
        <f>0.031*O968</f>
        <v>0</v>
      </c>
      <c r="R968" s="21">
        <f>0.0008*O968</f>
        <v>0</v>
      </c>
      <c r="S968" s="17" t="s">
        <v>33</v>
      </c>
      <c r="T968" s="18" t="s">
        <v>2471</v>
      </c>
      <c r="U968" s="18" t="s">
        <v>35</v>
      </c>
      <c r="V968" s="19"/>
      <c r="W968" s="6" t="str">
        <f>HYPERLINK("https://redcat-toys.ru/api/getInfo/image/5f343a81-33ee-11f1-a292-00155d82e908")</f>
        <v>https://redcat-toys.ru/api/getInfo/image/5f343a81-33ee-11f1-a292-00155d82e908</v>
      </c>
      <c r="X968" s="6" t="s">
        <v>2472</v>
      </c>
      <c r="Y968" s="6" t="s">
        <v>37</v>
      </c>
      <c r="Z968" s="6" t="str">
        <f>HYPERLINK("https://redcat-toys.ru/api/getInfo/item/5f343a81-33ee-11f1-a292-00155d82e908")</f>
        <v>https://redcat-toys.ru/api/getInfo/item/5f343a81-33ee-11f1-a292-00155d82e908</v>
      </c>
    </row>
    <row r="969" spans="2:26" ht="96.3" customHeight="1" outlineLevel="5" x14ac:dyDescent="0.2">
      <c r="B969" s="5">
        <v>704</v>
      </c>
      <c r="C969" s="6" t="s">
        <v>2468</v>
      </c>
      <c r="D969" s="33" t="s">
        <v>2469</v>
      </c>
      <c r="E969" s="33"/>
      <c r="F969" s="33"/>
      <c r="G969" s="33"/>
      <c r="H969" s="7" t="s">
        <v>2470</v>
      </c>
      <c r="I969" s="8" t="s">
        <v>32</v>
      </c>
      <c r="J969" s="9">
        <v>480</v>
      </c>
      <c r="K969" s="9">
        <v>729</v>
      </c>
      <c r="L969" s="11"/>
      <c r="M969" s="5">
        <v>4</v>
      </c>
      <c r="N969" s="12">
        <f>174*(1-Q3/100)</f>
        <v>174</v>
      </c>
      <c r="O969" s="13"/>
      <c r="P969" s="14">
        <f t="shared" si="44"/>
        <v>0</v>
      </c>
      <c r="Q969" s="15">
        <f>0.031*O969</f>
        <v>0</v>
      </c>
      <c r="R969" s="21">
        <f>0.0008*O969</f>
        <v>0</v>
      </c>
      <c r="S969" s="17" t="s">
        <v>33</v>
      </c>
      <c r="T969" s="18" t="s">
        <v>2471</v>
      </c>
      <c r="U969" s="18" t="s">
        <v>35</v>
      </c>
      <c r="V969" s="19"/>
      <c r="W969" s="6" t="str">
        <f>HYPERLINK("https://redcat-toys.ru/api/getInfo/image/5f343a81-33ee-11f1-a292-00155d82e908")</f>
        <v>https://redcat-toys.ru/api/getInfo/image/5f343a81-33ee-11f1-a292-00155d82e908</v>
      </c>
      <c r="X969" s="6" t="s">
        <v>2472</v>
      </c>
      <c r="Y969" s="6" t="s">
        <v>37</v>
      </c>
      <c r="Z969" s="6" t="str">
        <f>HYPERLINK("https://redcat-toys.ru/api/getInfo/item/5f343a81-33ee-11f1-a292-00155d82e908")</f>
        <v>https://redcat-toys.ru/api/getInfo/item/5f343a81-33ee-11f1-a292-00155d82e908</v>
      </c>
    </row>
    <row r="970" spans="2:26" ht="96.3" customHeight="1" outlineLevel="5" x14ac:dyDescent="0.2">
      <c r="B970" s="5">
        <v>705</v>
      </c>
      <c r="C970" s="6" t="s">
        <v>2473</v>
      </c>
      <c r="D970" s="33" t="s">
        <v>2474</v>
      </c>
      <c r="E970" s="33"/>
      <c r="F970" s="33"/>
      <c r="G970" s="33"/>
      <c r="H970" s="7" t="s">
        <v>2475</v>
      </c>
      <c r="I970" s="8" t="s">
        <v>32</v>
      </c>
      <c r="J970" s="9">
        <v>72</v>
      </c>
      <c r="K970" s="9">
        <v>4</v>
      </c>
      <c r="L970" s="11"/>
      <c r="M970" s="5">
        <v>1</v>
      </c>
      <c r="N970" s="12">
        <f>473.37*(1-Q3/100)</f>
        <v>473.37</v>
      </c>
      <c r="O970" s="13"/>
      <c r="P970" s="14">
        <f t="shared" si="44"/>
        <v>0</v>
      </c>
      <c r="Q970" s="15">
        <f>0.176*O970</f>
        <v>0</v>
      </c>
      <c r="R970" s="16">
        <f>0.00216*O970</f>
        <v>0</v>
      </c>
      <c r="S970" s="17" t="s">
        <v>33</v>
      </c>
      <c r="T970" s="18" t="s">
        <v>2476</v>
      </c>
      <c r="U970" s="18" t="s">
        <v>35</v>
      </c>
      <c r="V970" s="19"/>
      <c r="W970" s="6" t="str">
        <f>HYPERLINK("https://redcat-toys.ru/api/getInfo/image/1d646bca-370a-11f1-a293-00155d82e908")</f>
        <v>https://redcat-toys.ru/api/getInfo/image/1d646bca-370a-11f1-a293-00155d82e908</v>
      </c>
      <c r="X970" s="6" t="s">
        <v>2477</v>
      </c>
      <c r="Y970" s="6" t="s">
        <v>37</v>
      </c>
      <c r="Z970" s="6" t="str">
        <f>HYPERLINK("https://redcat-toys.ru/api/getInfo/item/1d646bca-370a-11f1-a293-00155d82e908")</f>
        <v>https://redcat-toys.ru/api/getInfo/item/1d646bca-370a-11f1-a293-00155d82e908</v>
      </c>
    </row>
    <row r="971" spans="2:26" ht="96.3" customHeight="1" outlineLevel="5" x14ac:dyDescent="0.2">
      <c r="B971" s="5">
        <v>706</v>
      </c>
      <c r="C971" s="6" t="s">
        <v>2473</v>
      </c>
      <c r="D971" s="33" t="s">
        <v>2474</v>
      </c>
      <c r="E971" s="33"/>
      <c r="F971" s="33"/>
      <c r="G971" s="33"/>
      <c r="H971" s="7" t="s">
        <v>2475</v>
      </c>
      <c r="I971" s="8" t="s">
        <v>32</v>
      </c>
      <c r="J971" s="9">
        <v>144</v>
      </c>
      <c r="K971" s="9">
        <v>4</v>
      </c>
      <c r="L971" s="11"/>
      <c r="M971" s="5">
        <v>1</v>
      </c>
      <c r="N971" s="12">
        <f>473.37*(1-Q3/100)</f>
        <v>473.37</v>
      </c>
      <c r="O971" s="13"/>
      <c r="P971" s="14">
        <f t="shared" si="44"/>
        <v>0</v>
      </c>
      <c r="Q971" s="15">
        <f>0.176*O971</f>
        <v>0</v>
      </c>
      <c r="R971" s="16">
        <f>0.00216*O971</f>
        <v>0</v>
      </c>
      <c r="S971" s="17" t="s">
        <v>33</v>
      </c>
      <c r="T971" s="18" t="s">
        <v>2476</v>
      </c>
      <c r="U971" s="18" t="s">
        <v>35</v>
      </c>
      <c r="V971" s="19"/>
      <c r="W971" s="6" t="str">
        <f>HYPERLINK("https://redcat-toys.ru/api/getInfo/image/1d646bca-370a-11f1-a293-00155d82e908")</f>
        <v>https://redcat-toys.ru/api/getInfo/image/1d646bca-370a-11f1-a293-00155d82e908</v>
      </c>
      <c r="X971" s="6" t="s">
        <v>2477</v>
      </c>
      <c r="Y971" s="6" t="s">
        <v>37</v>
      </c>
      <c r="Z971" s="6" t="str">
        <f>HYPERLINK("https://redcat-toys.ru/api/getInfo/item/1d646bca-370a-11f1-a293-00155d82e908")</f>
        <v>https://redcat-toys.ru/api/getInfo/item/1d646bca-370a-11f1-a293-00155d82e908</v>
      </c>
    </row>
    <row r="972" spans="2:26" ht="96.3" customHeight="1" outlineLevel="5" x14ac:dyDescent="0.2">
      <c r="B972" s="5">
        <v>707</v>
      </c>
      <c r="C972" s="6" t="s">
        <v>2478</v>
      </c>
      <c r="D972" s="33" t="s">
        <v>2479</v>
      </c>
      <c r="E972" s="33"/>
      <c r="F972" s="33"/>
      <c r="G972" s="33"/>
      <c r="H972" s="7" t="s">
        <v>2480</v>
      </c>
      <c r="I972" s="8" t="s">
        <v>32</v>
      </c>
      <c r="J972" s="9">
        <v>72</v>
      </c>
      <c r="K972" s="9">
        <v>23</v>
      </c>
      <c r="L972" s="11"/>
      <c r="M972" s="5">
        <v>1</v>
      </c>
      <c r="N972" s="12">
        <f>473.37*(1-Q3/100)</f>
        <v>473.37</v>
      </c>
      <c r="O972" s="13"/>
      <c r="P972" s="14">
        <f t="shared" si="44"/>
        <v>0</v>
      </c>
      <c r="Q972" s="15">
        <f>0.168*O972</f>
        <v>0</v>
      </c>
      <c r="R972" s="16">
        <f>0.00218*O972</f>
        <v>0</v>
      </c>
      <c r="S972" s="17" t="s">
        <v>33</v>
      </c>
      <c r="T972" s="18" t="s">
        <v>2481</v>
      </c>
      <c r="U972" s="18" t="s">
        <v>35</v>
      </c>
      <c r="V972" s="19"/>
      <c r="W972" s="6" t="str">
        <f>HYPERLINK("https://redcat-toys.ru/api/getInfo/image/91e436cc-3709-11f1-a293-00155d82e908")</f>
        <v>https://redcat-toys.ru/api/getInfo/image/91e436cc-3709-11f1-a293-00155d82e908</v>
      </c>
      <c r="X972" s="6" t="s">
        <v>2477</v>
      </c>
      <c r="Y972" s="6" t="s">
        <v>37</v>
      </c>
      <c r="Z972" s="6" t="str">
        <f>HYPERLINK("https://redcat-toys.ru/api/getInfo/item/91e436cc-3709-11f1-a293-00155d82e908")</f>
        <v>https://redcat-toys.ru/api/getInfo/item/91e436cc-3709-11f1-a293-00155d82e908</v>
      </c>
    </row>
    <row r="973" spans="2:26" ht="96.3" customHeight="1" outlineLevel="5" x14ac:dyDescent="0.2">
      <c r="B973" s="5">
        <v>708</v>
      </c>
      <c r="C973" s="6" t="s">
        <v>2478</v>
      </c>
      <c r="D973" s="33" t="s">
        <v>2479</v>
      </c>
      <c r="E973" s="33"/>
      <c r="F973" s="33"/>
      <c r="G973" s="33"/>
      <c r="H973" s="7" t="s">
        <v>2480</v>
      </c>
      <c r="I973" s="8" t="s">
        <v>32</v>
      </c>
      <c r="J973" s="9">
        <v>144</v>
      </c>
      <c r="K973" s="9">
        <v>23</v>
      </c>
      <c r="L973" s="11"/>
      <c r="M973" s="5">
        <v>1</v>
      </c>
      <c r="N973" s="12">
        <f>473.37*(1-Q3/100)</f>
        <v>473.37</v>
      </c>
      <c r="O973" s="13"/>
      <c r="P973" s="14">
        <f t="shared" si="44"/>
        <v>0</v>
      </c>
      <c r="Q973" s="15">
        <f>0.168*O973</f>
        <v>0</v>
      </c>
      <c r="R973" s="16">
        <f>0.00218*O973</f>
        <v>0</v>
      </c>
      <c r="S973" s="17" t="s">
        <v>33</v>
      </c>
      <c r="T973" s="18" t="s">
        <v>2481</v>
      </c>
      <c r="U973" s="18" t="s">
        <v>35</v>
      </c>
      <c r="V973" s="19"/>
      <c r="W973" s="6" t="str">
        <f>HYPERLINK("https://redcat-toys.ru/api/getInfo/image/91e436cc-3709-11f1-a293-00155d82e908")</f>
        <v>https://redcat-toys.ru/api/getInfo/image/91e436cc-3709-11f1-a293-00155d82e908</v>
      </c>
      <c r="X973" s="6" t="s">
        <v>2477</v>
      </c>
      <c r="Y973" s="6" t="s">
        <v>37</v>
      </c>
      <c r="Z973" s="6" t="str">
        <f>HYPERLINK("https://redcat-toys.ru/api/getInfo/item/91e436cc-3709-11f1-a293-00155d82e908")</f>
        <v>https://redcat-toys.ru/api/getInfo/item/91e436cc-3709-11f1-a293-00155d82e908</v>
      </c>
    </row>
    <row r="974" spans="2:26" ht="96.3" customHeight="1" outlineLevel="5" x14ac:dyDescent="0.2">
      <c r="B974" s="5">
        <v>709</v>
      </c>
      <c r="C974" s="6" t="s">
        <v>2482</v>
      </c>
      <c r="D974" s="33" t="s">
        <v>2483</v>
      </c>
      <c r="E974" s="33"/>
      <c r="F974" s="33"/>
      <c r="G974" s="33"/>
      <c r="H974" s="7" t="s">
        <v>2484</v>
      </c>
      <c r="I974" s="8" t="s">
        <v>32</v>
      </c>
      <c r="J974" s="9">
        <v>288</v>
      </c>
      <c r="K974" s="9">
        <v>899</v>
      </c>
      <c r="L974" s="11"/>
      <c r="M974" s="5">
        <v>6</v>
      </c>
      <c r="N974" s="12">
        <f>258.78*(1-Q3/100)</f>
        <v>258.77999999999997</v>
      </c>
      <c r="O974" s="13"/>
      <c r="P974" s="14">
        <f t="shared" si="44"/>
        <v>0</v>
      </c>
      <c r="Q974" s="22">
        <f>0.08*O974</f>
        <v>0</v>
      </c>
      <c r="R974" s="16">
        <f>0.00102*O974</f>
        <v>0</v>
      </c>
      <c r="S974" s="17" t="s">
        <v>33</v>
      </c>
      <c r="T974" s="18" t="s">
        <v>2485</v>
      </c>
      <c r="U974" s="18" t="s">
        <v>35</v>
      </c>
      <c r="V974" s="19"/>
      <c r="W974" s="6" t="str">
        <f>HYPERLINK("https://redcat-toys.ru/api/getInfo/image/db0c0960-3708-11f1-a293-00155d82e908")</f>
        <v>https://redcat-toys.ru/api/getInfo/image/db0c0960-3708-11f1-a293-00155d82e908</v>
      </c>
      <c r="X974" s="6" t="s">
        <v>2486</v>
      </c>
      <c r="Y974" s="6" t="s">
        <v>37</v>
      </c>
      <c r="Z974" s="6" t="str">
        <f>HYPERLINK("https://redcat-toys.ru/api/getInfo/item/db0c0960-3708-11f1-a293-00155d82e908")</f>
        <v>https://redcat-toys.ru/api/getInfo/item/db0c0960-3708-11f1-a293-00155d82e908</v>
      </c>
    </row>
    <row r="975" spans="2:26" ht="96.3" customHeight="1" outlineLevel="5" x14ac:dyDescent="0.2">
      <c r="B975" s="5">
        <v>710</v>
      </c>
      <c r="C975" s="6" t="s">
        <v>2482</v>
      </c>
      <c r="D975" s="33" t="s">
        <v>2483</v>
      </c>
      <c r="E975" s="33"/>
      <c r="F975" s="33"/>
      <c r="G975" s="33"/>
      <c r="H975" s="7" t="s">
        <v>2484</v>
      </c>
      <c r="I975" s="8" t="s">
        <v>32</v>
      </c>
      <c r="J975" s="9">
        <v>576</v>
      </c>
      <c r="K975" s="9">
        <v>899</v>
      </c>
      <c r="L975" s="11"/>
      <c r="M975" s="5">
        <v>6</v>
      </c>
      <c r="N975" s="12">
        <f>258.78*(1-Q3/100)</f>
        <v>258.77999999999997</v>
      </c>
      <c r="O975" s="13"/>
      <c r="P975" s="14">
        <f t="shared" si="44"/>
        <v>0</v>
      </c>
      <c r="Q975" s="22">
        <f>0.08*O975</f>
        <v>0</v>
      </c>
      <c r="R975" s="16">
        <f>0.00102*O975</f>
        <v>0</v>
      </c>
      <c r="S975" s="17" t="s">
        <v>33</v>
      </c>
      <c r="T975" s="18" t="s">
        <v>2485</v>
      </c>
      <c r="U975" s="18" t="s">
        <v>35</v>
      </c>
      <c r="V975" s="19"/>
      <c r="W975" s="6" t="str">
        <f>HYPERLINK("https://redcat-toys.ru/api/getInfo/image/db0c0960-3708-11f1-a293-00155d82e908")</f>
        <v>https://redcat-toys.ru/api/getInfo/image/db0c0960-3708-11f1-a293-00155d82e908</v>
      </c>
      <c r="X975" s="6" t="s">
        <v>2486</v>
      </c>
      <c r="Y975" s="6" t="s">
        <v>37</v>
      </c>
      <c r="Z975" s="6" t="str">
        <f>HYPERLINK("https://redcat-toys.ru/api/getInfo/item/db0c0960-3708-11f1-a293-00155d82e908")</f>
        <v>https://redcat-toys.ru/api/getInfo/item/db0c0960-3708-11f1-a293-00155d82e908</v>
      </c>
    </row>
    <row r="976" spans="2:26" ht="12" customHeight="1" outlineLevel="2" x14ac:dyDescent="0.2">
      <c r="B976" s="32" t="s">
        <v>2487</v>
      </c>
      <c r="C976" s="32"/>
      <c r="D976" s="32"/>
      <c r="E976" s="32"/>
      <c r="F976" s="32"/>
      <c r="G976" s="32"/>
    </row>
    <row r="977" spans="2:26" ht="12" customHeight="1" outlineLevel="3" x14ac:dyDescent="0.2">
      <c r="B977" s="34" t="s">
        <v>2488</v>
      </c>
      <c r="C977" s="34"/>
      <c r="D977" s="34"/>
      <c r="E977" s="34"/>
      <c r="F977" s="34"/>
      <c r="G977" s="34"/>
    </row>
    <row r="978" spans="2:26" ht="12" customHeight="1" outlineLevel="4" x14ac:dyDescent="0.2">
      <c r="B978" s="35" t="s">
        <v>1845</v>
      </c>
      <c r="C978" s="35"/>
      <c r="D978" s="35"/>
      <c r="E978" s="35"/>
      <c r="F978" s="35"/>
      <c r="G978" s="35"/>
    </row>
    <row r="979" spans="2:26" ht="96.3" customHeight="1" outlineLevel="5" x14ac:dyDescent="0.2">
      <c r="B979" s="5">
        <v>711</v>
      </c>
      <c r="C979" s="6" t="s">
        <v>2489</v>
      </c>
      <c r="D979" s="33" t="s">
        <v>2490</v>
      </c>
      <c r="E979" s="33"/>
      <c r="F979" s="33"/>
      <c r="G979" s="33"/>
      <c r="H979" s="7" t="s">
        <v>2491</v>
      </c>
      <c r="I979" s="8" t="s">
        <v>32</v>
      </c>
      <c r="J979" s="9">
        <v>192</v>
      </c>
      <c r="K979" s="9">
        <v>251</v>
      </c>
      <c r="L979" s="11"/>
      <c r="M979" s="5">
        <v>12</v>
      </c>
      <c r="N979" s="12">
        <f>212.86*(1-Q3/100)</f>
        <v>212.86</v>
      </c>
      <c r="O979" s="13"/>
      <c r="P979" s="14">
        <f>N979*O979</f>
        <v>0</v>
      </c>
      <c r="Q979" s="15">
        <f>0.052*O979</f>
        <v>0</v>
      </c>
      <c r="R979" s="16">
        <f>0.00043*O979</f>
        <v>0</v>
      </c>
      <c r="S979" s="17" t="s">
        <v>33</v>
      </c>
      <c r="T979" s="18" t="s">
        <v>2492</v>
      </c>
      <c r="U979" s="18" t="s">
        <v>35</v>
      </c>
      <c r="V979" s="19"/>
      <c r="W979" s="6" t="str">
        <f>HYPERLINK("https://redcat-toys.ru/api/getInfo/image/35e0eedd-33eb-11f1-a292-00155d82e908")</f>
        <v>https://redcat-toys.ru/api/getInfo/image/35e0eedd-33eb-11f1-a292-00155d82e908</v>
      </c>
      <c r="X979" s="6" t="s">
        <v>2493</v>
      </c>
      <c r="Y979" s="6" t="s">
        <v>37</v>
      </c>
      <c r="Z979" s="6" t="str">
        <f>HYPERLINK("https://redcat-toys.ru/api/getInfo/item/35e0eedd-33eb-11f1-a292-00155d82e908")</f>
        <v>https://redcat-toys.ru/api/getInfo/item/35e0eedd-33eb-11f1-a292-00155d82e908</v>
      </c>
    </row>
    <row r="980" spans="2:26" ht="96.3" customHeight="1" outlineLevel="5" x14ac:dyDescent="0.2">
      <c r="B980" s="5">
        <v>712</v>
      </c>
      <c r="C980" s="6" t="s">
        <v>2489</v>
      </c>
      <c r="D980" s="33" t="s">
        <v>2490</v>
      </c>
      <c r="E980" s="33"/>
      <c r="F980" s="33"/>
      <c r="G980" s="33"/>
      <c r="H980" s="7" t="s">
        <v>2491</v>
      </c>
      <c r="I980" s="8" t="s">
        <v>32</v>
      </c>
      <c r="J980" s="9">
        <v>384</v>
      </c>
      <c r="K980" s="9">
        <v>251</v>
      </c>
      <c r="L980" s="11"/>
      <c r="M980" s="5">
        <v>12</v>
      </c>
      <c r="N980" s="12">
        <f>212.86*(1-Q3/100)</f>
        <v>212.86</v>
      </c>
      <c r="O980" s="13"/>
      <c r="P980" s="14">
        <f>N980*O980</f>
        <v>0</v>
      </c>
      <c r="Q980" s="15">
        <f>0.052*O980</f>
        <v>0</v>
      </c>
      <c r="R980" s="16">
        <f>0.00043*O980</f>
        <v>0</v>
      </c>
      <c r="S980" s="17" t="s">
        <v>33</v>
      </c>
      <c r="T980" s="18" t="s">
        <v>2492</v>
      </c>
      <c r="U980" s="18" t="s">
        <v>35</v>
      </c>
      <c r="V980" s="19"/>
      <c r="W980" s="6" t="str">
        <f>HYPERLINK("https://redcat-toys.ru/api/getInfo/image/35e0eedd-33eb-11f1-a292-00155d82e908")</f>
        <v>https://redcat-toys.ru/api/getInfo/image/35e0eedd-33eb-11f1-a292-00155d82e908</v>
      </c>
      <c r="X980" s="6" t="s">
        <v>2493</v>
      </c>
      <c r="Y980" s="6" t="s">
        <v>37</v>
      </c>
      <c r="Z980" s="6" t="str">
        <f>HYPERLINK("https://redcat-toys.ru/api/getInfo/item/35e0eedd-33eb-11f1-a292-00155d82e908")</f>
        <v>https://redcat-toys.ru/api/getInfo/item/35e0eedd-33eb-11f1-a292-00155d82e908</v>
      </c>
    </row>
    <row r="981" spans="2:26" ht="12" customHeight="1" outlineLevel="3" x14ac:dyDescent="0.2">
      <c r="B981" s="34" t="s">
        <v>2494</v>
      </c>
      <c r="C981" s="34"/>
      <c r="D981" s="34"/>
      <c r="E981" s="34"/>
      <c r="F981" s="34"/>
      <c r="G981" s="34"/>
    </row>
    <row r="982" spans="2:26" ht="12" customHeight="1" outlineLevel="4" x14ac:dyDescent="0.2">
      <c r="B982" s="35" t="s">
        <v>1845</v>
      </c>
      <c r="C982" s="35"/>
      <c r="D982" s="35"/>
      <c r="E982" s="35"/>
      <c r="F982" s="35"/>
      <c r="G982" s="35"/>
    </row>
    <row r="983" spans="2:26" ht="96.3" customHeight="1" outlineLevel="5" x14ac:dyDescent="0.2">
      <c r="B983" s="5">
        <v>713</v>
      </c>
      <c r="C983" s="6" t="s">
        <v>2495</v>
      </c>
      <c r="D983" s="33" t="s">
        <v>2496</v>
      </c>
      <c r="E983" s="33"/>
      <c r="F983" s="33"/>
      <c r="G983" s="33"/>
      <c r="H983" s="7" t="s">
        <v>2497</v>
      </c>
      <c r="I983" s="8" t="s">
        <v>32</v>
      </c>
      <c r="J983" s="9">
        <v>60</v>
      </c>
      <c r="K983" s="9">
        <v>48</v>
      </c>
      <c r="L983" s="11"/>
      <c r="M983" s="5">
        <v>1</v>
      </c>
      <c r="N983" s="12">
        <f>477.44*(1-Q3/100)</f>
        <v>477.44</v>
      </c>
      <c r="O983" s="13"/>
      <c r="P983" s="14">
        <f>N983*O983</f>
        <v>0</v>
      </c>
      <c r="Q983" s="22">
        <f>0.15*O983</f>
        <v>0</v>
      </c>
      <c r="R983" s="16">
        <f>0.00229*O983</f>
        <v>0</v>
      </c>
      <c r="S983" s="17" t="s">
        <v>33</v>
      </c>
      <c r="T983" s="18" t="s">
        <v>2498</v>
      </c>
      <c r="U983" s="18" t="s">
        <v>35</v>
      </c>
      <c r="V983" s="19"/>
      <c r="W983" s="6" t="str">
        <f>HYPERLINK("https://redcat-toys.ru/api/getInfo/image/e630b2a9-2382-11f1-a290-00155d82e908")</f>
        <v>https://redcat-toys.ru/api/getInfo/image/e630b2a9-2382-11f1-a290-00155d82e908</v>
      </c>
      <c r="X983" s="6" t="s">
        <v>2499</v>
      </c>
      <c r="Y983" s="6" t="s">
        <v>37</v>
      </c>
      <c r="Z983" s="6" t="str">
        <f>HYPERLINK("https://redcat-toys.ru/api/getInfo/item/e630b2a9-2382-11f1-a290-00155d82e908")</f>
        <v>https://redcat-toys.ru/api/getInfo/item/e630b2a9-2382-11f1-a290-00155d82e908</v>
      </c>
    </row>
    <row r="984" spans="2:26" ht="96.3" customHeight="1" outlineLevel="5" x14ac:dyDescent="0.2">
      <c r="B984" s="5">
        <v>714</v>
      </c>
      <c r="C984" s="6" t="s">
        <v>2495</v>
      </c>
      <c r="D984" s="33" t="s">
        <v>2496</v>
      </c>
      <c r="E984" s="33"/>
      <c r="F984" s="33"/>
      <c r="G984" s="33"/>
      <c r="H984" s="7" t="s">
        <v>2497</v>
      </c>
      <c r="I984" s="8" t="s">
        <v>32</v>
      </c>
      <c r="J984" s="9">
        <v>120</v>
      </c>
      <c r="K984" s="9">
        <v>48</v>
      </c>
      <c r="L984" s="11"/>
      <c r="M984" s="5">
        <v>1</v>
      </c>
      <c r="N984" s="12">
        <f>477.44*(1-Q3/100)</f>
        <v>477.44</v>
      </c>
      <c r="O984" s="13"/>
      <c r="P984" s="14">
        <f>N984*O984</f>
        <v>0</v>
      </c>
      <c r="Q984" s="22">
        <f>0.15*O984</f>
        <v>0</v>
      </c>
      <c r="R984" s="16">
        <f>0.00229*O984</f>
        <v>0</v>
      </c>
      <c r="S984" s="17" t="s">
        <v>33</v>
      </c>
      <c r="T984" s="18" t="s">
        <v>2498</v>
      </c>
      <c r="U984" s="18" t="s">
        <v>35</v>
      </c>
      <c r="V984" s="19"/>
      <c r="W984" s="6" t="str">
        <f>HYPERLINK("https://redcat-toys.ru/api/getInfo/image/e630b2a9-2382-11f1-a290-00155d82e908")</f>
        <v>https://redcat-toys.ru/api/getInfo/image/e630b2a9-2382-11f1-a290-00155d82e908</v>
      </c>
      <c r="X984" s="6" t="s">
        <v>2499</v>
      </c>
      <c r="Y984" s="6" t="s">
        <v>37</v>
      </c>
      <c r="Z984" s="6" t="str">
        <f>HYPERLINK("https://redcat-toys.ru/api/getInfo/item/e630b2a9-2382-11f1-a290-00155d82e908")</f>
        <v>https://redcat-toys.ru/api/getInfo/item/e630b2a9-2382-11f1-a290-00155d82e908</v>
      </c>
    </row>
    <row r="985" spans="2:26" ht="96.3" customHeight="1" outlineLevel="5" x14ac:dyDescent="0.2">
      <c r="B985" s="5">
        <v>715</v>
      </c>
      <c r="C985" s="6" t="s">
        <v>2500</v>
      </c>
      <c r="D985" s="33" t="s">
        <v>2501</v>
      </c>
      <c r="E985" s="33"/>
      <c r="F985" s="33"/>
      <c r="G985" s="33"/>
      <c r="H985" s="7" t="s">
        <v>2502</v>
      </c>
      <c r="I985" s="8" t="s">
        <v>32</v>
      </c>
      <c r="J985" s="9">
        <v>60</v>
      </c>
      <c r="K985" s="9">
        <v>3</v>
      </c>
      <c r="L985" s="11"/>
      <c r="M985" s="5">
        <v>1</v>
      </c>
      <c r="N985" s="12">
        <f>477.44*(1-Q3/100)</f>
        <v>477.44</v>
      </c>
      <c r="O985" s="13"/>
      <c r="P985" s="14">
        <f>N985*O985</f>
        <v>0</v>
      </c>
      <c r="Q985" s="15">
        <f>0.159*O985</f>
        <v>0</v>
      </c>
      <c r="R985" s="16">
        <f>0.00234*O985</f>
        <v>0</v>
      </c>
      <c r="S985" s="17" t="s">
        <v>33</v>
      </c>
      <c r="T985" s="18" t="s">
        <v>2503</v>
      </c>
      <c r="U985" s="18" t="s">
        <v>35</v>
      </c>
      <c r="V985" s="19"/>
      <c r="W985" s="6" t="str">
        <f>HYPERLINK("https://redcat-toys.ru/api/getInfo/image/54dc7b94-2383-11f1-a290-00155d82e908")</f>
        <v>https://redcat-toys.ru/api/getInfo/image/54dc7b94-2383-11f1-a290-00155d82e908</v>
      </c>
      <c r="X985" s="6" t="s">
        <v>2504</v>
      </c>
      <c r="Y985" s="6" t="s">
        <v>37</v>
      </c>
      <c r="Z985" s="6" t="str">
        <f>HYPERLINK("https://redcat-toys.ru/api/getInfo/item/54dc7b94-2383-11f1-a290-00155d82e908")</f>
        <v>https://redcat-toys.ru/api/getInfo/item/54dc7b94-2383-11f1-a290-00155d82e908</v>
      </c>
    </row>
    <row r="986" spans="2:26" ht="96.3" customHeight="1" outlineLevel="5" x14ac:dyDescent="0.2">
      <c r="B986" s="5">
        <v>716</v>
      </c>
      <c r="C986" s="6" t="s">
        <v>2500</v>
      </c>
      <c r="D986" s="33" t="s">
        <v>2501</v>
      </c>
      <c r="E986" s="33"/>
      <c r="F986" s="33"/>
      <c r="G986" s="33"/>
      <c r="H986" s="7" t="s">
        <v>2502</v>
      </c>
      <c r="I986" s="8" t="s">
        <v>32</v>
      </c>
      <c r="J986" s="9">
        <v>120</v>
      </c>
      <c r="K986" s="9">
        <v>3</v>
      </c>
      <c r="L986" s="11"/>
      <c r="M986" s="5">
        <v>1</v>
      </c>
      <c r="N986" s="12">
        <f>477.44*(1-Q3/100)</f>
        <v>477.44</v>
      </c>
      <c r="O986" s="13"/>
      <c r="P986" s="14">
        <f>N986*O986</f>
        <v>0</v>
      </c>
      <c r="Q986" s="15">
        <f>0.159*O986</f>
        <v>0</v>
      </c>
      <c r="R986" s="16">
        <f>0.00234*O986</f>
        <v>0</v>
      </c>
      <c r="S986" s="17" t="s">
        <v>33</v>
      </c>
      <c r="T986" s="18" t="s">
        <v>2503</v>
      </c>
      <c r="U986" s="18" t="s">
        <v>35</v>
      </c>
      <c r="V986" s="19"/>
      <c r="W986" s="6" t="str">
        <f>HYPERLINK("https://redcat-toys.ru/api/getInfo/image/54dc7b94-2383-11f1-a290-00155d82e908")</f>
        <v>https://redcat-toys.ru/api/getInfo/image/54dc7b94-2383-11f1-a290-00155d82e908</v>
      </c>
      <c r="X986" s="6" t="s">
        <v>2504</v>
      </c>
      <c r="Y986" s="6" t="s">
        <v>37</v>
      </c>
      <c r="Z986" s="6" t="str">
        <f>HYPERLINK("https://redcat-toys.ru/api/getInfo/item/54dc7b94-2383-11f1-a290-00155d82e908")</f>
        <v>https://redcat-toys.ru/api/getInfo/item/54dc7b94-2383-11f1-a290-00155d82e908</v>
      </c>
    </row>
    <row r="987" spans="2:26" ht="12" customHeight="1" outlineLevel="4" x14ac:dyDescent="0.2">
      <c r="B987" s="35" t="s">
        <v>2028</v>
      </c>
      <c r="C987" s="35"/>
      <c r="D987" s="35"/>
      <c r="E987" s="35"/>
      <c r="F987" s="35"/>
      <c r="G987" s="35"/>
    </row>
    <row r="988" spans="2:26" ht="96.3" customHeight="1" outlineLevel="5" x14ac:dyDescent="0.2">
      <c r="B988" s="5">
        <v>717</v>
      </c>
      <c r="C988" s="6" t="s">
        <v>2505</v>
      </c>
      <c r="D988" s="33" t="s">
        <v>2506</v>
      </c>
      <c r="E988" s="33"/>
      <c r="F988" s="33"/>
      <c r="G988" s="33"/>
      <c r="H988" s="7" t="s">
        <v>2507</v>
      </c>
      <c r="I988" s="8" t="s">
        <v>32</v>
      </c>
      <c r="J988" s="9">
        <v>64</v>
      </c>
      <c r="K988" s="9">
        <v>223</v>
      </c>
      <c r="L988" s="11"/>
      <c r="M988" s="5">
        <v>1</v>
      </c>
      <c r="N988" s="12">
        <f>754.71*(1-Q3/100)</f>
        <v>754.71</v>
      </c>
      <c r="O988" s="13"/>
      <c r="P988" s="14">
        <f t="shared" ref="P988:P993" si="45">N988*O988</f>
        <v>0</v>
      </c>
      <c r="Q988" s="15">
        <f>0.311*O988</f>
        <v>0</v>
      </c>
      <c r="R988" s="15">
        <f>0.005*O988</f>
        <v>0</v>
      </c>
      <c r="S988" s="17" t="s">
        <v>33</v>
      </c>
      <c r="T988" s="18" t="s">
        <v>2508</v>
      </c>
      <c r="U988" s="18" t="s">
        <v>35</v>
      </c>
      <c r="V988" s="19"/>
      <c r="W988" s="6" t="str">
        <f>HYPERLINK("https://redcat-toys.ru/api/getInfo/image/87ec84bf-29e1-11f1-a292-00155d82e908")</f>
        <v>https://redcat-toys.ru/api/getInfo/image/87ec84bf-29e1-11f1-a292-00155d82e908</v>
      </c>
      <c r="X988" s="6" t="s">
        <v>2509</v>
      </c>
      <c r="Y988" s="6" t="s">
        <v>37</v>
      </c>
      <c r="Z988" s="6" t="str">
        <f>HYPERLINK("https://redcat-toys.ru/api/getInfo/item/87ec84bf-29e1-11f1-a292-00155d82e908")</f>
        <v>https://redcat-toys.ru/api/getInfo/item/87ec84bf-29e1-11f1-a292-00155d82e908</v>
      </c>
    </row>
    <row r="989" spans="2:26" ht="96.3" customHeight="1" outlineLevel="5" x14ac:dyDescent="0.2">
      <c r="B989" s="5">
        <v>718</v>
      </c>
      <c r="C989" s="6" t="s">
        <v>2505</v>
      </c>
      <c r="D989" s="33" t="s">
        <v>2506</v>
      </c>
      <c r="E989" s="33"/>
      <c r="F989" s="33"/>
      <c r="G989" s="33"/>
      <c r="H989" s="7" t="s">
        <v>2507</v>
      </c>
      <c r="I989" s="8" t="s">
        <v>32</v>
      </c>
      <c r="J989" s="9">
        <v>32</v>
      </c>
      <c r="K989" s="9">
        <v>223</v>
      </c>
      <c r="L989" s="11"/>
      <c r="M989" s="5">
        <v>1</v>
      </c>
      <c r="N989" s="12">
        <f>754.71*(1-Q3/100)</f>
        <v>754.71</v>
      </c>
      <c r="O989" s="13"/>
      <c r="P989" s="14">
        <f t="shared" si="45"/>
        <v>0</v>
      </c>
      <c r="Q989" s="15">
        <f>0.311*O989</f>
        <v>0</v>
      </c>
      <c r="R989" s="15">
        <f>0.005*O989</f>
        <v>0</v>
      </c>
      <c r="S989" s="17" t="s">
        <v>33</v>
      </c>
      <c r="T989" s="18" t="s">
        <v>2508</v>
      </c>
      <c r="U989" s="18" t="s">
        <v>35</v>
      </c>
      <c r="V989" s="19"/>
      <c r="W989" s="6" t="str">
        <f>HYPERLINK("https://redcat-toys.ru/api/getInfo/image/87ec84bf-29e1-11f1-a292-00155d82e908")</f>
        <v>https://redcat-toys.ru/api/getInfo/image/87ec84bf-29e1-11f1-a292-00155d82e908</v>
      </c>
      <c r="X989" s="6" t="s">
        <v>2509</v>
      </c>
      <c r="Y989" s="6" t="s">
        <v>37</v>
      </c>
      <c r="Z989" s="6" t="str">
        <f>HYPERLINK("https://redcat-toys.ru/api/getInfo/item/87ec84bf-29e1-11f1-a292-00155d82e908")</f>
        <v>https://redcat-toys.ru/api/getInfo/item/87ec84bf-29e1-11f1-a292-00155d82e908</v>
      </c>
    </row>
    <row r="990" spans="2:26" ht="96.3" customHeight="1" outlineLevel="5" x14ac:dyDescent="0.2">
      <c r="B990" s="5">
        <v>719</v>
      </c>
      <c r="C990" s="6" t="s">
        <v>2510</v>
      </c>
      <c r="D990" s="33" t="s">
        <v>2511</v>
      </c>
      <c r="E990" s="33"/>
      <c r="F990" s="33"/>
      <c r="G990" s="33"/>
      <c r="H990" s="7" t="s">
        <v>2512</v>
      </c>
      <c r="I990" s="8" t="s">
        <v>32</v>
      </c>
      <c r="J990" s="9">
        <v>64</v>
      </c>
      <c r="K990" s="9">
        <v>190</v>
      </c>
      <c r="L990" s="11"/>
      <c r="M990" s="5">
        <v>1</v>
      </c>
      <c r="N990" s="12">
        <f>754.71*(1-Q3/100)</f>
        <v>754.71</v>
      </c>
      <c r="O990" s="13"/>
      <c r="P990" s="14">
        <f t="shared" si="45"/>
        <v>0</v>
      </c>
      <c r="Q990" s="22">
        <f>0.34*O990</f>
        <v>0</v>
      </c>
      <c r="R990" s="16">
        <f>0.02828*O990</f>
        <v>0</v>
      </c>
      <c r="S990" s="17" t="s">
        <v>33</v>
      </c>
      <c r="T990" s="18" t="s">
        <v>2513</v>
      </c>
      <c r="U990" s="18" t="s">
        <v>35</v>
      </c>
      <c r="V990" s="19"/>
      <c r="W990" s="6" t="str">
        <f>HYPERLINK("https://redcat-toys.ru/api/getInfo/image/f5454ddf-29e1-11f1-a292-00155d82e908")</f>
        <v>https://redcat-toys.ru/api/getInfo/image/f5454ddf-29e1-11f1-a292-00155d82e908</v>
      </c>
      <c r="X990" s="6" t="s">
        <v>2509</v>
      </c>
      <c r="Y990" s="6" t="s">
        <v>37</v>
      </c>
      <c r="Z990" s="6" t="str">
        <f>HYPERLINK("https://redcat-toys.ru/api/getInfo/item/f5454ddf-29e1-11f1-a292-00155d82e908")</f>
        <v>https://redcat-toys.ru/api/getInfo/item/f5454ddf-29e1-11f1-a292-00155d82e908</v>
      </c>
    </row>
    <row r="991" spans="2:26" ht="96.3" customHeight="1" outlineLevel="5" x14ac:dyDescent="0.2">
      <c r="B991" s="5">
        <v>720</v>
      </c>
      <c r="C991" s="6" t="s">
        <v>2510</v>
      </c>
      <c r="D991" s="33" t="s">
        <v>2511</v>
      </c>
      <c r="E991" s="33"/>
      <c r="F991" s="33"/>
      <c r="G991" s="33"/>
      <c r="H991" s="7" t="s">
        <v>2512</v>
      </c>
      <c r="I991" s="8" t="s">
        <v>32</v>
      </c>
      <c r="J991" s="9">
        <v>32</v>
      </c>
      <c r="K991" s="9">
        <v>190</v>
      </c>
      <c r="L991" s="11"/>
      <c r="M991" s="5">
        <v>1</v>
      </c>
      <c r="N991" s="12">
        <f>754.71*(1-Q3/100)</f>
        <v>754.71</v>
      </c>
      <c r="O991" s="13"/>
      <c r="P991" s="14">
        <f t="shared" si="45"/>
        <v>0</v>
      </c>
      <c r="Q991" s="22">
        <f>0.34*O991</f>
        <v>0</v>
      </c>
      <c r="R991" s="16">
        <f>0.02828*O991</f>
        <v>0</v>
      </c>
      <c r="S991" s="17" t="s">
        <v>33</v>
      </c>
      <c r="T991" s="18" t="s">
        <v>2513</v>
      </c>
      <c r="U991" s="18" t="s">
        <v>35</v>
      </c>
      <c r="V991" s="19"/>
      <c r="W991" s="6" t="str">
        <f>HYPERLINK("https://redcat-toys.ru/api/getInfo/image/f5454ddf-29e1-11f1-a292-00155d82e908")</f>
        <v>https://redcat-toys.ru/api/getInfo/image/f5454ddf-29e1-11f1-a292-00155d82e908</v>
      </c>
      <c r="X991" s="6" t="s">
        <v>2509</v>
      </c>
      <c r="Y991" s="6" t="s">
        <v>37</v>
      </c>
      <c r="Z991" s="6" t="str">
        <f>HYPERLINK("https://redcat-toys.ru/api/getInfo/item/f5454ddf-29e1-11f1-a292-00155d82e908")</f>
        <v>https://redcat-toys.ru/api/getInfo/item/f5454ddf-29e1-11f1-a292-00155d82e908</v>
      </c>
    </row>
    <row r="992" spans="2:26" ht="96.3" customHeight="1" outlineLevel="5" x14ac:dyDescent="0.2">
      <c r="B992" s="5">
        <v>721</v>
      </c>
      <c r="C992" s="6" t="s">
        <v>2514</v>
      </c>
      <c r="D992" s="33" t="s">
        <v>2515</v>
      </c>
      <c r="E992" s="33"/>
      <c r="F992" s="33"/>
      <c r="G992" s="33"/>
      <c r="H992" s="7" t="s">
        <v>2516</v>
      </c>
      <c r="I992" s="8" t="s">
        <v>32</v>
      </c>
      <c r="J992" s="9">
        <v>64</v>
      </c>
      <c r="K992" s="9">
        <v>138</v>
      </c>
      <c r="L992" s="11"/>
      <c r="M992" s="5">
        <v>1</v>
      </c>
      <c r="N992" s="12">
        <f>716.57*(1-Q3/100)</f>
        <v>716.57</v>
      </c>
      <c r="O992" s="13"/>
      <c r="P992" s="14">
        <f t="shared" si="45"/>
        <v>0</v>
      </c>
      <c r="Q992" s="15">
        <f>0.325*O992</f>
        <v>0</v>
      </c>
      <c r="R992" s="21">
        <f>0.0069*O992</f>
        <v>0</v>
      </c>
      <c r="S992" s="17" t="s">
        <v>33</v>
      </c>
      <c r="T992" s="18" t="s">
        <v>2517</v>
      </c>
      <c r="U992" s="18" t="s">
        <v>35</v>
      </c>
      <c r="V992" s="19"/>
      <c r="W992" s="6" t="str">
        <f>HYPERLINK("https://redcat-toys.ru/api/getInfo/image/1f9a8ced-29e2-11f1-a292-00155d82e908")</f>
        <v>https://redcat-toys.ru/api/getInfo/image/1f9a8ced-29e2-11f1-a292-00155d82e908</v>
      </c>
      <c r="X992" s="6" t="s">
        <v>2509</v>
      </c>
      <c r="Y992" s="6" t="s">
        <v>37</v>
      </c>
      <c r="Z992" s="6" t="str">
        <f>HYPERLINK("https://redcat-toys.ru/api/getInfo/item/1f9a8ced-29e2-11f1-a292-00155d82e908")</f>
        <v>https://redcat-toys.ru/api/getInfo/item/1f9a8ced-29e2-11f1-a292-00155d82e908</v>
      </c>
    </row>
    <row r="993" spans="2:26" ht="96.3" customHeight="1" outlineLevel="5" x14ac:dyDescent="0.2">
      <c r="B993" s="5">
        <v>722</v>
      </c>
      <c r="C993" s="6" t="s">
        <v>2514</v>
      </c>
      <c r="D993" s="33" t="s">
        <v>2515</v>
      </c>
      <c r="E993" s="33"/>
      <c r="F993" s="33"/>
      <c r="G993" s="33"/>
      <c r="H993" s="7" t="s">
        <v>2516</v>
      </c>
      <c r="I993" s="8" t="s">
        <v>32</v>
      </c>
      <c r="J993" s="9">
        <v>32</v>
      </c>
      <c r="K993" s="9">
        <v>138</v>
      </c>
      <c r="L993" s="11"/>
      <c r="M993" s="5">
        <v>1</v>
      </c>
      <c r="N993" s="12">
        <f>716.57*(1-Q3/100)</f>
        <v>716.57</v>
      </c>
      <c r="O993" s="13"/>
      <c r="P993" s="14">
        <f t="shared" si="45"/>
        <v>0</v>
      </c>
      <c r="Q993" s="15">
        <f>0.325*O993</f>
        <v>0</v>
      </c>
      <c r="R993" s="21">
        <f>0.0069*O993</f>
        <v>0</v>
      </c>
      <c r="S993" s="17" t="s">
        <v>33</v>
      </c>
      <c r="T993" s="18" t="s">
        <v>2517</v>
      </c>
      <c r="U993" s="18" t="s">
        <v>35</v>
      </c>
      <c r="V993" s="19"/>
      <c r="W993" s="6" t="str">
        <f>HYPERLINK("https://redcat-toys.ru/api/getInfo/image/1f9a8ced-29e2-11f1-a292-00155d82e908")</f>
        <v>https://redcat-toys.ru/api/getInfo/image/1f9a8ced-29e2-11f1-a292-00155d82e908</v>
      </c>
      <c r="X993" s="6" t="s">
        <v>2509</v>
      </c>
      <c r="Y993" s="6" t="s">
        <v>37</v>
      </c>
      <c r="Z993" s="6" t="str">
        <f>HYPERLINK("https://redcat-toys.ru/api/getInfo/item/1f9a8ced-29e2-11f1-a292-00155d82e908")</f>
        <v>https://redcat-toys.ru/api/getInfo/item/1f9a8ced-29e2-11f1-a292-00155d82e908</v>
      </c>
    </row>
    <row r="994" spans="2:26" ht="12" customHeight="1" outlineLevel="3" x14ac:dyDescent="0.2">
      <c r="B994" s="34" t="s">
        <v>2518</v>
      </c>
      <c r="C994" s="34"/>
      <c r="D994" s="34"/>
      <c r="E994" s="34"/>
      <c r="F994" s="34"/>
      <c r="G994" s="34"/>
    </row>
    <row r="995" spans="2:26" ht="96.3" customHeight="1" outlineLevel="4" x14ac:dyDescent="0.2">
      <c r="B995" s="5">
        <v>723</v>
      </c>
      <c r="C995" s="6" t="s">
        <v>2519</v>
      </c>
      <c r="D995" s="33" t="s">
        <v>2520</v>
      </c>
      <c r="E995" s="33"/>
      <c r="F995" s="33"/>
      <c r="G995" s="33"/>
      <c r="H995" s="7" t="s">
        <v>2521</v>
      </c>
      <c r="I995" s="8" t="s">
        <v>32</v>
      </c>
      <c r="J995" s="9">
        <v>30</v>
      </c>
      <c r="K995" s="9">
        <v>6</v>
      </c>
      <c r="L995" s="11"/>
      <c r="M995" s="5">
        <v>1</v>
      </c>
      <c r="N995" s="23">
        <f>1356.8*(1-Q3/100)</f>
        <v>1356.8</v>
      </c>
      <c r="O995" s="13"/>
      <c r="P995" s="14">
        <f t="shared" ref="P995:P1018" si="46">N995*O995</f>
        <v>0</v>
      </c>
      <c r="Q995" s="15">
        <f>0.794*O995</f>
        <v>0</v>
      </c>
      <c r="R995" s="16">
        <f>0.01481*O995</f>
        <v>0</v>
      </c>
      <c r="S995" s="17" t="s">
        <v>33</v>
      </c>
      <c r="T995" s="18" t="s">
        <v>2522</v>
      </c>
      <c r="U995" s="18" t="s">
        <v>35</v>
      </c>
      <c r="V995" s="19"/>
      <c r="W995" s="6" t="str">
        <f>HYPERLINK("https://redcat-toys.ru/api/getInfo/image/707a97db-3199-11f1-a292-00155d82e908")</f>
        <v>https://redcat-toys.ru/api/getInfo/image/707a97db-3199-11f1-a292-00155d82e908</v>
      </c>
      <c r="X995" s="6" t="s">
        <v>2230</v>
      </c>
      <c r="Y995" s="6" t="s">
        <v>37</v>
      </c>
      <c r="Z995" s="6" t="str">
        <f>HYPERLINK("https://redcat-toys.ru/api/getInfo/item/707a97db-3199-11f1-a292-00155d82e908")</f>
        <v>https://redcat-toys.ru/api/getInfo/item/707a97db-3199-11f1-a292-00155d82e908</v>
      </c>
    </row>
    <row r="996" spans="2:26" ht="96.3" customHeight="1" outlineLevel="4" x14ac:dyDescent="0.2">
      <c r="B996" s="5">
        <v>724</v>
      </c>
      <c r="C996" s="6" t="s">
        <v>2523</v>
      </c>
      <c r="D996" s="33" t="s">
        <v>2524</v>
      </c>
      <c r="E996" s="33"/>
      <c r="F996" s="33"/>
      <c r="G996" s="33"/>
      <c r="H996" s="7" t="s">
        <v>2525</v>
      </c>
      <c r="I996" s="8" t="s">
        <v>32</v>
      </c>
      <c r="J996" s="9">
        <v>30</v>
      </c>
      <c r="K996" s="9">
        <v>49</v>
      </c>
      <c r="L996" s="11"/>
      <c r="M996" s="5">
        <v>1</v>
      </c>
      <c r="N996" s="23">
        <f>1225.6*(1-Q3/100)</f>
        <v>1225.5999999999999</v>
      </c>
      <c r="O996" s="13"/>
      <c r="P996" s="14">
        <f t="shared" si="46"/>
        <v>0</v>
      </c>
      <c r="Q996" s="22">
        <f>0.72*O996</f>
        <v>0</v>
      </c>
      <c r="R996" s="16">
        <f>0.01604*O996</f>
        <v>0</v>
      </c>
      <c r="S996" s="17" t="s">
        <v>33</v>
      </c>
      <c r="T996" s="18" t="s">
        <v>2526</v>
      </c>
      <c r="U996" s="18" t="s">
        <v>35</v>
      </c>
      <c r="V996" s="19"/>
      <c r="W996" s="6" t="str">
        <f>HYPERLINK("https://redcat-toys.ru/api/getInfo/image/ef6c5bf2-31a9-11f1-a292-00155d82e908")</f>
        <v>https://redcat-toys.ru/api/getInfo/image/ef6c5bf2-31a9-11f1-a292-00155d82e908</v>
      </c>
      <c r="X996" s="6" t="s">
        <v>2527</v>
      </c>
      <c r="Y996" s="6" t="s">
        <v>37</v>
      </c>
      <c r="Z996" s="6" t="str">
        <f>HYPERLINK("https://redcat-toys.ru/api/getInfo/item/ef6c5bf2-31a9-11f1-a292-00155d82e908")</f>
        <v>https://redcat-toys.ru/api/getInfo/item/ef6c5bf2-31a9-11f1-a292-00155d82e908</v>
      </c>
    </row>
    <row r="997" spans="2:26" ht="96.3" customHeight="1" outlineLevel="4" x14ac:dyDescent="0.2">
      <c r="B997" s="5">
        <v>725</v>
      </c>
      <c r="C997" s="6" t="s">
        <v>2528</v>
      </c>
      <c r="D997" s="33" t="s">
        <v>2529</v>
      </c>
      <c r="E997" s="33"/>
      <c r="F997" s="33"/>
      <c r="G997" s="33"/>
      <c r="H997" s="7" t="s">
        <v>2530</v>
      </c>
      <c r="I997" s="8" t="s">
        <v>32</v>
      </c>
      <c r="J997" s="9">
        <v>48</v>
      </c>
      <c r="K997" s="9">
        <v>52</v>
      </c>
      <c r="L997" s="11"/>
      <c r="M997" s="5">
        <v>1</v>
      </c>
      <c r="N997" s="12">
        <f>607.35*(1-Q3/100)</f>
        <v>607.35</v>
      </c>
      <c r="O997" s="13"/>
      <c r="P997" s="14">
        <f t="shared" si="46"/>
        <v>0</v>
      </c>
      <c r="Q997" s="22">
        <f>0.18*O997</f>
        <v>0</v>
      </c>
      <c r="R997" s="21">
        <f>0.0034*O997</f>
        <v>0</v>
      </c>
      <c r="S997" s="17" t="s">
        <v>33</v>
      </c>
      <c r="T997" s="18" t="s">
        <v>2531</v>
      </c>
      <c r="U997" s="18" t="s">
        <v>35</v>
      </c>
      <c r="V997" s="19"/>
      <c r="W997" s="6" t="str">
        <f>HYPERLINK("https://redcat-toys.ru/api/getInfo/image/ff791b79-31ac-11f1-a292-00155d82e908")</f>
        <v>https://redcat-toys.ru/api/getInfo/image/ff791b79-31ac-11f1-a292-00155d82e908</v>
      </c>
      <c r="X997" s="6" t="s">
        <v>2532</v>
      </c>
      <c r="Y997" s="6" t="s">
        <v>37</v>
      </c>
      <c r="Z997" s="6" t="str">
        <f>HYPERLINK("https://redcat-toys.ru/api/getInfo/item/ff791b79-31ac-11f1-a292-00155d82e908")</f>
        <v>https://redcat-toys.ru/api/getInfo/item/ff791b79-31ac-11f1-a292-00155d82e908</v>
      </c>
    </row>
    <row r="998" spans="2:26" ht="96.3" customHeight="1" outlineLevel="4" x14ac:dyDescent="0.2">
      <c r="B998" s="5">
        <v>726</v>
      </c>
      <c r="C998" s="6" t="s">
        <v>2528</v>
      </c>
      <c r="D998" s="33" t="s">
        <v>2529</v>
      </c>
      <c r="E998" s="33"/>
      <c r="F998" s="33"/>
      <c r="G998" s="33"/>
      <c r="H998" s="7" t="s">
        <v>2530</v>
      </c>
      <c r="I998" s="8" t="s">
        <v>32</v>
      </c>
      <c r="J998" s="9">
        <v>96</v>
      </c>
      <c r="K998" s="9">
        <v>52</v>
      </c>
      <c r="L998" s="11"/>
      <c r="M998" s="5">
        <v>1</v>
      </c>
      <c r="N998" s="12">
        <f>607.35*(1-Q3/100)</f>
        <v>607.35</v>
      </c>
      <c r="O998" s="13"/>
      <c r="P998" s="14">
        <f t="shared" si="46"/>
        <v>0</v>
      </c>
      <c r="Q998" s="22">
        <f>0.18*O998</f>
        <v>0</v>
      </c>
      <c r="R998" s="21">
        <f>0.0034*O998</f>
        <v>0</v>
      </c>
      <c r="S998" s="17" t="s">
        <v>33</v>
      </c>
      <c r="T998" s="18" t="s">
        <v>2531</v>
      </c>
      <c r="U998" s="18" t="s">
        <v>35</v>
      </c>
      <c r="V998" s="19"/>
      <c r="W998" s="6" t="str">
        <f>HYPERLINK("https://redcat-toys.ru/api/getInfo/image/ff791b79-31ac-11f1-a292-00155d82e908")</f>
        <v>https://redcat-toys.ru/api/getInfo/image/ff791b79-31ac-11f1-a292-00155d82e908</v>
      </c>
      <c r="X998" s="6" t="s">
        <v>2532</v>
      </c>
      <c r="Y998" s="6" t="s">
        <v>37</v>
      </c>
      <c r="Z998" s="6" t="str">
        <f>HYPERLINK("https://redcat-toys.ru/api/getInfo/item/ff791b79-31ac-11f1-a292-00155d82e908")</f>
        <v>https://redcat-toys.ru/api/getInfo/item/ff791b79-31ac-11f1-a292-00155d82e908</v>
      </c>
    </row>
    <row r="999" spans="2:26" ht="96.3" customHeight="1" outlineLevel="4" x14ac:dyDescent="0.2">
      <c r="B999" s="5">
        <v>727</v>
      </c>
      <c r="C999" s="6" t="s">
        <v>2533</v>
      </c>
      <c r="D999" s="33" t="s">
        <v>2534</v>
      </c>
      <c r="E999" s="33"/>
      <c r="F999" s="33"/>
      <c r="G999" s="33"/>
      <c r="H999" s="7" t="s">
        <v>2535</v>
      </c>
      <c r="I999" s="8" t="s">
        <v>32</v>
      </c>
      <c r="J999" s="9">
        <v>48</v>
      </c>
      <c r="K999" s="9">
        <v>144</v>
      </c>
      <c r="L999" s="11"/>
      <c r="M999" s="5">
        <v>1</v>
      </c>
      <c r="N999" s="12">
        <f>631.13*(1-Q3/100)</f>
        <v>631.13</v>
      </c>
      <c r="O999" s="13"/>
      <c r="P999" s="14">
        <f t="shared" si="46"/>
        <v>0</v>
      </c>
      <c r="Q999" s="15">
        <f>0.175*O999</f>
        <v>0</v>
      </c>
      <c r="R999" s="16">
        <f>0.00222*O999</f>
        <v>0</v>
      </c>
      <c r="S999" s="17" t="s">
        <v>33</v>
      </c>
      <c r="T999" s="18" t="s">
        <v>2536</v>
      </c>
      <c r="U999" s="18" t="s">
        <v>35</v>
      </c>
      <c r="V999" s="19"/>
      <c r="W999" s="6" t="str">
        <f>HYPERLINK("https://redcat-toys.ru/api/getInfo/image/5ac1f0a7-31ad-11f1-a292-00155d82e908")</f>
        <v>https://redcat-toys.ru/api/getInfo/image/5ac1f0a7-31ad-11f1-a292-00155d82e908</v>
      </c>
      <c r="X999" s="6" t="s">
        <v>2240</v>
      </c>
      <c r="Y999" s="6" t="s">
        <v>37</v>
      </c>
      <c r="Z999" s="6" t="str">
        <f>HYPERLINK("https://redcat-toys.ru/api/getInfo/item/5ac1f0a7-31ad-11f1-a292-00155d82e908")</f>
        <v>https://redcat-toys.ru/api/getInfo/item/5ac1f0a7-31ad-11f1-a292-00155d82e908</v>
      </c>
    </row>
    <row r="1000" spans="2:26" ht="96.3" customHeight="1" outlineLevel="4" x14ac:dyDescent="0.2">
      <c r="B1000" s="5">
        <v>728</v>
      </c>
      <c r="C1000" s="6" t="s">
        <v>2533</v>
      </c>
      <c r="D1000" s="33" t="s">
        <v>2534</v>
      </c>
      <c r="E1000" s="33"/>
      <c r="F1000" s="33"/>
      <c r="G1000" s="33"/>
      <c r="H1000" s="7" t="s">
        <v>2535</v>
      </c>
      <c r="I1000" s="8" t="s">
        <v>32</v>
      </c>
      <c r="J1000" s="9">
        <v>96</v>
      </c>
      <c r="K1000" s="9">
        <v>144</v>
      </c>
      <c r="L1000" s="11"/>
      <c r="M1000" s="5">
        <v>1</v>
      </c>
      <c r="N1000" s="12">
        <f>631.13*(1-Q3/100)</f>
        <v>631.13</v>
      </c>
      <c r="O1000" s="13"/>
      <c r="P1000" s="14">
        <f t="shared" si="46"/>
        <v>0</v>
      </c>
      <c r="Q1000" s="15">
        <f>0.175*O1000</f>
        <v>0</v>
      </c>
      <c r="R1000" s="16">
        <f>0.00222*O1000</f>
        <v>0</v>
      </c>
      <c r="S1000" s="17" t="s">
        <v>33</v>
      </c>
      <c r="T1000" s="18" t="s">
        <v>2536</v>
      </c>
      <c r="U1000" s="18" t="s">
        <v>35</v>
      </c>
      <c r="V1000" s="19"/>
      <c r="W1000" s="6" t="str">
        <f>HYPERLINK("https://redcat-toys.ru/api/getInfo/image/5ac1f0a7-31ad-11f1-a292-00155d82e908")</f>
        <v>https://redcat-toys.ru/api/getInfo/image/5ac1f0a7-31ad-11f1-a292-00155d82e908</v>
      </c>
      <c r="X1000" s="6" t="s">
        <v>2240</v>
      </c>
      <c r="Y1000" s="6" t="s">
        <v>37</v>
      </c>
      <c r="Z1000" s="6" t="str">
        <f>HYPERLINK("https://redcat-toys.ru/api/getInfo/item/5ac1f0a7-31ad-11f1-a292-00155d82e908")</f>
        <v>https://redcat-toys.ru/api/getInfo/item/5ac1f0a7-31ad-11f1-a292-00155d82e908</v>
      </c>
    </row>
    <row r="1001" spans="2:26" ht="96.3" customHeight="1" outlineLevel="4" x14ac:dyDescent="0.2">
      <c r="B1001" s="5">
        <v>729</v>
      </c>
      <c r="C1001" s="6" t="s">
        <v>2537</v>
      </c>
      <c r="D1001" s="33" t="s">
        <v>2538</v>
      </c>
      <c r="E1001" s="33"/>
      <c r="F1001" s="33"/>
      <c r="G1001" s="33"/>
      <c r="H1001" s="7" t="s">
        <v>2539</v>
      </c>
      <c r="I1001" s="8" t="s">
        <v>32</v>
      </c>
      <c r="J1001" s="9">
        <v>48</v>
      </c>
      <c r="K1001" s="9">
        <v>1</v>
      </c>
      <c r="L1001" s="11"/>
      <c r="M1001" s="5">
        <v>1</v>
      </c>
      <c r="N1001" s="12">
        <f>557.94*(1-Q3/100)</f>
        <v>557.94000000000005</v>
      </c>
      <c r="O1001" s="13"/>
      <c r="P1001" s="14">
        <f t="shared" si="46"/>
        <v>0</v>
      </c>
      <c r="Q1001" s="15">
        <f>0.223*O1001</f>
        <v>0</v>
      </c>
      <c r="R1001" s="16">
        <f>0.00486*O1001</f>
        <v>0</v>
      </c>
      <c r="S1001" s="17" t="s">
        <v>33</v>
      </c>
      <c r="T1001" s="18" t="s">
        <v>2540</v>
      </c>
      <c r="U1001" s="18" t="s">
        <v>35</v>
      </c>
      <c r="V1001" s="19"/>
      <c r="W1001" s="6" t="str">
        <f>HYPERLINK("https://redcat-toys.ru/api/getInfo/image/79ae3dc5-2c04-11f1-a292-00155d82e908")</f>
        <v>https://redcat-toys.ru/api/getInfo/image/79ae3dc5-2c04-11f1-a292-00155d82e908</v>
      </c>
      <c r="X1001" s="6" t="s">
        <v>2541</v>
      </c>
      <c r="Y1001" s="6" t="s">
        <v>37</v>
      </c>
      <c r="Z1001" s="6" t="str">
        <f>HYPERLINK("https://redcat-toys.ru/api/getInfo/item/79ae3dc5-2c04-11f1-a292-00155d82e908")</f>
        <v>https://redcat-toys.ru/api/getInfo/item/79ae3dc5-2c04-11f1-a292-00155d82e908</v>
      </c>
    </row>
    <row r="1002" spans="2:26" ht="96.3" customHeight="1" outlineLevel="4" x14ac:dyDescent="0.2">
      <c r="B1002" s="5">
        <v>730</v>
      </c>
      <c r="C1002" s="6" t="s">
        <v>2537</v>
      </c>
      <c r="D1002" s="33" t="s">
        <v>2538</v>
      </c>
      <c r="E1002" s="33"/>
      <c r="F1002" s="33"/>
      <c r="G1002" s="33"/>
      <c r="H1002" s="7" t="s">
        <v>2539</v>
      </c>
      <c r="I1002" s="8" t="s">
        <v>32</v>
      </c>
      <c r="J1002" s="9">
        <v>96</v>
      </c>
      <c r="K1002" s="9">
        <v>1</v>
      </c>
      <c r="L1002" s="11"/>
      <c r="M1002" s="5">
        <v>1</v>
      </c>
      <c r="N1002" s="12">
        <f>557.94*(1-Q3/100)</f>
        <v>557.94000000000005</v>
      </c>
      <c r="O1002" s="13"/>
      <c r="P1002" s="14">
        <f t="shared" si="46"/>
        <v>0</v>
      </c>
      <c r="Q1002" s="15">
        <f>0.223*O1002</f>
        <v>0</v>
      </c>
      <c r="R1002" s="16">
        <f>0.00486*O1002</f>
        <v>0</v>
      </c>
      <c r="S1002" s="17" t="s">
        <v>33</v>
      </c>
      <c r="T1002" s="18" t="s">
        <v>2540</v>
      </c>
      <c r="U1002" s="18" t="s">
        <v>35</v>
      </c>
      <c r="V1002" s="19"/>
      <c r="W1002" s="6" t="str">
        <f>HYPERLINK("https://redcat-toys.ru/api/getInfo/image/79ae3dc5-2c04-11f1-a292-00155d82e908")</f>
        <v>https://redcat-toys.ru/api/getInfo/image/79ae3dc5-2c04-11f1-a292-00155d82e908</v>
      </c>
      <c r="X1002" s="6" t="s">
        <v>2541</v>
      </c>
      <c r="Y1002" s="6" t="s">
        <v>37</v>
      </c>
      <c r="Z1002" s="6" t="str">
        <f>HYPERLINK("https://redcat-toys.ru/api/getInfo/item/79ae3dc5-2c04-11f1-a292-00155d82e908")</f>
        <v>https://redcat-toys.ru/api/getInfo/item/79ae3dc5-2c04-11f1-a292-00155d82e908</v>
      </c>
    </row>
    <row r="1003" spans="2:26" ht="96.3" customHeight="1" outlineLevel="4" x14ac:dyDescent="0.2">
      <c r="B1003" s="5">
        <v>731</v>
      </c>
      <c r="C1003" s="6" t="s">
        <v>2542</v>
      </c>
      <c r="D1003" s="33" t="s">
        <v>2543</v>
      </c>
      <c r="E1003" s="33"/>
      <c r="F1003" s="33"/>
      <c r="G1003" s="33"/>
      <c r="H1003" s="7" t="s">
        <v>2544</v>
      </c>
      <c r="I1003" s="8" t="s">
        <v>32</v>
      </c>
      <c r="J1003" s="9">
        <v>18</v>
      </c>
      <c r="K1003" s="9">
        <v>147</v>
      </c>
      <c r="L1003" s="11"/>
      <c r="M1003" s="5">
        <v>1</v>
      </c>
      <c r="N1003" s="23">
        <f>2574.31*(1-Q3/100)</f>
        <v>2574.31</v>
      </c>
      <c r="O1003" s="13"/>
      <c r="P1003" s="14">
        <f t="shared" si="46"/>
        <v>0</v>
      </c>
      <c r="Q1003" s="15">
        <f>1.342*O1003</f>
        <v>0</v>
      </c>
      <c r="R1003" s="16">
        <f>0.02036*O1003</f>
        <v>0</v>
      </c>
      <c r="S1003" s="17" t="s">
        <v>33</v>
      </c>
      <c r="T1003" s="18" t="s">
        <v>2545</v>
      </c>
      <c r="U1003" s="18" t="s">
        <v>35</v>
      </c>
      <c r="V1003" s="19"/>
      <c r="W1003" s="6" t="str">
        <f>HYPERLINK("https://redcat-toys.ru/api/getInfo/image/ada93c15-319a-11f1-a292-00155d82e908")</f>
        <v>https://redcat-toys.ru/api/getInfo/image/ada93c15-319a-11f1-a292-00155d82e908</v>
      </c>
      <c r="X1003" s="6" t="s">
        <v>2249</v>
      </c>
      <c r="Y1003" s="6" t="s">
        <v>37</v>
      </c>
      <c r="Z1003" s="6" t="str">
        <f>HYPERLINK("https://redcat-toys.ru/api/getInfo/item/ada93c15-319a-11f1-a292-00155d82e908")</f>
        <v>https://redcat-toys.ru/api/getInfo/item/ada93c15-319a-11f1-a292-00155d82e908</v>
      </c>
    </row>
    <row r="1004" spans="2:26" ht="96.3" customHeight="1" outlineLevel="4" x14ac:dyDescent="0.2">
      <c r="B1004" s="5">
        <v>732</v>
      </c>
      <c r="C1004" s="6" t="s">
        <v>2546</v>
      </c>
      <c r="D1004" s="33" t="s">
        <v>2547</v>
      </c>
      <c r="E1004" s="33"/>
      <c r="F1004" s="33"/>
      <c r="G1004" s="33"/>
      <c r="H1004" s="7" t="s">
        <v>2548</v>
      </c>
      <c r="I1004" s="8" t="s">
        <v>32</v>
      </c>
      <c r="J1004" s="9">
        <v>36</v>
      </c>
      <c r="K1004" s="9">
        <v>48</v>
      </c>
      <c r="L1004" s="11"/>
      <c r="M1004" s="5">
        <v>1</v>
      </c>
      <c r="N1004" s="23">
        <f>1009.69*(1-Q3/100)</f>
        <v>1009.69</v>
      </c>
      <c r="O1004" s="13"/>
      <c r="P1004" s="14">
        <f t="shared" si="46"/>
        <v>0</v>
      </c>
      <c r="Q1004" s="15">
        <f>0.532*O1004</f>
        <v>0</v>
      </c>
      <c r="R1004" s="16">
        <f>0.00884*O1004</f>
        <v>0</v>
      </c>
      <c r="S1004" s="17" t="s">
        <v>33</v>
      </c>
      <c r="T1004" s="18" t="s">
        <v>2549</v>
      </c>
      <c r="U1004" s="18" t="s">
        <v>35</v>
      </c>
      <c r="V1004" s="19"/>
      <c r="W1004" s="6" t="str">
        <f>HYPERLINK("https://redcat-toys.ru/api/getInfo/image/588630cc-31ac-11f1-a292-00155d82e908")</f>
        <v>https://redcat-toys.ru/api/getInfo/image/588630cc-31ac-11f1-a292-00155d82e908</v>
      </c>
      <c r="X1004" s="6" t="s">
        <v>2254</v>
      </c>
      <c r="Y1004" s="6" t="s">
        <v>37</v>
      </c>
      <c r="Z1004" s="6" t="str">
        <f>HYPERLINK("https://redcat-toys.ru/api/getInfo/item/588630cc-31ac-11f1-a292-00155d82e908")</f>
        <v>https://redcat-toys.ru/api/getInfo/item/588630cc-31ac-11f1-a292-00155d82e908</v>
      </c>
    </row>
    <row r="1005" spans="2:26" ht="96.3" customHeight="1" outlineLevel="4" x14ac:dyDescent="0.2">
      <c r="B1005" s="5">
        <v>733</v>
      </c>
      <c r="C1005" s="6" t="s">
        <v>2550</v>
      </c>
      <c r="D1005" s="33" t="s">
        <v>2551</v>
      </c>
      <c r="E1005" s="33"/>
      <c r="F1005" s="33"/>
      <c r="G1005" s="33"/>
      <c r="H1005" s="7" t="s">
        <v>2552</v>
      </c>
      <c r="I1005" s="8" t="s">
        <v>32</v>
      </c>
      <c r="J1005" s="9">
        <v>16</v>
      </c>
      <c r="K1005" s="9">
        <v>111</v>
      </c>
      <c r="L1005" s="11"/>
      <c r="M1005" s="5">
        <v>1</v>
      </c>
      <c r="N1005" s="23">
        <f>2574.31*(1-Q3/100)</f>
        <v>2574.31</v>
      </c>
      <c r="O1005" s="13"/>
      <c r="P1005" s="14">
        <f t="shared" si="46"/>
        <v>0</v>
      </c>
      <c r="Q1005" s="15">
        <f>1.347*O1005</f>
        <v>0</v>
      </c>
      <c r="R1005" s="16">
        <f>0.02469*O1005</f>
        <v>0</v>
      </c>
      <c r="S1005" s="17" t="s">
        <v>33</v>
      </c>
      <c r="T1005" s="18" t="s">
        <v>2553</v>
      </c>
      <c r="U1005" s="18" t="s">
        <v>35</v>
      </c>
      <c r="V1005" s="19"/>
      <c r="W1005" s="6" t="str">
        <f>HYPERLINK("https://redcat-toys.ru/api/getInfo/image/c144a213-31ab-11f1-a292-00155d82e908")</f>
        <v>https://redcat-toys.ru/api/getInfo/image/c144a213-31ab-11f1-a292-00155d82e908</v>
      </c>
      <c r="X1005" s="6" t="s">
        <v>2554</v>
      </c>
      <c r="Y1005" s="6" t="s">
        <v>37</v>
      </c>
      <c r="Z1005" s="6" t="str">
        <f>HYPERLINK("https://redcat-toys.ru/api/getInfo/item/c144a213-31ab-11f1-a292-00155d82e908")</f>
        <v>https://redcat-toys.ru/api/getInfo/item/c144a213-31ab-11f1-a292-00155d82e908</v>
      </c>
    </row>
    <row r="1006" spans="2:26" ht="96.3" customHeight="1" outlineLevel="4" x14ac:dyDescent="0.2">
      <c r="B1006" s="5">
        <v>734</v>
      </c>
      <c r="C1006" s="6" t="s">
        <v>2555</v>
      </c>
      <c r="D1006" s="33" t="s">
        <v>2556</v>
      </c>
      <c r="E1006" s="33"/>
      <c r="F1006" s="33"/>
      <c r="G1006" s="33"/>
      <c r="H1006" s="7" t="s">
        <v>2557</v>
      </c>
      <c r="I1006" s="8" t="s">
        <v>32</v>
      </c>
      <c r="J1006" s="9">
        <v>24</v>
      </c>
      <c r="K1006" s="9">
        <v>60</v>
      </c>
      <c r="L1006" s="11"/>
      <c r="M1006" s="5">
        <v>1</v>
      </c>
      <c r="N1006" s="23">
        <f>1450.4*(1-Q3/100)</f>
        <v>1450.4</v>
      </c>
      <c r="O1006" s="13"/>
      <c r="P1006" s="14">
        <f t="shared" si="46"/>
        <v>0</v>
      </c>
      <c r="Q1006" s="15">
        <f>0.793*O1006</f>
        <v>0</v>
      </c>
      <c r="R1006" s="16">
        <f>0.01508*O1006</f>
        <v>0</v>
      </c>
      <c r="S1006" s="17" t="s">
        <v>33</v>
      </c>
      <c r="T1006" s="18" t="s">
        <v>2558</v>
      </c>
      <c r="U1006" s="18" t="s">
        <v>35</v>
      </c>
      <c r="V1006" s="19"/>
      <c r="W1006" s="6" t="str">
        <f>HYPERLINK("https://redcat-toys.ru/api/getInfo/image/20a61ef3-31ab-11f1-a292-00155d82e908")</f>
        <v>https://redcat-toys.ru/api/getInfo/image/20a61ef3-31ab-11f1-a292-00155d82e908</v>
      </c>
      <c r="X1006" s="6" t="s">
        <v>2559</v>
      </c>
      <c r="Y1006" s="6" t="s">
        <v>37</v>
      </c>
      <c r="Z1006" s="6" t="str">
        <f>HYPERLINK("https://redcat-toys.ru/api/getInfo/item/20a61ef3-31ab-11f1-a292-00155d82e908")</f>
        <v>https://redcat-toys.ru/api/getInfo/item/20a61ef3-31ab-11f1-a292-00155d82e908</v>
      </c>
    </row>
    <row r="1007" spans="2:26" ht="96.3" customHeight="1" outlineLevel="4" x14ac:dyDescent="0.2">
      <c r="B1007" s="5">
        <v>735</v>
      </c>
      <c r="C1007" s="6" t="s">
        <v>2560</v>
      </c>
      <c r="D1007" s="33" t="s">
        <v>2561</v>
      </c>
      <c r="E1007" s="33"/>
      <c r="F1007" s="33"/>
      <c r="G1007" s="33"/>
      <c r="H1007" s="7" t="s">
        <v>2562</v>
      </c>
      <c r="I1007" s="8" t="s">
        <v>32</v>
      </c>
      <c r="J1007" s="9">
        <v>24</v>
      </c>
      <c r="K1007" s="9">
        <v>1</v>
      </c>
      <c r="L1007" s="11"/>
      <c r="M1007" s="5">
        <v>1</v>
      </c>
      <c r="N1007" s="23">
        <f>1424.8*(1-Q3/100)</f>
        <v>1424.8</v>
      </c>
      <c r="O1007" s="13"/>
      <c r="P1007" s="14">
        <f t="shared" si="46"/>
        <v>0</v>
      </c>
      <c r="Q1007" s="15">
        <f>0.895*O1007</f>
        <v>0</v>
      </c>
      <c r="R1007" s="16">
        <f>0.01912*O1007</f>
        <v>0</v>
      </c>
      <c r="S1007" s="17" t="s">
        <v>33</v>
      </c>
      <c r="T1007" s="18" t="s">
        <v>2563</v>
      </c>
      <c r="U1007" s="18" t="s">
        <v>35</v>
      </c>
      <c r="V1007" s="19"/>
      <c r="W1007" s="6" t="str">
        <f>HYPERLINK("https://redcat-toys.ru/api/getInfo/image/c45086f7-31aa-11f1-a292-00155d82e908")</f>
        <v>https://redcat-toys.ru/api/getInfo/image/c45086f7-31aa-11f1-a292-00155d82e908</v>
      </c>
      <c r="X1007" s="6" t="s">
        <v>2564</v>
      </c>
      <c r="Y1007" s="6" t="s">
        <v>37</v>
      </c>
      <c r="Z1007" s="6" t="str">
        <f>HYPERLINK("https://redcat-toys.ru/api/getInfo/item/c45086f7-31aa-11f1-a292-00155d82e908")</f>
        <v>https://redcat-toys.ru/api/getInfo/item/c45086f7-31aa-11f1-a292-00155d82e908</v>
      </c>
    </row>
    <row r="1008" spans="2:26" ht="96.3" customHeight="1" outlineLevel="4" x14ac:dyDescent="0.2">
      <c r="B1008" s="5">
        <v>736</v>
      </c>
      <c r="C1008" s="6" t="s">
        <v>2565</v>
      </c>
      <c r="D1008" s="33" t="s">
        <v>2566</v>
      </c>
      <c r="E1008" s="33"/>
      <c r="F1008" s="33"/>
      <c r="G1008" s="33"/>
      <c r="H1008" s="7" t="s">
        <v>2567</v>
      </c>
      <c r="I1008" s="8" t="s">
        <v>32</v>
      </c>
      <c r="J1008" s="9">
        <v>24</v>
      </c>
      <c r="K1008" s="9">
        <v>82</v>
      </c>
      <c r="L1008" s="11"/>
      <c r="M1008" s="5">
        <v>1</v>
      </c>
      <c r="N1008" s="23">
        <f>1836*(1-Q3/100)</f>
        <v>1836</v>
      </c>
      <c r="O1008" s="13"/>
      <c r="P1008" s="14">
        <f t="shared" si="46"/>
        <v>0</v>
      </c>
      <c r="Q1008" s="15">
        <f>1.173*O1008</f>
        <v>0</v>
      </c>
      <c r="R1008" s="16">
        <f>0.01775*O1008</f>
        <v>0</v>
      </c>
      <c r="S1008" s="17" t="s">
        <v>33</v>
      </c>
      <c r="T1008" s="18" t="s">
        <v>2568</v>
      </c>
      <c r="U1008" s="18" t="s">
        <v>35</v>
      </c>
      <c r="V1008" s="19"/>
      <c r="W1008" s="6" t="str">
        <f>HYPERLINK("https://redcat-toys.ru/api/getInfo/image/105fa0ea-319a-11f1-a292-00155d82e908")</f>
        <v>https://redcat-toys.ru/api/getInfo/image/105fa0ea-319a-11f1-a292-00155d82e908</v>
      </c>
      <c r="X1008" s="6" t="s">
        <v>2569</v>
      </c>
      <c r="Y1008" s="6" t="s">
        <v>37</v>
      </c>
      <c r="Z1008" s="6" t="str">
        <f>HYPERLINK("https://redcat-toys.ru/api/getInfo/item/105fa0ea-319a-11f1-a292-00155d82e908")</f>
        <v>https://redcat-toys.ru/api/getInfo/item/105fa0ea-319a-11f1-a292-00155d82e908</v>
      </c>
    </row>
    <row r="1009" spans="2:26" ht="96.3" customHeight="1" outlineLevel="4" x14ac:dyDescent="0.2">
      <c r="B1009" s="5">
        <v>737</v>
      </c>
      <c r="C1009" s="6" t="s">
        <v>2570</v>
      </c>
      <c r="D1009" s="33" t="s">
        <v>2571</v>
      </c>
      <c r="E1009" s="33"/>
      <c r="F1009" s="33"/>
      <c r="G1009" s="33"/>
      <c r="H1009" s="7" t="s">
        <v>2572</v>
      </c>
      <c r="I1009" s="8" t="s">
        <v>32</v>
      </c>
      <c r="J1009" s="9">
        <v>48</v>
      </c>
      <c r="K1009" s="9">
        <v>70</v>
      </c>
      <c r="L1009" s="11"/>
      <c r="M1009" s="5">
        <v>1</v>
      </c>
      <c r="N1009" s="12">
        <f>653.95*(1-Q3/100)</f>
        <v>653.95000000000005</v>
      </c>
      <c r="O1009" s="13"/>
      <c r="P1009" s="14">
        <f t="shared" si="46"/>
        <v>0</v>
      </c>
      <c r="Q1009" s="15">
        <f>0.251*O1009</f>
        <v>0</v>
      </c>
      <c r="R1009" s="16">
        <f>0.00406*O1009</f>
        <v>0</v>
      </c>
      <c r="S1009" s="17" t="s">
        <v>33</v>
      </c>
      <c r="T1009" s="18" t="s">
        <v>2573</v>
      </c>
      <c r="U1009" s="18" t="s">
        <v>35</v>
      </c>
      <c r="V1009" s="19"/>
      <c r="W1009" s="6" t="str">
        <f>HYPERLINK("https://redcat-toys.ru/api/getInfo/image/236b25d5-319b-11f1-a292-00155d82e908")</f>
        <v>https://redcat-toys.ru/api/getInfo/image/236b25d5-319b-11f1-a292-00155d82e908</v>
      </c>
      <c r="X1009" s="6" t="s">
        <v>2264</v>
      </c>
      <c r="Y1009" s="6" t="s">
        <v>37</v>
      </c>
      <c r="Z1009" s="6" t="str">
        <f>HYPERLINK("https://redcat-toys.ru/api/getInfo/item/236b25d5-319b-11f1-a292-00155d82e908")</f>
        <v>https://redcat-toys.ru/api/getInfo/item/236b25d5-319b-11f1-a292-00155d82e908</v>
      </c>
    </row>
    <row r="1010" spans="2:26" ht="96.3" customHeight="1" outlineLevel="4" x14ac:dyDescent="0.2">
      <c r="B1010" s="5">
        <v>738</v>
      </c>
      <c r="C1010" s="6" t="s">
        <v>2570</v>
      </c>
      <c r="D1010" s="33" t="s">
        <v>2571</v>
      </c>
      <c r="E1010" s="33"/>
      <c r="F1010" s="33"/>
      <c r="G1010" s="33"/>
      <c r="H1010" s="7" t="s">
        <v>2572</v>
      </c>
      <c r="I1010" s="8" t="s">
        <v>32</v>
      </c>
      <c r="J1010" s="9">
        <v>96</v>
      </c>
      <c r="K1010" s="9">
        <v>70</v>
      </c>
      <c r="L1010" s="11"/>
      <c r="M1010" s="5">
        <v>1</v>
      </c>
      <c r="N1010" s="12">
        <f>653.95*(1-Q3/100)</f>
        <v>653.95000000000005</v>
      </c>
      <c r="O1010" s="13"/>
      <c r="P1010" s="14">
        <f t="shared" si="46"/>
        <v>0</v>
      </c>
      <c r="Q1010" s="15">
        <f>0.251*O1010</f>
        <v>0</v>
      </c>
      <c r="R1010" s="16">
        <f>0.00406*O1010</f>
        <v>0</v>
      </c>
      <c r="S1010" s="17" t="s">
        <v>33</v>
      </c>
      <c r="T1010" s="18" t="s">
        <v>2573</v>
      </c>
      <c r="U1010" s="18" t="s">
        <v>35</v>
      </c>
      <c r="V1010" s="19"/>
      <c r="W1010" s="6" t="str">
        <f>HYPERLINK("https://redcat-toys.ru/api/getInfo/image/236b25d5-319b-11f1-a292-00155d82e908")</f>
        <v>https://redcat-toys.ru/api/getInfo/image/236b25d5-319b-11f1-a292-00155d82e908</v>
      </c>
      <c r="X1010" s="6" t="s">
        <v>2264</v>
      </c>
      <c r="Y1010" s="6" t="s">
        <v>37</v>
      </c>
      <c r="Z1010" s="6" t="str">
        <f>HYPERLINK("https://redcat-toys.ru/api/getInfo/item/236b25d5-319b-11f1-a292-00155d82e908")</f>
        <v>https://redcat-toys.ru/api/getInfo/item/236b25d5-319b-11f1-a292-00155d82e908</v>
      </c>
    </row>
    <row r="1011" spans="2:26" ht="96.3" customHeight="1" outlineLevel="4" x14ac:dyDescent="0.2">
      <c r="B1011" s="5">
        <v>739</v>
      </c>
      <c r="C1011" s="6" t="s">
        <v>2574</v>
      </c>
      <c r="D1011" s="33" t="s">
        <v>2575</v>
      </c>
      <c r="E1011" s="33"/>
      <c r="F1011" s="33"/>
      <c r="G1011" s="33"/>
      <c r="H1011" s="7" t="s">
        <v>2576</v>
      </c>
      <c r="I1011" s="8" t="s">
        <v>32</v>
      </c>
      <c r="J1011" s="9">
        <v>96</v>
      </c>
      <c r="K1011" s="9">
        <v>328</v>
      </c>
      <c r="L1011" s="11"/>
      <c r="M1011" s="5">
        <v>1</v>
      </c>
      <c r="N1011" s="12">
        <f>611.57*(1-Q3/100)</f>
        <v>611.57000000000005</v>
      </c>
      <c r="O1011" s="13"/>
      <c r="P1011" s="14">
        <f t="shared" si="46"/>
        <v>0</v>
      </c>
      <c r="Q1011" s="15">
        <f>0.195*O1011</f>
        <v>0</v>
      </c>
      <c r="R1011" s="16">
        <f>0.00403*O1011</f>
        <v>0</v>
      </c>
      <c r="S1011" s="17" t="s">
        <v>33</v>
      </c>
      <c r="T1011" s="18" t="s">
        <v>2577</v>
      </c>
      <c r="U1011" s="18" t="s">
        <v>35</v>
      </c>
      <c r="V1011" s="19"/>
      <c r="W1011" s="6" t="str">
        <f>HYPERLINK("https://redcat-toys.ru/api/getInfo/image/0d91db1a-29e3-11f1-a292-00155d82e908")</f>
        <v>https://redcat-toys.ru/api/getInfo/image/0d91db1a-29e3-11f1-a292-00155d82e908</v>
      </c>
      <c r="X1011" s="6" t="s">
        <v>2578</v>
      </c>
      <c r="Y1011" s="6" t="s">
        <v>37</v>
      </c>
      <c r="Z1011" s="6" t="str">
        <f>HYPERLINK("https://redcat-toys.ru/api/getInfo/item/0d91db1a-29e3-11f1-a292-00155d82e908")</f>
        <v>https://redcat-toys.ru/api/getInfo/item/0d91db1a-29e3-11f1-a292-00155d82e908</v>
      </c>
    </row>
    <row r="1012" spans="2:26" ht="96.3" customHeight="1" outlineLevel="4" x14ac:dyDescent="0.2">
      <c r="B1012" s="5">
        <v>740</v>
      </c>
      <c r="C1012" s="6" t="s">
        <v>2574</v>
      </c>
      <c r="D1012" s="33" t="s">
        <v>2575</v>
      </c>
      <c r="E1012" s="33"/>
      <c r="F1012" s="33"/>
      <c r="G1012" s="33"/>
      <c r="H1012" s="7" t="s">
        <v>2576</v>
      </c>
      <c r="I1012" s="8" t="s">
        <v>32</v>
      </c>
      <c r="J1012" s="9">
        <v>48</v>
      </c>
      <c r="K1012" s="9">
        <v>328</v>
      </c>
      <c r="L1012" s="11"/>
      <c r="M1012" s="5">
        <v>1</v>
      </c>
      <c r="N1012" s="12">
        <f>611.57*(1-Q3/100)</f>
        <v>611.57000000000005</v>
      </c>
      <c r="O1012" s="13"/>
      <c r="P1012" s="14">
        <f t="shared" si="46"/>
        <v>0</v>
      </c>
      <c r="Q1012" s="15">
        <f>0.195*O1012</f>
        <v>0</v>
      </c>
      <c r="R1012" s="16">
        <f>0.00403*O1012</f>
        <v>0</v>
      </c>
      <c r="S1012" s="17" t="s">
        <v>33</v>
      </c>
      <c r="T1012" s="18" t="s">
        <v>2577</v>
      </c>
      <c r="U1012" s="18" t="s">
        <v>35</v>
      </c>
      <c r="V1012" s="19"/>
      <c r="W1012" s="6" t="str">
        <f>HYPERLINK("https://redcat-toys.ru/api/getInfo/image/0d91db1a-29e3-11f1-a292-00155d82e908")</f>
        <v>https://redcat-toys.ru/api/getInfo/image/0d91db1a-29e3-11f1-a292-00155d82e908</v>
      </c>
      <c r="X1012" s="6" t="s">
        <v>2578</v>
      </c>
      <c r="Y1012" s="6" t="s">
        <v>37</v>
      </c>
      <c r="Z1012" s="6" t="str">
        <f>HYPERLINK("https://redcat-toys.ru/api/getInfo/item/0d91db1a-29e3-11f1-a292-00155d82e908")</f>
        <v>https://redcat-toys.ru/api/getInfo/item/0d91db1a-29e3-11f1-a292-00155d82e908</v>
      </c>
    </row>
    <row r="1013" spans="2:26" ht="96.3" customHeight="1" outlineLevel="4" x14ac:dyDescent="0.2">
      <c r="B1013" s="5">
        <v>741</v>
      </c>
      <c r="C1013" s="6" t="s">
        <v>2579</v>
      </c>
      <c r="D1013" s="33" t="s">
        <v>2580</v>
      </c>
      <c r="E1013" s="33"/>
      <c r="F1013" s="33"/>
      <c r="G1013" s="33"/>
      <c r="H1013" s="7" t="s">
        <v>2581</v>
      </c>
      <c r="I1013" s="8" t="s">
        <v>32</v>
      </c>
      <c r="J1013" s="9">
        <v>36</v>
      </c>
      <c r="K1013" s="9">
        <v>7</v>
      </c>
      <c r="L1013" s="11"/>
      <c r="M1013" s="5">
        <v>1</v>
      </c>
      <c r="N1013" s="12">
        <f>944.5*(1-Q3/100)</f>
        <v>944.5</v>
      </c>
      <c r="O1013" s="13"/>
      <c r="P1013" s="14">
        <f t="shared" si="46"/>
        <v>0</v>
      </c>
      <c r="Q1013" s="15">
        <f>0.454*O1013</f>
        <v>0</v>
      </c>
      <c r="R1013" s="16">
        <f>0.00864*O1013</f>
        <v>0</v>
      </c>
      <c r="S1013" s="17" t="s">
        <v>33</v>
      </c>
      <c r="T1013" s="18" t="s">
        <v>2582</v>
      </c>
      <c r="U1013" s="18" t="s">
        <v>35</v>
      </c>
      <c r="V1013" s="19"/>
      <c r="W1013" s="6" t="str">
        <f>HYPERLINK("https://redcat-toys.ru/api/getInfo/image/841de511-29e3-11f1-a292-00155d82e908")</f>
        <v>https://redcat-toys.ru/api/getInfo/image/841de511-29e3-11f1-a292-00155d82e908</v>
      </c>
      <c r="X1013" s="6" t="s">
        <v>2583</v>
      </c>
      <c r="Y1013" s="6" t="s">
        <v>37</v>
      </c>
      <c r="Z1013" s="6" t="str">
        <f>HYPERLINK("https://redcat-toys.ru/api/getInfo/item/841de511-29e3-11f1-a292-00155d82e908")</f>
        <v>https://redcat-toys.ru/api/getInfo/item/841de511-29e3-11f1-a292-00155d82e908</v>
      </c>
    </row>
    <row r="1014" spans="2:26" ht="96.3" customHeight="1" outlineLevel="4" x14ac:dyDescent="0.2">
      <c r="B1014" s="5">
        <v>742</v>
      </c>
      <c r="C1014" s="6" t="s">
        <v>2584</v>
      </c>
      <c r="D1014" s="33" t="s">
        <v>2585</v>
      </c>
      <c r="E1014" s="33"/>
      <c r="F1014" s="33"/>
      <c r="G1014" s="33"/>
      <c r="H1014" s="7" t="s">
        <v>2586</v>
      </c>
      <c r="I1014" s="8" t="s">
        <v>32</v>
      </c>
      <c r="J1014" s="9">
        <v>36</v>
      </c>
      <c r="K1014" s="9">
        <v>14</v>
      </c>
      <c r="L1014" s="11"/>
      <c r="M1014" s="5">
        <v>1</v>
      </c>
      <c r="N1014" s="12">
        <f>958.86*(1-Q3/100)</f>
        <v>958.86</v>
      </c>
      <c r="O1014" s="13"/>
      <c r="P1014" s="14">
        <f t="shared" si="46"/>
        <v>0</v>
      </c>
      <c r="Q1014" s="15">
        <f>0.443*O1014</f>
        <v>0</v>
      </c>
      <c r="R1014" s="21">
        <f>0.0082*O1014</f>
        <v>0</v>
      </c>
      <c r="S1014" s="17" t="s">
        <v>33</v>
      </c>
      <c r="T1014" s="18" t="s">
        <v>2587</v>
      </c>
      <c r="U1014" s="18" t="s">
        <v>35</v>
      </c>
      <c r="V1014" s="19"/>
      <c r="W1014" s="6" t="str">
        <f>HYPERLINK("https://redcat-toys.ru/api/getInfo/image/d0e46afb-29e3-11f1-a292-00155d82e908")</f>
        <v>https://redcat-toys.ru/api/getInfo/image/d0e46afb-29e3-11f1-a292-00155d82e908</v>
      </c>
      <c r="X1014" s="6" t="s">
        <v>2583</v>
      </c>
      <c r="Y1014" s="6" t="s">
        <v>37</v>
      </c>
      <c r="Z1014" s="6" t="str">
        <f>HYPERLINK("https://redcat-toys.ru/api/getInfo/item/d0e46afb-29e3-11f1-a292-00155d82e908")</f>
        <v>https://redcat-toys.ru/api/getInfo/item/d0e46afb-29e3-11f1-a292-00155d82e908</v>
      </c>
    </row>
    <row r="1015" spans="2:26" ht="96.3" customHeight="1" outlineLevel="4" x14ac:dyDescent="0.2">
      <c r="B1015" s="5">
        <v>743</v>
      </c>
      <c r="C1015" s="6" t="s">
        <v>2588</v>
      </c>
      <c r="D1015" s="33" t="s">
        <v>2589</v>
      </c>
      <c r="E1015" s="33"/>
      <c r="F1015" s="33"/>
      <c r="G1015" s="33"/>
      <c r="H1015" s="7" t="s">
        <v>2590</v>
      </c>
      <c r="I1015" s="8" t="s">
        <v>32</v>
      </c>
      <c r="J1015" s="9">
        <v>36</v>
      </c>
      <c r="K1015" s="9">
        <v>223</v>
      </c>
      <c r="L1015" s="11"/>
      <c r="M1015" s="5">
        <v>1</v>
      </c>
      <c r="N1015" s="12">
        <f>692.45*(1-Q3/100)</f>
        <v>692.45</v>
      </c>
      <c r="O1015" s="13"/>
      <c r="P1015" s="14">
        <f t="shared" si="46"/>
        <v>0</v>
      </c>
      <c r="Q1015" s="15">
        <f>0.282*O1015</f>
        <v>0</v>
      </c>
      <c r="R1015" s="16">
        <f>0.00348*O1015</f>
        <v>0</v>
      </c>
      <c r="S1015" s="17" t="s">
        <v>33</v>
      </c>
      <c r="T1015" s="18" t="s">
        <v>2591</v>
      </c>
      <c r="U1015" s="18" t="s">
        <v>35</v>
      </c>
      <c r="V1015" s="19"/>
      <c r="W1015" s="6" t="str">
        <f>HYPERLINK("https://redcat-toys.ru/api/getInfo/image/1c45e373-2c04-11f1-a292-00155d82e908")</f>
        <v>https://redcat-toys.ru/api/getInfo/image/1c45e373-2c04-11f1-a292-00155d82e908</v>
      </c>
      <c r="X1015" s="6" t="s">
        <v>2269</v>
      </c>
      <c r="Y1015" s="6" t="s">
        <v>37</v>
      </c>
      <c r="Z1015" s="6" t="str">
        <f>HYPERLINK("https://redcat-toys.ru/api/getInfo/item/1c45e373-2c04-11f1-a292-00155d82e908")</f>
        <v>https://redcat-toys.ru/api/getInfo/item/1c45e373-2c04-11f1-a292-00155d82e908</v>
      </c>
    </row>
    <row r="1016" spans="2:26" ht="96.3" customHeight="1" outlineLevel="4" x14ac:dyDescent="0.2">
      <c r="B1016" s="5">
        <v>744</v>
      </c>
      <c r="C1016" s="6" t="s">
        <v>2588</v>
      </c>
      <c r="D1016" s="33" t="s">
        <v>2589</v>
      </c>
      <c r="E1016" s="33"/>
      <c r="F1016" s="33"/>
      <c r="G1016" s="33"/>
      <c r="H1016" s="7" t="s">
        <v>2590</v>
      </c>
      <c r="I1016" s="8" t="s">
        <v>32</v>
      </c>
      <c r="J1016" s="9">
        <v>72</v>
      </c>
      <c r="K1016" s="9">
        <v>223</v>
      </c>
      <c r="L1016" s="11"/>
      <c r="M1016" s="5">
        <v>1</v>
      </c>
      <c r="N1016" s="12">
        <f>692.45*(1-Q3/100)</f>
        <v>692.45</v>
      </c>
      <c r="O1016" s="13"/>
      <c r="P1016" s="14">
        <f t="shared" si="46"/>
        <v>0</v>
      </c>
      <c r="Q1016" s="15">
        <f>0.282*O1016</f>
        <v>0</v>
      </c>
      <c r="R1016" s="16">
        <f>0.00348*O1016</f>
        <v>0</v>
      </c>
      <c r="S1016" s="17" t="s">
        <v>33</v>
      </c>
      <c r="T1016" s="18" t="s">
        <v>2591</v>
      </c>
      <c r="U1016" s="18" t="s">
        <v>35</v>
      </c>
      <c r="V1016" s="19"/>
      <c r="W1016" s="6" t="str">
        <f>HYPERLINK("https://redcat-toys.ru/api/getInfo/image/1c45e373-2c04-11f1-a292-00155d82e908")</f>
        <v>https://redcat-toys.ru/api/getInfo/image/1c45e373-2c04-11f1-a292-00155d82e908</v>
      </c>
      <c r="X1016" s="6" t="s">
        <v>2269</v>
      </c>
      <c r="Y1016" s="6" t="s">
        <v>37</v>
      </c>
      <c r="Z1016" s="6" t="str">
        <f>HYPERLINK("https://redcat-toys.ru/api/getInfo/item/1c45e373-2c04-11f1-a292-00155d82e908")</f>
        <v>https://redcat-toys.ru/api/getInfo/item/1c45e373-2c04-11f1-a292-00155d82e908</v>
      </c>
    </row>
    <row r="1017" spans="2:26" ht="96.3" customHeight="1" outlineLevel="4" x14ac:dyDescent="0.2">
      <c r="B1017" s="5">
        <v>745</v>
      </c>
      <c r="C1017" s="6" t="s">
        <v>2592</v>
      </c>
      <c r="D1017" s="33" t="s">
        <v>2593</v>
      </c>
      <c r="E1017" s="33"/>
      <c r="F1017" s="33"/>
      <c r="G1017" s="33"/>
      <c r="H1017" s="7" t="s">
        <v>2594</v>
      </c>
      <c r="I1017" s="8" t="s">
        <v>32</v>
      </c>
      <c r="J1017" s="9">
        <v>36</v>
      </c>
      <c r="K1017" s="9">
        <v>233</v>
      </c>
      <c r="L1017" s="11"/>
      <c r="M1017" s="5">
        <v>1</v>
      </c>
      <c r="N1017" s="12">
        <f>692.45*(1-Q3/100)</f>
        <v>692.45</v>
      </c>
      <c r="O1017" s="13"/>
      <c r="P1017" s="14">
        <f t="shared" si="46"/>
        <v>0</v>
      </c>
      <c r="Q1017" s="15">
        <f>0.302*O1017</f>
        <v>0</v>
      </c>
      <c r="R1017" s="16">
        <f>0.00817*O1017</f>
        <v>0</v>
      </c>
      <c r="S1017" s="17" t="s">
        <v>33</v>
      </c>
      <c r="T1017" s="18" t="s">
        <v>2595</v>
      </c>
      <c r="U1017" s="18" t="s">
        <v>35</v>
      </c>
      <c r="V1017" s="19"/>
      <c r="W1017" s="6" t="str">
        <f>HYPERLINK("https://redcat-toys.ru/api/getInfo/image/c65eeea0-2c03-11f1-a292-00155d82e908")</f>
        <v>https://redcat-toys.ru/api/getInfo/image/c65eeea0-2c03-11f1-a292-00155d82e908</v>
      </c>
      <c r="X1017" s="6" t="s">
        <v>2269</v>
      </c>
      <c r="Y1017" s="6" t="s">
        <v>37</v>
      </c>
      <c r="Z1017" s="6" t="str">
        <f>HYPERLINK("https://redcat-toys.ru/api/getInfo/item/c65eeea0-2c03-11f1-a292-00155d82e908")</f>
        <v>https://redcat-toys.ru/api/getInfo/item/c65eeea0-2c03-11f1-a292-00155d82e908</v>
      </c>
    </row>
    <row r="1018" spans="2:26" ht="96.3" customHeight="1" outlineLevel="4" x14ac:dyDescent="0.2">
      <c r="B1018" s="5">
        <v>746</v>
      </c>
      <c r="C1018" s="6" t="s">
        <v>2592</v>
      </c>
      <c r="D1018" s="33" t="s">
        <v>2593</v>
      </c>
      <c r="E1018" s="33"/>
      <c r="F1018" s="33"/>
      <c r="G1018" s="33"/>
      <c r="H1018" s="7" t="s">
        <v>2594</v>
      </c>
      <c r="I1018" s="8" t="s">
        <v>32</v>
      </c>
      <c r="J1018" s="9">
        <v>72</v>
      </c>
      <c r="K1018" s="9">
        <v>233</v>
      </c>
      <c r="L1018" s="11"/>
      <c r="M1018" s="5">
        <v>1</v>
      </c>
      <c r="N1018" s="12">
        <f>692.45*(1-Q3/100)</f>
        <v>692.45</v>
      </c>
      <c r="O1018" s="13"/>
      <c r="P1018" s="14">
        <f t="shared" si="46"/>
        <v>0</v>
      </c>
      <c r="Q1018" s="15">
        <f>0.302*O1018</f>
        <v>0</v>
      </c>
      <c r="R1018" s="16">
        <f>0.00817*O1018</f>
        <v>0</v>
      </c>
      <c r="S1018" s="17" t="s">
        <v>33</v>
      </c>
      <c r="T1018" s="18" t="s">
        <v>2595</v>
      </c>
      <c r="U1018" s="18" t="s">
        <v>35</v>
      </c>
      <c r="V1018" s="19"/>
      <c r="W1018" s="6" t="str">
        <f>HYPERLINK("https://redcat-toys.ru/api/getInfo/image/c65eeea0-2c03-11f1-a292-00155d82e908")</f>
        <v>https://redcat-toys.ru/api/getInfo/image/c65eeea0-2c03-11f1-a292-00155d82e908</v>
      </c>
      <c r="X1018" s="6" t="s">
        <v>2269</v>
      </c>
      <c r="Y1018" s="6" t="s">
        <v>37</v>
      </c>
      <c r="Z1018" s="6" t="str">
        <f>HYPERLINK("https://redcat-toys.ru/api/getInfo/item/c65eeea0-2c03-11f1-a292-00155d82e908")</f>
        <v>https://redcat-toys.ru/api/getInfo/item/c65eeea0-2c03-11f1-a292-00155d82e908</v>
      </c>
    </row>
    <row r="1019" spans="2:26" ht="12" customHeight="1" outlineLevel="2" x14ac:dyDescent="0.2">
      <c r="B1019" s="32" t="s">
        <v>2596</v>
      </c>
      <c r="C1019" s="32"/>
      <c r="D1019" s="32"/>
      <c r="E1019" s="32"/>
      <c r="F1019" s="32"/>
      <c r="G1019" s="32"/>
    </row>
    <row r="1020" spans="2:26" ht="12" customHeight="1" outlineLevel="3" x14ac:dyDescent="0.2">
      <c r="B1020" s="34" t="s">
        <v>2597</v>
      </c>
      <c r="C1020" s="34"/>
      <c r="D1020" s="34"/>
      <c r="E1020" s="34"/>
      <c r="F1020" s="34"/>
      <c r="G1020" s="34"/>
    </row>
    <row r="1021" spans="2:26" ht="12" customHeight="1" outlineLevel="4" x14ac:dyDescent="0.2">
      <c r="B1021" s="35" t="s">
        <v>2598</v>
      </c>
      <c r="C1021" s="35"/>
      <c r="D1021" s="35"/>
      <c r="E1021" s="35"/>
      <c r="F1021" s="35"/>
      <c r="G1021" s="35"/>
    </row>
    <row r="1022" spans="2:26" ht="96.3" customHeight="1" outlineLevel="5" x14ac:dyDescent="0.2">
      <c r="B1022" s="5">
        <v>747</v>
      </c>
      <c r="C1022" s="6" t="s">
        <v>2599</v>
      </c>
      <c r="D1022" s="33" t="s">
        <v>2600</v>
      </c>
      <c r="E1022" s="33"/>
      <c r="F1022" s="33"/>
      <c r="G1022" s="33"/>
      <c r="H1022" s="7" t="s">
        <v>2601</v>
      </c>
      <c r="I1022" s="8" t="s">
        <v>32</v>
      </c>
      <c r="J1022" s="9">
        <v>6</v>
      </c>
      <c r="K1022" s="9">
        <v>83</v>
      </c>
      <c r="L1022" s="11"/>
      <c r="M1022" s="5">
        <v>1</v>
      </c>
      <c r="N1022" s="23">
        <f>2884.37*(1-Q3/100)</f>
        <v>2884.37</v>
      </c>
      <c r="O1022" s="13"/>
      <c r="P1022" s="14">
        <f>N1022*O1022</f>
        <v>0</v>
      </c>
      <c r="Q1022" s="15">
        <f>1.381*O1022</f>
        <v>0</v>
      </c>
      <c r="R1022" s="16">
        <f>0.03368*O1022</f>
        <v>0</v>
      </c>
      <c r="S1022" s="17" t="s">
        <v>33</v>
      </c>
      <c r="T1022" s="18" t="s">
        <v>2602</v>
      </c>
      <c r="U1022" s="18" t="s">
        <v>35</v>
      </c>
      <c r="V1022" s="19"/>
      <c r="W1022" s="6" t="str">
        <f>HYPERLINK("https://redcat-toys.ru/api/getInfo/image/c80c9146-29c9-11f1-a291-00155d82e908")</f>
        <v>https://redcat-toys.ru/api/getInfo/image/c80c9146-29c9-11f1-a291-00155d82e908</v>
      </c>
      <c r="X1022" s="6" t="s">
        <v>2603</v>
      </c>
      <c r="Y1022" s="6" t="s">
        <v>37</v>
      </c>
      <c r="Z1022" s="6" t="str">
        <f>HYPERLINK("https://redcat-toys.ru/api/getInfo/item/c80c9146-29c9-11f1-a291-00155d82e908")</f>
        <v>https://redcat-toys.ru/api/getInfo/item/c80c9146-29c9-11f1-a291-00155d82e908</v>
      </c>
    </row>
    <row r="1023" spans="2:26" ht="12" customHeight="1" outlineLevel="2" x14ac:dyDescent="0.2">
      <c r="B1023" s="32" t="s">
        <v>2604</v>
      </c>
      <c r="C1023" s="32"/>
      <c r="D1023" s="32"/>
      <c r="E1023" s="32"/>
      <c r="F1023" s="32"/>
      <c r="G1023" s="32"/>
    </row>
    <row r="1024" spans="2:26" ht="12" customHeight="1" outlineLevel="3" x14ac:dyDescent="0.2">
      <c r="B1024" s="34" t="s">
        <v>2605</v>
      </c>
      <c r="C1024" s="34"/>
      <c r="D1024" s="34"/>
      <c r="E1024" s="34"/>
      <c r="F1024" s="34"/>
      <c r="G1024" s="34"/>
    </row>
    <row r="1025" spans="2:26" ht="12" customHeight="1" outlineLevel="4" x14ac:dyDescent="0.2">
      <c r="B1025" s="35" t="s">
        <v>2606</v>
      </c>
      <c r="C1025" s="35"/>
      <c r="D1025" s="35"/>
      <c r="E1025" s="35"/>
      <c r="F1025" s="35"/>
      <c r="G1025" s="35"/>
    </row>
    <row r="1026" spans="2:26" ht="96.3" customHeight="1" outlineLevel="5" x14ac:dyDescent="0.2">
      <c r="B1026" s="5">
        <v>748</v>
      </c>
      <c r="C1026" s="6" t="s">
        <v>2607</v>
      </c>
      <c r="D1026" s="33" t="s">
        <v>2608</v>
      </c>
      <c r="E1026" s="33"/>
      <c r="F1026" s="33"/>
      <c r="G1026" s="33"/>
      <c r="H1026" s="7" t="s">
        <v>2609</v>
      </c>
      <c r="I1026" s="8" t="s">
        <v>32</v>
      </c>
      <c r="J1026" s="9">
        <v>12</v>
      </c>
      <c r="K1026" s="9">
        <v>125</v>
      </c>
      <c r="L1026" s="11"/>
      <c r="M1026" s="5">
        <v>1</v>
      </c>
      <c r="N1026" s="12">
        <f>509.9*(1-Q3/100)</f>
        <v>509.9</v>
      </c>
      <c r="O1026" s="13"/>
      <c r="P1026" s="14">
        <f>N1026*O1026</f>
        <v>0</v>
      </c>
      <c r="Q1026" s="15">
        <f>0.621*O1026</f>
        <v>0</v>
      </c>
      <c r="R1026" s="16">
        <f>0.00649*O1026</f>
        <v>0</v>
      </c>
      <c r="S1026" s="17" t="s">
        <v>33</v>
      </c>
      <c r="T1026" s="18" t="s">
        <v>2610</v>
      </c>
      <c r="U1026" s="18" t="s">
        <v>35</v>
      </c>
      <c r="V1026" s="19"/>
      <c r="W1026" s="6" t="str">
        <f>HYPERLINK("https://redcat-toys.ru/api/getInfo/image/40ebbb67-0716-11f1-a28f-00155d82e908")</f>
        <v>https://redcat-toys.ru/api/getInfo/image/40ebbb67-0716-11f1-a28f-00155d82e908</v>
      </c>
      <c r="X1026" s="6" t="s">
        <v>2611</v>
      </c>
      <c r="Y1026" s="6" t="s">
        <v>37</v>
      </c>
      <c r="Z1026" s="6" t="str">
        <f>HYPERLINK("https://redcat-toys.ru/api/getInfo/item/40ebbb67-0716-11f1-a28f-00155d82e908")</f>
        <v>https://redcat-toys.ru/api/getInfo/item/40ebbb67-0716-11f1-a28f-00155d82e908</v>
      </c>
    </row>
    <row r="1027" spans="2:26" ht="12" customHeight="1" outlineLevel="3" x14ac:dyDescent="0.2">
      <c r="B1027" s="34" t="s">
        <v>2612</v>
      </c>
      <c r="C1027" s="34"/>
      <c r="D1027" s="34"/>
      <c r="E1027" s="34"/>
      <c r="F1027" s="34"/>
      <c r="G1027" s="34"/>
    </row>
    <row r="1028" spans="2:26" ht="12" customHeight="1" outlineLevel="4" x14ac:dyDescent="0.2">
      <c r="B1028" s="35" t="s">
        <v>2613</v>
      </c>
      <c r="C1028" s="35"/>
      <c r="D1028" s="35"/>
      <c r="E1028" s="35"/>
      <c r="F1028" s="35"/>
      <c r="G1028" s="35"/>
    </row>
    <row r="1029" spans="2:26" ht="96.3" customHeight="1" outlineLevel="5" x14ac:dyDescent="0.2">
      <c r="B1029" s="5">
        <v>749</v>
      </c>
      <c r="C1029" s="6" t="s">
        <v>2614</v>
      </c>
      <c r="D1029" s="33" t="s">
        <v>2615</v>
      </c>
      <c r="E1029" s="33"/>
      <c r="F1029" s="33"/>
      <c r="G1029" s="33"/>
      <c r="H1029" s="7" t="s">
        <v>2616</v>
      </c>
      <c r="I1029" s="8" t="s">
        <v>32</v>
      </c>
      <c r="J1029" s="9">
        <v>6</v>
      </c>
      <c r="K1029" s="9">
        <v>2</v>
      </c>
      <c r="L1029" s="11"/>
      <c r="M1029" s="5">
        <v>1</v>
      </c>
      <c r="N1029" s="23">
        <f>2198*(1-Q3/100)</f>
        <v>2198</v>
      </c>
      <c r="O1029" s="13"/>
      <c r="P1029" s="14">
        <f>N1029*O1029</f>
        <v>0</v>
      </c>
      <c r="Q1029" s="15">
        <f>1.958*O1029</f>
        <v>0</v>
      </c>
      <c r="R1029" s="16">
        <f>0.02264*O1029</f>
        <v>0</v>
      </c>
      <c r="S1029" s="17" t="s">
        <v>33</v>
      </c>
      <c r="T1029" s="18" t="s">
        <v>2617</v>
      </c>
      <c r="U1029" s="18" t="s">
        <v>35</v>
      </c>
      <c r="V1029" s="19"/>
      <c r="W1029" s="6" t="str">
        <f>HYPERLINK("https://redcat-toys.ru/api/getInfo/image/764b9edb-071d-11f1-a28f-00155d82e908")</f>
        <v>https://redcat-toys.ru/api/getInfo/image/764b9edb-071d-11f1-a28f-00155d82e908</v>
      </c>
      <c r="X1029" s="6" t="s">
        <v>2618</v>
      </c>
      <c r="Y1029" s="6" t="s">
        <v>37</v>
      </c>
      <c r="Z1029" s="6" t="str">
        <f>HYPERLINK("https://redcat-toys.ru/api/getInfo/item/764b9edb-071d-11f1-a28f-00155d82e908")</f>
        <v>https://redcat-toys.ru/api/getInfo/item/764b9edb-071d-11f1-a28f-00155d82e908</v>
      </c>
    </row>
    <row r="1030" spans="2:26" ht="96.3" customHeight="1" outlineLevel="5" x14ac:dyDescent="0.2">
      <c r="B1030" s="5">
        <v>750</v>
      </c>
      <c r="C1030" s="6" t="s">
        <v>2619</v>
      </c>
      <c r="D1030" s="33" t="s">
        <v>2620</v>
      </c>
      <c r="E1030" s="33"/>
      <c r="F1030" s="33"/>
      <c r="G1030" s="33"/>
      <c r="H1030" s="7" t="s">
        <v>2621</v>
      </c>
      <c r="I1030" s="8" t="s">
        <v>32</v>
      </c>
      <c r="J1030" s="9">
        <v>4</v>
      </c>
      <c r="K1030" s="9">
        <v>1</v>
      </c>
      <c r="L1030" s="11"/>
      <c r="M1030" s="5">
        <v>1</v>
      </c>
      <c r="N1030" s="23">
        <f>3768.5*(1-Q3/100)</f>
        <v>3768.5</v>
      </c>
      <c r="O1030" s="13"/>
      <c r="P1030" s="14">
        <f>N1030*O1030</f>
        <v>0</v>
      </c>
      <c r="Q1030" s="15">
        <f>3.149*O1030</f>
        <v>0</v>
      </c>
      <c r="R1030" s="16">
        <f>0.02682*O1030</f>
        <v>0</v>
      </c>
      <c r="S1030" s="17" t="s">
        <v>33</v>
      </c>
      <c r="T1030" s="18" t="s">
        <v>2622</v>
      </c>
      <c r="U1030" s="18" t="s">
        <v>35</v>
      </c>
      <c r="V1030" s="19"/>
      <c r="W1030" s="6" t="str">
        <f>HYPERLINK("https://redcat-toys.ru/api/getInfo/image/700cee42-0718-11f1-a28f-00155d82e908")</f>
        <v>https://redcat-toys.ru/api/getInfo/image/700cee42-0718-11f1-a28f-00155d82e908</v>
      </c>
      <c r="X1030" s="6" t="s">
        <v>2623</v>
      </c>
      <c r="Y1030" s="6" t="s">
        <v>37</v>
      </c>
      <c r="Z1030" s="6" t="str">
        <f>HYPERLINK("https://redcat-toys.ru/api/getInfo/item/700cee42-0718-11f1-a28f-00155d82e908")</f>
        <v>https://redcat-toys.ru/api/getInfo/item/700cee42-0718-11f1-a28f-00155d82e908</v>
      </c>
    </row>
    <row r="1031" spans="2:26" ht="12" customHeight="1" outlineLevel="4" x14ac:dyDescent="0.2">
      <c r="B1031" s="35" t="s">
        <v>2624</v>
      </c>
      <c r="C1031" s="35"/>
      <c r="D1031" s="35"/>
      <c r="E1031" s="35"/>
      <c r="F1031" s="35"/>
      <c r="G1031" s="35"/>
    </row>
    <row r="1032" spans="2:26" ht="96.3" customHeight="1" outlineLevel="5" x14ac:dyDescent="0.2">
      <c r="B1032" s="5">
        <v>751</v>
      </c>
      <c r="C1032" s="6" t="s">
        <v>2625</v>
      </c>
      <c r="D1032" s="33" t="s">
        <v>2626</v>
      </c>
      <c r="E1032" s="33"/>
      <c r="F1032" s="33"/>
      <c r="G1032" s="33"/>
      <c r="H1032" s="7" t="s">
        <v>2627</v>
      </c>
      <c r="I1032" s="8" t="s">
        <v>32</v>
      </c>
      <c r="J1032" s="9">
        <v>4</v>
      </c>
      <c r="K1032" s="9">
        <v>6</v>
      </c>
      <c r="L1032" s="11"/>
      <c r="M1032" s="5">
        <v>1</v>
      </c>
      <c r="N1032" s="23">
        <f>4798*(1-Q3/100)</f>
        <v>4798</v>
      </c>
      <c r="O1032" s="13"/>
      <c r="P1032" s="14">
        <f>N1032*O1032</f>
        <v>0</v>
      </c>
      <c r="Q1032" s="22">
        <f>4.06*O1032</f>
        <v>0</v>
      </c>
      <c r="R1032" s="16">
        <f>0.02627*O1032</f>
        <v>0</v>
      </c>
      <c r="S1032" s="17" t="s">
        <v>33</v>
      </c>
      <c r="T1032" s="18" t="s">
        <v>2628</v>
      </c>
      <c r="U1032" s="18" t="s">
        <v>35</v>
      </c>
      <c r="V1032" s="19"/>
      <c r="W1032" s="6" t="str">
        <f>HYPERLINK("https://redcat-toys.ru/api/getInfo/image/19bab682-0717-11f1-a28f-00155d82e908")</f>
        <v>https://redcat-toys.ru/api/getInfo/image/19bab682-0717-11f1-a28f-00155d82e908</v>
      </c>
      <c r="X1032" s="6" t="s">
        <v>2629</v>
      </c>
      <c r="Y1032" s="6" t="s">
        <v>37</v>
      </c>
      <c r="Z1032" s="6" t="str">
        <f>HYPERLINK("https://redcat-toys.ru/api/getInfo/item/19bab682-0717-11f1-a28f-00155d82e908")</f>
        <v>https://redcat-toys.ru/api/getInfo/item/19bab682-0717-11f1-a28f-00155d82e908</v>
      </c>
    </row>
    <row r="1033" spans="2:26" ht="12" customHeight="1" outlineLevel="2" x14ac:dyDescent="0.2">
      <c r="B1033" s="32" t="s">
        <v>2630</v>
      </c>
      <c r="C1033" s="32"/>
      <c r="D1033" s="32"/>
      <c r="E1033" s="32"/>
      <c r="F1033" s="32"/>
      <c r="G1033" s="32"/>
    </row>
    <row r="1034" spans="2:26" ht="12" customHeight="1" outlineLevel="3" x14ac:dyDescent="0.2">
      <c r="B1034" s="34" t="s">
        <v>2631</v>
      </c>
      <c r="C1034" s="34"/>
      <c r="D1034" s="34"/>
      <c r="E1034" s="34"/>
      <c r="F1034" s="34"/>
      <c r="G1034" s="34"/>
    </row>
    <row r="1035" spans="2:26" ht="96.3" customHeight="1" outlineLevel="4" x14ac:dyDescent="0.2">
      <c r="B1035" s="5">
        <v>752</v>
      </c>
      <c r="C1035" s="6" t="s">
        <v>2632</v>
      </c>
      <c r="D1035" s="33" t="s">
        <v>2633</v>
      </c>
      <c r="E1035" s="33"/>
      <c r="F1035" s="33"/>
      <c r="G1035" s="33"/>
      <c r="H1035" s="7" t="s">
        <v>2634</v>
      </c>
      <c r="I1035" s="8" t="s">
        <v>32</v>
      </c>
      <c r="J1035" s="9">
        <v>4</v>
      </c>
      <c r="K1035" s="9">
        <v>25</v>
      </c>
      <c r="L1035" s="11"/>
      <c r="M1035" s="5">
        <v>1</v>
      </c>
      <c r="N1035" s="23">
        <f>4342.36*(1-Q3/100)</f>
        <v>4342.3599999999997</v>
      </c>
      <c r="O1035" s="13"/>
      <c r="P1035" s="14">
        <f>N1035*O1035</f>
        <v>0</v>
      </c>
      <c r="Q1035" s="22">
        <f>2.86*O1035</f>
        <v>0</v>
      </c>
      <c r="R1035" s="16">
        <f>0.03042*O1035</f>
        <v>0</v>
      </c>
      <c r="S1035" s="17" t="s">
        <v>33</v>
      </c>
      <c r="T1035" s="18" t="s">
        <v>2635</v>
      </c>
      <c r="U1035" s="18" t="s">
        <v>35</v>
      </c>
      <c r="V1035" s="19"/>
      <c r="W1035" s="6" t="str">
        <f>HYPERLINK("https://redcat-toys.ru/api/getInfo/image/3ca54ae9-3ede-11f1-a294-00155d82e908")</f>
        <v>https://redcat-toys.ru/api/getInfo/image/3ca54ae9-3ede-11f1-a294-00155d82e908</v>
      </c>
      <c r="X1035" s="6" t="s">
        <v>2636</v>
      </c>
      <c r="Y1035" s="6" t="s">
        <v>37</v>
      </c>
      <c r="Z1035" s="6" t="str">
        <f>HYPERLINK("https://redcat-toys.ru/api/getInfo/item/3ca54ae9-3ede-11f1-a294-00155d82e908")</f>
        <v>https://redcat-toys.ru/api/getInfo/item/3ca54ae9-3ede-11f1-a294-00155d82e908</v>
      </c>
    </row>
    <row r="1036" spans="2:26" ht="96.3" customHeight="1" outlineLevel="4" x14ac:dyDescent="0.2">
      <c r="B1036" s="5">
        <v>753</v>
      </c>
      <c r="C1036" s="6" t="s">
        <v>2637</v>
      </c>
      <c r="D1036" s="33" t="s">
        <v>2638</v>
      </c>
      <c r="E1036" s="33"/>
      <c r="F1036" s="33"/>
      <c r="G1036" s="33"/>
      <c r="H1036" s="7" t="s">
        <v>2639</v>
      </c>
      <c r="I1036" s="8" t="s">
        <v>32</v>
      </c>
      <c r="J1036" s="9">
        <v>18</v>
      </c>
      <c r="K1036" s="9">
        <v>47</v>
      </c>
      <c r="L1036" s="11"/>
      <c r="M1036" s="5">
        <v>1</v>
      </c>
      <c r="N1036" s="23">
        <f>1608.04*(1-Q3/100)</f>
        <v>1608.04</v>
      </c>
      <c r="O1036" s="13"/>
      <c r="P1036" s="14">
        <f>N1036*O1036</f>
        <v>0</v>
      </c>
      <c r="Q1036" s="15">
        <f>1.079*O1036</f>
        <v>0</v>
      </c>
      <c r="R1036" s="16">
        <f>0.01358*O1036</f>
        <v>0</v>
      </c>
      <c r="S1036" s="17" t="s">
        <v>33</v>
      </c>
      <c r="T1036" s="18" t="s">
        <v>2640</v>
      </c>
      <c r="U1036" s="18" t="s">
        <v>35</v>
      </c>
      <c r="V1036" s="19"/>
      <c r="W1036" s="6" t="str">
        <f>HYPERLINK("https://redcat-toys.ru/api/getInfo/image/3d98045c-47aa-11f1-a294-00155d82e908")</f>
        <v>https://redcat-toys.ru/api/getInfo/image/3d98045c-47aa-11f1-a294-00155d82e908</v>
      </c>
      <c r="X1036" s="6" t="s">
        <v>2641</v>
      </c>
      <c r="Y1036" s="6" t="s">
        <v>37</v>
      </c>
      <c r="Z1036" s="6" t="str">
        <f>HYPERLINK("https://redcat-toys.ru/api/getInfo/item/3d98045c-47aa-11f1-a294-00155d82e908")</f>
        <v>https://redcat-toys.ru/api/getInfo/item/3d98045c-47aa-11f1-a294-00155d82e908</v>
      </c>
    </row>
    <row r="1037" spans="2:26" ht="96.3" customHeight="1" outlineLevel="4" x14ac:dyDescent="0.2">
      <c r="B1037" s="5">
        <v>754</v>
      </c>
      <c r="C1037" s="6" t="s">
        <v>2642</v>
      </c>
      <c r="D1037" s="33" t="s">
        <v>2643</v>
      </c>
      <c r="E1037" s="33"/>
      <c r="F1037" s="33"/>
      <c r="G1037" s="33"/>
      <c r="H1037" s="7" t="s">
        <v>2644</v>
      </c>
      <c r="I1037" s="8" t="s">
        <v>32</v>
      </c>
      <c r="J1037" s="9">
        <v>8</v>
      </c>
      <c r="K1037" s="9">
        <v>54</v>
      </c>
      <c r="L1037" s="11"/>
      <c r="M1037" s="5">
        <v>1</v>
      </c>
      <c r="N1037" s="23">
        <f>2967.38*(1-Q3/100)</f>
        <v>2967.38</v>
      </c>
      <c r="O1037" s="13"/>
      <c r="P1037" s="14">
        <f>N1037*O1037</f>
        <v>0</v>
      </c>
      <c r="Q1037" s="15">
        <f>2.134*O1037</f>
        <v>0</v>
      </c>
      <c r="R1037" s="16">
        <f>0.01848*O1037</f>
        <v>0</v>
      </c>
      <c r="S1037" s="17" t="s">
        <v>33</v>
      </c>
      <c r="T1037" s="18" t="s">
        <v>2645</v>
      </c>
      <c r="U1037" s="18" t="s">
        <v>35</v>
      </c>
      <c r="V1037" s="19"/>
      <c r="W1037" s="6" t="str">
        <f>HYPERLINK("https://redcat-toys.ru/api/getInfo/image/ff20dbb4-47aa-11f1-a294-00155d82e908")</f>
        <v>https://redcat-toys.ru/api/getInfo/image/ff20dbb4-47aa-11f1-a294-00155d82e908</v>
      </c>
      <c r="X1037" s="6" t="s">
        <v>2646</v>
      </c>
      <c r="Y1037" s="6" t="s">
        <v>37</v>
      </c>
      <c r="Z1037" s="6" t="str">
        <f>HYPERLINK("https://redcat-toys.ru/api/getInfo/item/ff20dbb4-47aa-11f1-a294-00155d82e908")</f>
        <v>https://redcat-toys.ru/api/getInfo/item/ff20dbb4-47aa-11f1-a294-00155d82e908</v>
      </c>
    </row>
    <row r="1038" spans="2:26" ht="12" customHeight="1" outlineLevel="3" x14ac:dyDescent="0.2">
      <c r="B1038" s="34" t="s">
        <v>2647</v>
      </c>
      <c r="C1038" s="34"/>
      <c r="D1038" s="34"/>
      <c r="E1038" s="34"/>
      <c r="F1038" s="34"/>
      <c r="G1038" s="34"/>
    </row>
    <row r="1039" spans="2:26" ht="96.3" customHeight="1" outlineLevel="4" x14ac:dyDescent="0.2">
      <c r="B1039" s="5">
        <v>755</v>
      </c>
      <c r="C1039" s="6" t="s">
        <v>2648</v>
      </c>
      <c r="D1039" s="33" t="s">
        <v>2649</v>
      </c>
      <c r="E1039" s="33"/>
      <c r="F1039" s="33"/>
      <c r="G1039" s="33"/>
      <c r="H1039" s="7" t="s">
        <v>2650</v>
      </c>
      <c r="I1039" s="8" t="s">
        <v>32</v>
      </c>
      <c r="J1039" s="9">
        <v>40</v>
      </c>
      <c r="K1039" s="9">
        <v>77</v>
      </c>
      <c r="L1039" s="11"/>
      <c r="M1039" s="5">
        <v>1</v>
      </c>
      <c r="N1039" s="12">
        <f>794.95*(1-Q3/100)</f>
        <v>794.95</v>
      </c>
      <c r="O1039" s="13"/>
      <c r="P1039" s="14">
        <f>N1039*O1039</f>
        <v>0</v>
      </c>
      <c r="Q1039" s="15">
        <f>0.505*O1039</f>
        <v>0</v>
      </c>
      <c r="R1039" s="16">
        <f>0.00412*O1039</f>
        <v>0</v>
      </c>
      <c r="S1039" s="17" t="s">
        <v>33</v>
      </c>
      <c r="T1039" s="18" t="s">
        <v>2651</v>
      </c>
      <c r="U1039" s="18" t="s">
        <v>35</v>
      </c>
      <c r="V1039" s="19"/>
      <c r="W1039" s="6" t="str">
        <f>HYPERLINK("https://redcat-toys.ru/api/getInfo/image/8f8bc66b-1ea4-11f1-a28f-00155d82e908")</f>
        <v>https://redcat-toys.ru/api/getInfo/image/8f8bc66b-1ea4-11f1-a28f-00155d82e908</v>
      </c>
      <c r="X1039" s="6" t="s">
        <v>2652</v>
      </c>
      <c r="Y1039" s="6" t="s">
        <v>37</v>
      </c>
      <c r="Z1039" s="6" t="str">
        <f>HYPERLINK("https://redcat-toys.ru/api/getInfo/item/8f8bc66b-1ea4-11f1-a28f-00155d82e908")</f>
        <v>https://redcat-toys.ru/api/getInfo/item/8f8bc66b-1ea4-11f1-a28f-00155d82e908</v>
      </c>
    </row>
    <row r="1040" spans="2:26" ht="96.3" customHeight="1" outlineLevel="4" x14ac:dyDescent="0.2">
      <c r="B1040" s="5">
        <v>756</v>
      </c>
      <c r="C1040" s="6" t="s">
        <v>2653</v>
      </c>
      <c r="D1040" s="33" t="s">
        <v>2654</v>
      </c>
      <c r="E1040" s="33"/>
      <c r="F1040" s="33"/>
      <c r="G1040" s="33"/>
      <c r="H1040" s="7" t="s">
        <v>2655</v>
      </c>
      <c r="I1040" s="8" t="s">
        <v>32</v>
      </c>
      <c r="J1040" s="9">
        <v>40</v>
      </c>
      <c r="K1040" s="9">
        <v>10</v>
      </c>
      <c r="L1040" s="11"/>
      <c r="M1040" s="5">
        <v>1</v>
      </c>
      <c r="N1040" s="12">
        <f>794.95*(1-Q3/100)</f>
        <v>794.95</v>
      </c>
      <c r="O1040" s="13"/>
      <c r="P1040" s="14">
        <f>N1040*O1040</f>
        <v>0</v>
      </c>
      <c r="Q1040" s="15">
        <f>0.487*O1040</f>
        <v>0</v>
      </c>
      <c r="R1040" s="16">
        <f>0.00409*O1040</f>
        <v>0</v>
      </c>
      <c r="S1040" s="17" t="s">
        <v>33</v>
      </c>
      <c r="T1040" s="18" t="s">
        <v>2656</v>
      </c>
      <c r="U1040" s="18" t="s">
        <v>35</v>
      </c>
      <c r="V1040" s="19"/>
      <c r="W1040" s="6" t="str">
        <f>HYPERLINK("https://redcat-toys.ru/api/getInfo/image/fcce3a96-1ea3-11f1-a28f-00155d82e908")</f>
        <v>https://redcat-toys.ru/api/getInfo/image/fcce3a96-1ea3-11f1-a28f-00155d82e908</v>
      </c>
      <c r="X1040" s="6" t="s">
        <v>2652</v>
      </c>
      <c r="Y1040" s="6" t="s">
        <v>37</v>
      </c>
      <c r="Z1040" s="6" t="str">
        <f>HYPERLINK("https://redcat-toys.ru/api/getInfo/item/fcce3a96-1ea3-11f1-a28f-00155d82e908")</f>
        <v>https://redcat-toys.ru/api/getInfo/item/fcce3a96-1ea3-11f1-a28f-00155d82e908</v>
      </c>
    </row>
    <row r="1041" spans="2:26" ht="96.3" customHeight="1" outlineLevel="4" x14ac:dyDescent="0.2">
      <c r="B1041" s="5">
        <v>757</v>
      </c>
      <c r="C1041" s="6" t="s">
        <v>2657</v>
      </c>
      <c r="D1041" s="33" t="s">
        <v>2658</v>
      </c>
      <c r="E1041" s="33"/>
      <c r="F1041" s="33"/>
      <c r="G1041" s="33"/>
      <c r="H1041" s="7" t="s">
        <v>2659</v>
      </c>
      <c r="I1041" s="8" t="s">
        <v>32</v>
      </c>
      <c r="J1041" s="9">
        <v>40</v>
      </c>
      <c r="K1041" s="9">
        <v>1</v>
      </c>
      <c r="L1041" s="11"/>
      <c r="M1041" s="5">
        <v>1</v>
      </c>
      <c r="N1041" s="12">
        <f>794.95*(1-Q3/100)</f>
        <v>794.95</v>
      </c>
      <c r="O1041" s="13"/>
      <c r="P1041" s="14">
        <f>N1041*O1041</f>
        <v>0</v>
      </c>
      <c r="Q1041" s="15">
        <f>0.491*O1041</f>
        <v>0</v>
      </c>
      <c r="R1041" s="16">
        <f>0.00416*O1041</f>
        <v>0</v>
      </c>
      <c r="S1041" s="17" t="s">
        <v>33</v>
      </c>
      <c r="T1041" s="18" t="s">
        <v>2660</v>
      </c>
      <c r="U1041" s="18" t="s">
        <v>35</v>
      </c>
      <c r="V1041" s="19"/>
      <c r="W1041" s="6" t="str">
        <f>HYPERLINK("https://redcat-toys.ru/api/getInfo/image/139b5c0e-1ea3-11f1-a28f-00155d82e908")</f>
        <v>https://redcat-toys.ru/api/getInfo/image/139b5c0e-1ea3-11f1-a28f-00155d82e908</v>
      </c>
      <c r="X1041" s="6" t="s">
        <v>2652</v>
      </c>
      <c r="Y1041" s="6" t="s">
        <v>37</v>
      </c>
      <c r="Z1041" s="6" t="str">
        <f>HYPERLINK("https://redcat-toys.ru/api/getInfo/item/139b5c0e-1ea3-11f1-a28f-00155d82e908")</f>
        <v>https://redcat-toys.ru/api/getInfo/item/139b5c0e-1ea3-11f1-a28f-00155d82e908</v>
      </c>
    </row>
    <row r="1042" spans="2:26" ht="12" customHeight="1" outlineLevel="2" x14ac:dyDescent="0.2">
      <c r="B1042" s="32" t="s">
        <v>2661</v>
      </c>
      <c r="C1042" s="32"/>
      <c r="D1042" s="32"/>
      <c r="E1042" s="32"/>
      <c r="F1042" s="32"/>
      <c r="G1042" s="32"/>
    </row>
    <row r="1043" spans="2:26" ht="12" customHeight="1" outlineLevel="3" x14ac:dyDescent="0.2">
      <c r="B1043" s="34" t="s">
        <v>2662</v>
      </c>
      <c r="C1043" s="34"/>
      <c r="D1043" s="34"/>
      <c r="E1043" s="34"/>
      <c r="F1043" s="34"/>
      <c r="G1043" s="34"/>
    </row>
    <row r="1044" spans="2:26" ht="96.3" customHeight="1" outlineLevel="4" x14ac:dyDescent="0.2">
      <c r="B1044" s="5">
        <v>758</v>
      </c>
      <c r="C1044" s="6" t="s">
        <v>2663</v>
      </c>
      <c r="D1044" s="33" t="s">
        <v>2664</v>
      </c>
      <c r="E1044" s="33"/>
      <c r="F1044" s="33"/>
      <c r="G1044" s="33"/>
      <c r="H1044" s="7" t="s">
        <v>2665</v>
      </c>
      <c r="I1044" s="8" t="s">
        <v>32</v>
      </c>
      <c r="J1044" s="9">
        <v>24</v>
      </c>
      <c r="K1044" s="9">
        <v>40</v>
      </c>
      <c r="L1044" s="11"/>
      <c r="M1044" s="5">
        <v>1</v>
      </c>
      <c r="N1044" s="12">
        <f>906.54*(1-Q3/100)</f>
        <v>906.54</v>
      </c>
      <c r="O1044" s="13"/>
      <c r="P1044" s="14">
        <f>N1044*O1044</f>
        <v>0</v>
      </c>
      <c r="Q1044" s="15">
        <f>0.529*O1044</f>
        <v>0</v>
      </c>
      <c r="R1044" s="16">
        <f>0.00416*O1044</f>
        <v>0</v>
      </c>
      <c r="S1044" s="17" t="s">
        <v>33</v>
      </c>
      <c r="T1044" s="18" t="s">
        <v>2666</v>
      </c>
      <c r="U1044" s="18" t="s">
        <v>35</v>
      </c>
      <c r="V1044" s="19"/>
      <c r="W1044" s="6" t="str">
        <f>HYPERLINK("https://redcat-toys.ru/api/getInfo/image/d647c6e5-29b9-11f1-a291-00155d82e908")</f>
        <v>https://redcat-toys.ru/api/getInfo/image/d647c6e5-29b9-11f1-a291-00155d82e908</v>
      </c>
      <c r="X1044" s="6" t="s">
        <v>2667</v>
      </c>
      <c r="Y1044" s="6" t="s">
        <v>37</v>
      </c>
      <c r="Z1044" s="6" t="str">
        <f>HYPERLINK("https://redcat-toys.ru/api/getInfo/item/d647c6e5-29b9-11f1-a291-00155d82e908")</f>
        <v>https://redcat-toys.ru/api/getInfo/item/d647c6e5-29b9-11f1-a291-00155d82e908</v>
      </c>
    </row>
    <row r="1045" spans="2:26" ht="96.3" customHeight="1" outlineLevel="4" x14ac:dyDescent="0.2">
      <c r="B1045" s="5">
        <v>759</v>
      </c>
      <c r="C1045" s="6" t="s">
        <v>2668</v>
      </c>
      <c r="D1045" s="33" t="s">
        <v>2669</v>
      </c>
      <c r="E1045" s="33"/>
      <c r="F1045" s="33"/>
      <c r="G1045" s="33"/>
      <c r="H1045" s="7" t="s">
        <v>2670</v>
      </c>
      <c r="I1045" s="8" t="s">
        <v>32</v>
      </c>
      <c r="J1045" s="9">
        <v>24</v>
      </c>
      <c r="K1045" s="9">
        <v>35</v>
      </c>
      <c r="L1045" s="11"/>
      <c r="M1045" s="5">
        <v>1</v>
      </c>
      <c r="N1045" s="23">
        <f>1422.83*(1-Q3/100)</f>
        <v>1422.83</v>
      </c>
      <c r="O1045" s="13"/>
      <c r="P1045" s="14">
        <f>N1045*O1045</f>
        <v>0</v>
      </c>
      <c r="Q1045" s="22">
        <f>1.06*O1045</f>
        <v>0</v>
      </c>
      <c r="R1045" s="16">
        <f>0.00894*O1045</f>
        <v>0</v>
      </c>
      <c r="S1045" s="17" t="s">
        <v>33</v>
      </c>
      <c r="T1045" s="18" t="s">
        <v>2671</v>
      </c>
      <c r="U1045" s="18" t="s">
        <v>35</v>
      </c>
      <c r="V1045" s="19"/>
      <c r="W1045" s="6" t="str">
        <f>HYPERLINK("https://redcat-toys.ru/api/getInfo/image/b92bad58-4ab3-11f1-a297-00155d82e908")</f>
        <v>https://redcat-toys.ru/api/getInfo/image/b92bad58-4ab3-11f1-a297-00155d82e908</v>
      </c>
      <c r="X1045" s="6" t="s">
        <v>2672</v>
      </c>
      <c r="Y1045" s="6" t="s">
        <v>37</v>
      </c>
      <c r="Z1045" s="6" t="str">
        <f>HYPERLINK("https://redcat-toys.ru/api/getInfo/item/b92bad58-4ab3-11f1-a297-00155d82e908")</f>
        <v>https://redcat-toys.ru/api/getInfo/item/b92bad58-4ab3-11f1-a297-00155d82e908</v>
      </c>
    </row>
    <row r="1046" spans="2:26" ht="96.3" customHeight="1" outlineLevel="4" x14ac:dyDescent="0.2">
      <c r="B1046" s="5">
        <v>760</v>
      </c>
      <c r="C1046" s="6" t="s">
        <v>2673</v>
      </c>
      <c r="D1046" s="33" t="s">
        <v>2674</v>
      </c>
      <c r="E1046" s="33"/>
      <c r="F1046" s="33"/>
      <c r="G1046" s="33"/>
      <c r="H1046" s="7" t="s">
        <v>2675</v>
      </c>
      <c r="I1046" s="8" t="s">
        <v>32</v>
      </c>
      <c r="J1046" s="9">
        <v>8</v>
      </c>
      <c r="K1046" s="9">
        <v>18</v>
      </c>
      <c r="L1046" s="11"/>
      <c r="M1046" s="5">
        <v>1</v>
      </c>
      <c r="N1046" s="23">
        <f>2204.12*(1-Q3/100)</f>
        <v>2204.12</v>
      </c>
      <c r="O1046" s="13"/>
      <c r="P1046" s="14">
        <f>N1046*O1046</f>
        <v>0</v>
      </c>
      <c r="Q1046" s="15">
        <f>1.829*O1046</f>
        <v>0</v>
      </c>
      <c r="R1046" s="16">
        <f>0.01754*O1046</f>
        <v>0</v>
      </c>
      <c r="S1046" s="17" t="s">
        <v>33</v>
      </c>
      <c r="T1046" s="18" t="s">
        <v>2676</v>
      </c>
      <c r="U1046" s="18" t="s">
        <v>35</v>
      </c>
      <c r="V1046" s="19"/>
      <c r="W1046" s="6" t="str">
        <f>HYPERLINK("https://redcat-toys.ru/api/getInfo/image/5c4a1135-29b8-11f1-a291-00155d82e908")</f>
        <v>https://redcat-toys.ru/api/getInfo/image/5c4a1135-29b8-11f1-a291-00155d82e908</v>
      </c>
      <c r="X1046" s="6" t="s">
        <v>2677</v>
      </c>
      <c r="Y1046" s="6" t="s">
        <v>37</v>
      </c>
      <c r="Z1046" s="6" t="str">
        <f>HYPERLINK("https://redcat-toys.ru/api/getInfo/item/5c4a1135-29b8-11f1-a291-00155d82e908")</f>
        <v>https://redcat-toys.ru/api/getInfo/item/5c4a1135-29b8-11f1-a291-00155d82e908</v>
      </c>
    </row>
    <row r="1047" spans="2:26" ht="12" customHeight="1" outlineLevel="3" x14ac:dyDescent="0.2">
      <c r="B1047" s="34" t="s">
        <v>2678</v>
      </c>
      <c r="C1047" s="34"/>
      <c r="D1047" s="34"/>
      <c r="E1047" s="34"/>
      <c r="F1047" s="34"/>
      <c r="G1047" s="34"/>
    </row>
    <row r="1048" spans="2:26" ht="12" customHeight="1" outlineLevel="4" x14ac:dyDescent="0.2">
      <c r="B1048" s="35" t="s">
        <v>2679</v>
      </c>
      <c r="C1048" s="35"/>
      <c r="D1048" s="35"/>
      <c r="E1048" s="35"/>
      <c r="F1048" s="35"/>
      <c r="G1048" s="35"/>
    </row>
    <row r="1049" spans="2:26" ht="96.3" customHeight="1" outlineLevel="5" x14ac:dyDescent="0.2">
      <c r="B1049" s="5">
        <v>761</v>
      </c>
      <c r="C1049" s="6" t="s">
        <v>2680</v>
      </c>
      <c r="D1049" s="33" t="s">
        <v>2681</v>
      </c>
      <c r="E1049" s="33"/>
      <c r="F1049" s="33"/>
      <c r="G1049" s="33"/>
      <c r="H1049" s="7" t="s">
        <v>2682</v>
      </c>
      <c r="I1049" s="8" t="s">
        <v>32</v>
      </c>
      <c r="J1049" s="9">
        <v>48</v>
      </c>
      <c r="K1049" s="9">
        <v>255</v>
      </c>
      <c r="L1049" s="11"/>
      <c r="M1049" s="5">
        <v>1</v>
      </c>
      <c r="N1049" s="12">
        <f>404.4*(1-Q3/100)</f>
        <v>404.4</v>
      </c>
      <c r="O1049" s="13"/>
      <c r="P1049" s="14">
        <f t="shared" ref="P1049:P1057" si="47">N1049*O1049</f>
        <v>0</v>
      </c>
      <c r="Q1049" s="15">
        <f>0.237*O1049</f>
        <v>0</v>
      </c>
      <c r="R1049" s="16">
        <f>0.00351*O1049</f>
        <v>0</v>
      </c>
      <c r="S1049" s="17" t="s">
        <v>33</v>
      </c>
      <c r="T1049" s="18" t="s">
        <v>2683</v>
      </c>
      <c r="U1049" s="18" t="s">
        <v>35</v>
      </c>
      <c r="V1049" s="19"/>
      <c r="W1049" s="6" t="str">
        <f>HYPERLINK("https://redcat-toys.ru/api/getInfo/image/ea9e0b25-08cf-11f1-a28f-00155d82e908")</f>
        <v>https://redcat-toys.ru/api/getInfo/image/ea9e0b25-08cf-11f1-a28f-00155d82e908</v>
      </c>
      <c r="X1049" s="6" t="s">
        <v>2684</v>
      </c>
      <c r="Y1049" s="6" t="s">
        <v>37</v>
      </c>
      <c r="Z1049" s="6" t="str">
        <f>HYPERLINK("https://redcat-toys.ru/api/getInfo/item/ea9e0b25-08cf-11f1-a28f-00155d82e908")</f>
        <v>https://redcat-toys.ru/api/getInfo/item/ea9e0b25-08cf-11f1-a28f-00155d82e908</v>
      </c>
    </row>
    <row r="1050" spans="2:26" ht="96.3" customHeight="1" outlineLevel="5" x14ac:dyDescent="0.2">
      <c r="B1050" s="5">
        <v>762</v>
      </c>
      <c r="C1050" s="6" t="s">
        <v>2680</v>
      </c>
      <c r="D1050" s="33" t="s">
        <v>2681</v>
      </c>
      <c r="E1050" s="33"/>
      <c r="F1050" s="33"/>
      <c r="G1050" s="33"/>
      <c r="H1050" s="7" t="s">
        <v>2682</v>
      </c>
      <c r="I1050" s="8" t="s">
        <v>32</v>
      </c>
      <c r="J1050" s="9">
        <v>96</v>
      </c>
      <c r="K1050" s="9">
        <v>255</v>
      </c>
      <c r="L1050" s="11"/>
      <c r="M1050" s="5">
        <v>1</v>
      </c>
      <c r="N1050" s="12">
        <f>404.4*(1-Q3/100)</f>
        <v>404.4</v>
      </c>
      <c r="O1050" s="13"/>
      <c r="P1050" s="14">
        <f t="shared" si="47"/>
        <v>0</v>
      </c>
      <c r="Q1050" s="15">
        <f>0.237*O1050</f>
        <v>0</v>
      </c>
      <c r="R1050" s="16">
        <f>0.00351*O1050</f>
        <v>0</v>
      </c>
      <c r="S1050" s="17" t="s">
        <v>33</v>
      </c>
      <c r="T1050" s="18" t="s">
        <v>2683</v>
      </c>
      <c r="U1050" s="18" t="s">
        <v>35</v>
      </c>
      <c r="V1050" s="19"/>
      <c r="W1050" s="6" t="str">
        <f>HYPERLINK("https://redcat-toys.ru/api/getInfo/image/ea9e0b25-08cf-11f1-a28f-00155d82e908")</f>
        <v>https://redcat-toys.ru/api/getInfo/image/ea9e0b25-08cf-11f1-a28f-00155d82e908</v>
      </c>
      <c r="X1050" s="6" t="s">
        <v>2684</v>
      </c>
      <c r="Y1050" s="6" t="s">
        <v>37</v>
      </c>
      <c r="Z1050" s="6" t="str">
        <f>HYPERLINK("https://redcat-toys.ru/api/getInfo/item/ea9e0b25-08cf-11f1-a28f-00155d82e908")</f>
        <v>https://redcat-toys.ru/api/getInfo/item/ea9e0b25-08cf-11f1-a28f-00155d82e908</v>
      </c>
    </row>
    <row r="1051" spans="2:26" ht="96.3" customHeight="1" outlineLevel="5" x14ac:dyDescent="0.2">
      <c r="B1051" s="5">
        <v>763</v>
      </c>
      <c r="C1051" s="6" t="s">
        <v>2685</v>
      </c>
      <c r="D1051" s="33" t="s">
        <v>2686</v>
      </c>
      <c r="E1051" s="33"/>
      <c r="F1051" s="33"/>
      <c r="G1051" s="33"/>
      <c r="H1051" s="7" t="s">
        <v>2687</v>
      </c>
      <c r="I1051" s="8" t="s">
        <v>32</v>
      </c>
      <c r="J1051" s="9">
        <v>60</v>
      </c>
      <c r="K1051" s="9">
        <v>54</v>
      </c>
      <c r="L1051" s="11"/>
      <c r="M1051" s="5">
        <v>2</v>
      </c>
      <c r="N1051" s="12">
        <f>357.99*(1-Q3/100)</f>
        <v>357.99</v>
      </c>
      <c r="O1051" s="13"/>
      <c r="P1051" s="14">
        <f t="shared" si="47"/>
        <v>0</v>
      </c>
      <c r="Q1051" s="20">
        <f>0.2*O1051</f>
        <v>0</v>
      </c>
      <c r="R1051" s="16">
        <f>0.00257*O1051</f>
        <v>0</v>
      </c>
      <c r="S1051" s="17" t="s">
        <v>33</v>
      </c>
      <c r="T1051" s="18" t="s">
        <v>2688</v>
      </c>
      <c r="U1051" s="18" t="s">
        <v>35</v>
      </c>
      <c r="V1051" s="19"/>
      <c r="W1051" s="6" t="str">
        <f>HYPERLINK("https://redcat-toys.ru/api/getInfo/image/d3fa1cb7-08ce-11f1-a28f-00155d82e908")</f>
        <v>https://redcat-toys.ru/api/getInfo/image/d3fa1cb7-08ce-11f1-a28f-00155d82e908</v>
      </c>
      <c r="X1051" s="6" t="s">
        <v>2689</v>
      </c>
      <c r="Y1051" s="6" t="s">
        <v>37</v>
      </c>
      <c r="Z1051" s="6" t="str">
        <f>HYPERLINK("https://redcat-toys.ru/api/getInfo/item/d3fa1cb7-08ce-11f1-a28f-00155d82e908")</f>
        <v>https://redcat-toys.ru/api/getInfo/item/d3fa1cb7-08ce-11f1-a28f-00155d82e908</v>
      </c>
    </row>
    <row r="1052" spans="2:26" ht="96.3" customHeight="1" outlineLevel="5" x14ac:dyDescent="0.2">
      <c r="B1052" s="5">
        <v>764</v>
      </c>
      <c r="C1052" s="6" t="s">
        <v>2685</v>
      </c>
      <c r="D1052" s="33" t="s">
        <v>2686</v>
      </c>
      <c r="E1052" s="33"/>
      <c r="F1052" s="33"/>
      <c r="G1052" s="33"/>
      <c r="H1052" s="7" t="s">
        <v>2687</v>
      </c>
      <c r="I1052" s="8" t="s">
        <v>32</v>
      </c>
      <c r="J1052" s="9">
        <v>120</v>
      </c>
      <c r="K1052" s="9">
        <v>54</v>
      </c>
      <c r="L1052" s="11"/>
      <c r="M1052" s="5">
        <v>2</v>
      </c>
      <c r="N1052" s="12">
        <f>357.99*(1-Q3/100)</f>
        <v>357.99</v>
      </c>
      <c r="O1052" s="13"/>
      <c r="P1052" s="14">
        <f t="shared" si="47"/>
        <v>0</v>
      </c>
      <c r="Q1052" s="20">
        <f>0.2*O1052</f>
        <v>0</v>
      </c>
      <c r="R1052" s="16">
        <f>0.00257*O1052</f>
        <v>0</v>
      </c>
      <c r="S1052" s="17" t="s">
        <v>33</v>
      </c>
      <c r="T1052" s="18" t="s">
        <v>2688</v>
      </c>
      <c r="U1052" s="18" t="s">
        <v>35</v>
      </c>
      <c r="V1052" s="19"/>
      <c r="W1052" s="6" t="str">
        <f>HYPERLINK("https://redcat-toys.ru/api/getInfo/image/d3fa1cb7-08ce-11f1-a28f-00155d82e908")</f>
        <v>https://redcat-toys.ru/api/getInfo/image/d3fa1cb7-08ce-11f1-a28f-00155d82e908</v>
      </c>
      <c r="X1052" s="6" t="s">
        <v>2689</v>
      </c>
      <c r="Y1052" s="6" t="s">
        <v>37</v>
      </c>
      <c r="Z1052" s="6" t="str">
        <f>HYPERLINK("https://redcat-toys.ru/api/getInfo/item/d3fa1cb7-08ce-11f1-a28f-00155d82e908")</f>
        <v>https://redcat-toys.ru/api/getInfo/item/d3fa1cb7-08ce-11f1-a28f-00155d82e908</v>
      </c>
    </row>
    <row r="1053" spans="2:26" ht="96.3" customHeight="1" outlineLevel="5" x14ac:dyDescent="0.2">
      <c r="B1053" s="5">
        <v>765</v>
      </c>
      <c r="C1053" s="6" t="s">
        <v>2690</v>
      </c>
      <c r="D1053" s="33" t="s">
        <v>2691</v>
      </c>
      <c r="E1053" s="33"/>
      <c r="F1053" s="33"/>
      <c r="G1053" s="33"/>
      <c r="H1053" s="7" t="s">
        <v>2692</v>
      </c>
      <c r="I1053" s="8" t="s">
        <v>32</v>
      </c>
      <c r="J1053" s="9">
        <v>120</v>
      </c>
      <c r="K1053" s="9">
        <v>75</v>
      </c>
      <c r="L1053" s="11"/>
      <c r="M1053" s="5">
        <v>2</v>
      </c>
      <c r="N1053" s="12">
        <f>358.88*(1-Q3/100)</f>
        <v>358.88</v>
      </c>
      <c r="O1053" s="13"/>
      <c r="P1053" s="14">
        <f t="shared" si="47"/>
        <v>0</v>
      </c>
      <c r="Q1053" s="15">
        <f>0.226*O1053</f>
        <v>0</v>
      </c>
      <c r="R1053" s="16">
        <f>0.00298*O1053</f>
        <v>0</v>
      </c>
      <c r="S1053" s="17" t="s">
        <v>33</v>
      </c>
      <c r="T1053" s="18" t="s">
        <v>2693</v>
      </c>
      <c r="U1053" s="18" t="s">
        <v>35</v>
      </c>
      <c r="V1053" s="19"/>
      <c r="W1053" s="6" t="str">
        <f>HYPERLINK("https://redcat-toys.ru/api/getInfo/image/853162cc-08cd-11f1-a28f-00155d82e908")</f>
        <v>https://redcat-toys.ru/api/getInfo/image/853162cc-08cd-11f1-a28f-00155d82e908</v>
      </c>
      <c r="X1053" s="6" t="s">
        <v>2694</v>
      </c>
      <c r="Y1053" s="6" t="s">
        <v>37</v>
      </c>
      <c r="Z1053" s="6" t="str">
        <f>HYPERLINK("https://redcat-toys.ru/api/getInfo/item/853162cc-08cd-11f1-a28f-00155d82e908")</f>
        <v>https://redcat-toys.ru/api/getInfo/item/853162cc-08cd-11f1-a28f-00155d82e908</v>
      </c>
    </row>
    <row r="1054" spans="2:26" ht="96.3" customHeight="1" outlineLevel="5" x14ac:dyDescent="0.2">
      <c r="B1054" s="5">
        <v>766</v>
      </c>
      <c r="C1054" s="6" t="s">
        <v>2690</v>
      </c>
      <c r="D1054" s="33" t="s">
        <v>2691</v>
      </c>
      <c r="E1054" s="33"/>
      <c r="F1054" s="33"/>
      <c r="G1054" s="33"/>
      <c r="H1054" s="7" t="s">
        <v>2692</v>
      </c>
      <c r="I1054" s="8" t="s">
        <v>32</v>
      </c>
      <c r="J1054" s="9">
        <v>60</v>
      </c>
      <c r="K1054" s="9">
        <v>75</v>
      </c>
      <c r="L1054" s="11"/>
      <c r="M1054" s="5">
        <v>2</v>
      </c>
      <c r="N1054" s="12">
        <f>358.88*(1-Q3/100)</f>
        <v>358.88</v>
      </c>
      <c r="O1054" s="13"/>
      <c r="P1054" s="14">
        <f t="shared" si="47"/>
        <v>0</v>
      </c>
      <c r="Q1054" s="15">
        <f>0.226*O1054</f>
        <v>0</v>
      </c>
      <c r="R1054" s="16">
        <f>0.00298*O1054</f>
        <v>0</v>
      </c>
      <c r="S1054" s="17" t="s">
        <v>33</v>
      </c>
      <c r="T1054" s="18" t="s">
        <v>2693</v>
      </c>
      <c r="U1054" s="18" t="s">
        <v>35</v>
      </c>
      <c r="V1054" s="19"/>
      <c r="W1054" s="6" t="str">
        <f>HYPERLINK("https://redcat-toys.ru/api/getInfo/image/853162cc-08cd-11f1-a28f-00155d82e908")</f>
        <v>https://redcat-toys.ru/api/getInfo/image/853162cc-08cd-11f1-a28f-00155d82e908</v>
      </c>
      <c r="X1054" s="6" t="s">
        <v>2694</v>
      </c>
      <c r="Y1054" s="6" t="s">
        <v>37</v>
      </c>
      <c r="Z1054" s="6" t="str">
        <f>HYPERLINK("https://redcat-toys.ru/api/getInfo/item/853162cc-08cd-11f1-a28f-00155d82e908")</f>
        <v>https://redcat-toys.ru/api/getInfo/item/853162cc-08cd-11f1-a28f-00155d82e908</v>
      </c>
    </row>
    <row r="1055" spans="2:26" ht="96.3" customHeight="1" outlineLevel="5" x14ac:dyDescent="0.2">
      <c r="B1055" s="5">
        <v>767</v>
      </c>
      <c r="C1055" s="6" t="s">
        <v>2695</v>
      </c>
      <c r="D1055" s="33" t="s">
        <v>2696</v>
      </c>
      <c r="E1055" s="33"/>
      <c r="F1055" s="33"/>
      <c r="G1055" s="33"/>
      <c r="H1055" s="7" t="s">
        <v>2697</v>
      </c>
      <c r="I1055" s="8" t="s">
        <v>32</v>
      </c>
      <c r="J1055" s="9">
        <v>9</v>
      </c>
      <c r="K1055" s="9">
        <v>17</v>
      </c>
      <c r="L1055" s="11"/>
      <c r="M1055" s="5">
        <v>1</v>
      </c>
      <c r="N1055" s="23">
        <f>1591.6*(1-Q3/100)</f>
        <v>1591.6</v>
      </c>
      <c r="O1055" s="13"/>
      <c r="P1055" s="14">
        <f t="shared" si="47"/>
        <v>0</v>
      </c>
      <c r="Q1055" s="15">
        <f>0.794*O1055</f>
        <v>0</v>
      </c>
      <c r="R1055" s="16">
        <f>0.00954*O1055</f>
        <v>0</v>
      </c>
      <c r="S1055" s="17" t="s">
        <v>33</v>
      </c>
      <c r="T1055" s="18" t="s">
        <v>2698</v>
      </c>
      <c r="U1055" s="18" t="s">
        <v>35</v>
      </c>
      <c r="V1055" s="19" t="s">
        <v>677</v>
      </c>
      <c r="W1055" s="6"/>
      <c r="X1055" s="6" t="s">
        <v>2699</v>
      </c>
      <c r="Y1055" s="6" t="s">
        <v>37</v>
      </c>
      <c r="Z1055" s="6"/>
    </row>
    <row r="1056" spans="2:26" ht="96.3" customHeight="1" outlineLevel="5" x14ac:dyDescent="0.2">
      <c r="B1056" s="5">
        <v>768</v>
      </c>
      <c r="C1056" s="6" t="s">
        <v>2700</v>
      </c>
      <c r="D1056" s="33" t="s">
        <v>2701</v>
      </c>
      <c r="E1056" s="33"/>
      <c r="F1056" s="33"/>
      <c r="G1056" s="33"/>
      <c r="H1056" s="7" t="s">
        <v>2702</v>
      </c>
      <c r="I1056" s="8" t="s">
        <v>32</v>
      </c>
      <c r="J1056" s="9">
        <v>24</v>
      </c>
      <c r="K1056" s="9">
        <v>102</v>
      </c>
      <c r="L1056" s="11"/>
      <c r="M1056" s="5">
        <v>1</v>
      </c>
      <c r="N1056" s="23">
        <f>1437.5*(1-Q3/100)</f>
        <v>1437.5</v>
      </c>
      <c r="O1056" s="13"/>
      <c r="P1056" s="14">
        <f t="shared" si="47"/>
        <v>0</v>
      </c>
      <c r="Q1056" s="15">
        <f>0.226*O1056</f>
        <v>0</v>
      </c>
      <c r="R1056" s="16">
        <f>0.00301*O1056</f>
        <v>0</v>
      </c>
      <c r="S1056" s="17" t="s">
        <v>33</v>
      </c>
      <c r="T1056" s="18" t="s">
        <v>2703</v>
      </c>
      <c r="U1056" s="18" t="s">
        <v>35</v>
      </c>
      <c r="V1056" s="19" t="s">
        <v>677</v>
      </c>
      <c r="W1056" s="6"/>
      <c r="X1056" s="6" t="s">
        <v>2704</v>
      </c>
      <c r="Y1056" s="6" t="s">
        <v>37</v>
      </c>
      <c r="Z1056" s="6"/>
    </row>
    <row r="1057" spans="2:26" ht="96.3" customHeight="1" outlineLevel="5" x14ac:dyDescent="0.2">
      <c r="B1057" s="5">
        <v>769</v>
      </c>
      <c r="C1057" s="6" t="s">
        <v>2705</v>
      </c>
      <c r="D1057" s="33" t="s">
        <v>2706</v>
      </c>
      <c r="E1057" s="33"/>
      <c r="F1057" s="33"/>
      <c r="G1057" s="33"/>
      <c r="H1057" s="7" t="s">
        <v>2707</v>
      </c>
      <c r="I1057" s="8" t="s">
        <v>32</v>
      </c>
      <c r="J1057" s="9">
        <v>24</v>
      </c>
      <c r="K1057" s="9">
        <v>10</v>
      </c>
      <c r="L1057" s="11"/>
      <c r="M1057" s="5">
        <v>1</v>
      </c>
      <c r="N1057" s="23">
        <f>1127*(1-Q3/100)</f>
        <v>1127</v>
      </c>
      <c r="O1057" s="13"/>
      <c r="P1057" s="14">
        <f t="shared" si="47"/>
        <v>0</v>
      </c>
      <c r="Q1057" s="22">
        <f>0.35*O1057</f>
        <v>0</v>
      </c>
      <c r="R1057" s="16">
        <f>0.00409*O1057</f>
        <v>0</v>
      </c>
      <c r="S1057" s="17" t="s">
        <v>33</v>
      </c>
      <c r="T1057" s="18" t="s">
        <v>2708</v>
      </c>
      <c r="U1057" s="18" t="s">
        <v>35</v>
      </c>
      <c r="V1057" s="19" t="s">
        <v>677</v>
      </c>
      <c r="W1057" s="6"/>
      <c r="X1057" s="6" t="s">
        <v>2709</v>
      </c>
      <c r="Y1057" s="6" t="s">
        <v>37</v>
      </c>
      <c r="Z1057" s="6"/>
    </row>
    <row r="1058" spans="2:26" ht="12" customHeight="1" outlineLevel="4" x14ac:dyDescent="0.2">
      <c r="B1058" s="35" t="s">
        <v>2710</v>
      </c>
      <c r="C1058" s="35"/>
      <c r="D1058" s="35"/>
      <c r="E1058" s="35"/>
      <c r="F1058" s="35"/>
      <c r="G1058" s="35"/>
    </row>
    <row r="1059" spans="2:26" ht="96.3" customHeight="1" outlineLevel="5" x14ac:dyDescent="0.2">
      <c r="B1059" s="5">
        <v>770</v>
      </c>
      <c r="C1059" s="6" t="s">
        <v>2711</v>
      </c>
      <c r="D1059" s="33" t="s">
        <v>2712</v>
      </c>
      <c r="E1059" s="33"/>
      <c r="F1059" s="33"/>
      <c r="G1059" s="33"/>
      <c r="H1059" s="7" t="s">
        <v>2713</v>
      </c>
      <c r="I1059" s="8" t="s">
        <v>32</v>
      </c>
      <c r="J1059" s="9">
        <v>72</v>
      </c>
      <c r="K1059" s="9">
        <v>149</v>
      </c>
      <c r="L1059" s="11"/>
      <c r="M1059" s="5">
        <v>1</v>
      </c>
      <c r="N1059" s="12">
        <f>418.99*(1-Q3/100)</f>
        <v>418.99</v>
      </c>
      <c r="O1059" s="13"/>
      <c r="P1059" s="14">
        <f>N1059*O1059</f>
        <v>0</v>
      </c>
      <c r="Q1059" s="15">
        <f>0.242*O1059</f>
        <v>0</v>
      </c>
      <c r="R1059" s="16">
        <f>0.00405*O1059</f>
        <v>0</v>
      </c>
      <c r="S1059" s="17" t="s">
        <v>33</v>
      </c>
      <c r="T1059" s="18" t="s">
        <v>2714</v>
      </c>
      <c r="U1059" s="18" t="s">
        <v>35</v>
      </c>
      <c r="V1059" s="19"/>
      <c r="W1059" s="6" t="str">
        <f>HYPERLINK("https://redcat-toys.ru/api/getInfo/image/5ed3d6c0-08cf-11f1-a28f-00155d82e908")</f>
        <v>https://redcat-toys.ru/api/getInfo/image/5ed3d6c0-08cf-11f1-a28f-00155d82e908</v>
      </c>
      <c r="X1059" s="6" t="s">
        <v>2715</v>
      </c>
      <c r="Y1059" s="6" t="s">
        <v>37</v>
      </c>
      <c r="Z1059" s="6" t="str">
        <f>HYPERLINK("https://redcat-toys.ru/api/getInfo/item/5ed3d6c0-08cf-11f1-a28f-00155d82e908")</f>
        <v>https://redcat-toys.ru/api/getInfo/item/5ed3d6c0-08cf-11f1-a28f-00155d82e908</v>
      </c>
    </row>
    <row r="1060" spans="2:26" ht="96.3" customHeight="1" outlineLevel="5" x14ac:dyDescent="0.2">
      <c r="B1060" s="5">
        <v>771</v>
      </c>
      <c r="C1060" s="6" t="s">
        <v>2711</v>
      </c>
      <c r="D1060" s="33" t="s">
        <v>2712</v>
      </c>
      <c r="E1060" s="33"/>
      <c r="F1060" s="33"/>
      <c r="G1060" s="33"/>
      <c r="H1060" s="7" t="s">
        <v>2713</v>
      </c>
      <c r="I1060" s="8" t="s">
        <v>32</v>
      </c>
      <c r="J1060" s="9">
        <v>36</v>
      </c>
      <c r="K1060" s="9">
        <v>149</v>
      </c>
      <c r="L1060" s="11"/>
      <c r="M1060" s="5">
        <v>1</v>
      </c>
      <c r="N1060" s="12">
        <f>418.99*(1-Q3/100)</f>
        <v>418.99</v>
      </c>
      <c r="O1060" s="13"/>
      <c r="P1060" s="14">
        <f>N1060*O1060</f>
        <v>0</v>
      </c>
      <c r="Q1060" s="15">
        <f>0.242*O1060</f>
        <v>0</v>
      </c>
      <c r="R1060" s="16">
        <f>0.00405*O1060</f>
        <v>0</v>
      </c>
      <c r="S1060" s="17" t="s">
        <v>33</v>
      </c>
      <c r="T1060" s="18" t="s">
        <v>2714</v>
      </c>
      <c r="U1060" s="18" t="s">
        <v>35</v>
      </c>
      <c r="V1060" s="19"/>
      <c r="W1060" s="6" t="str">
        <f>HYPERLINK("https://redcat-toys.ru/api/getInfo/image/5ed3d6c0-08cf-11f1-a28f-00155d82e908")</f>
        <v>https://redcat-toys.ru/api/getInfo/image/5ed3d6c0-08cf-11f1-a28f-00155d82e908</v>
      </c>
      <c r="X1060" s="6" t="s">
        <v>2715</v>
      </c>
      <c r="Y1060" s="6" t="s">
        <v>37</v>
      </c>
      <c r="Z1060" s="6" t="str">
        <f>HYPERLINK("https://redcat-toys.ru/api/getInfo/item/5ed3d6c0-08cf-11f1-a28f-00155d82e908")</f>
        <v>https://redcat-toys.ru/api/getInfo/item/5ed3d6c0-08cf-11f1-a28f-00155d82e908</v>
      </c>
    </row>
    <row r="1061" spans="2:26" ht="12" customHeight="1" outlineLevel="3" x14ac:dyDescent="0.2">
      <c r="B1061" s="34" t="s">
        <v>2716</v>
      </c>
      <c r="C1061" s="34"/>
      <c r="D1061" s="34"/>
      <c r="E1061" s="34"/>
      <c r="F1061" s="34"/>
      <c r="G1061" s="34"/>
    </row>
    <row r="1062" spans="2:26" ht="12" customHeight="1" outlineLevel="4" x14ac:dyDescent="0.2">
      <c r="B1062" s="35" t="s">
        <v>2717</v>
      </c>
      <c r="C1062" s="35"/>
      <c r="D1062" s="35"/>
      <c r="E1062" s="35"/>
      <c r="F1062" s="35"/>
      <c r="G1062" s="35"/>
    </row>
    <row r="1063" spans="2:26" ht="12" customHeight="1" outlineLevel="5" x14ac:dyDescent="0.2">
      <c r="B1063" s="36" t="s">
        <v>2718</v>
      </c>
      <c r="C1063" s="36"/>
      <c r="D1063" s="36"/>
      <c r="E1063" s="36"/>
      <c r="F1063" s="36"/>
      <c r="G1063" s="36"/>
    </row>
    <row r="1064" spans="2:26" ht="96.3" customHeight="1" outlineLevel="6" x14ac:dyDescent="0.2">
      <c r="B1064" s="5">
        <v>772</v>
      </c>
      <c r="C1064" s="6" t="s">
        <v>2719</v>
      </c>
      <c r="D1064" s="33" t="s">
        <v>2720</v>
      </c>
      <c r="E1064" s="33"/>
      <c r="F1064" s="33"/>
      <c r="G1064" s="33"/>
      <c r="H1064" s="7" t="s">
        <v>2721</v>
      </c>
      <c r="I1064" s="8" t="s">
        <v>32</v>
      </c>
      <c r="J1064" s="9">
        <v>64</v>
      </c>
      <c r="K1064" s="9">
        <v>67</v>
      </c>
      <c r="L1064" s="11"/>
      <c r="M1064" s="5">
        <v>2</v>
      </c>
      <c r="N1064" s="12">
        <f>388.22*(1-Q3/100)</f>
        <v>388.22</v>
      </c>
      <c r="O1064" s="13"/>
      <c r="P1064" s="14">
        <f>N1064*O1064</f>
        <v>0</v>
      </c>
      <c r="Q1064" s="15">
        <f>0.184*O1064</f>
        <v>0</v>
      </c>
      <c r="R1064" s="16">
        <f>0.00201*O1064</f>
        <v>0</v>
      </c>
      <c r="S1064" s="17" t="s">
        <v>33</v>
      </c>
      <c r="T1064" s="18" t="s">
        <v>2722</v>
      </c>
      <c r="U1064" s="18" t="s">
        <v>35</v>
      </c>
      <c r="V1064" s="19"/>
      <c r="W1064" s="6" t="str">
        <f>HYPERLINK("https://redcat-toys.ru/api/getInfo/image/a76b0776-479a-11f1-a294-00155d82e908")</f>
        <v>https://redcat-toys.ru/api/getInfo/image/a76b0776-479a-11f1-a294-00155d82e908</v>
      </c>
      <c r="X1064" s="6" t="s">
        <v>2723</v>
      </c>
      <c r="Y1064" s="6" t="s">
        <v>37</v>
      </c>
      <c r="Z1064" s="6" t="str">
        <f>HYPERLINK("https://redcat-toys.ru/api/getInfo/item/a76b0776-479a-11f1-a294-00155d82e908")</f>
        <v>https://redcat-toys.ru/api/getInfo/item/a76b0776-479a-11f1-a294-00155d82e908</v>
      </c>
    </row>
    <row r="1065" spans="2:26" ht="96.3" customHeight="1" outlineLevel="6" x14ac:dyDescent="0.2">
      <c r="B1065" s="5">
        <v>773</v>
      </c>
      <c r="C1065" s="6" t="s">
        <v>2719</v>
      </c>
      <c r="D1065" s="33" t="s">
        <v>2720</v>
      </c>
      <c r="E1065" s="33"/>
      <c r="F1065" s="33"/>
      <c r="G1065" s="33"/>
      <c r="H1065" s="7" t="s">
        <v>2721</v>
      </c>
      <c r="I1065" s="8" t="s">
        <v>32</v>
      </c>
      <c r="J1065" s="9">
        <v>128</v>
      </c>
      <c r="K1065" s="9">
        <v>67</v>
      </c>
      <c r="L1065" s="11"/>
      <c r="M1065" s="5">
        <v>2</v>
      </c>
      <c r="N1065" s="12">
        <f>388.22*(1-Q3/100)</f>
        <v>388.22</v>
      </c>
      <c r="O1065" s="13"/>
      <c r="P1065" s="14">
        <f>N1065*O1065</f>
        <v>0</v>
      </c>
      <c r="Q1065" s="15">
        <f>0.184*O1065</f>
        <v>0</v>
      </c>
      <c r="R1065" s="16">
        <f>0.00201*O1065</f>
        <v>0</v>
      </c>
      <c r="S1065" s="17" t="s">
        <v>33</v>
      </c>
      <c r="T1065" s="18" t="s">
        <v>2722</v>
      </c>
      <c r="U1065" s="18" t="s">
        <v>35</v>
      </c>
      <c r="V1065" s="19"/>
      <c r="W1065" s="6" t="str">
        <f>HYPERLINK("https://redcat-toys.ru/api/getInfo/image/a76b0776-479a-11f1-a294-00155d82e908")</f>
        <v>https://redcat-toys.ru/api/getInfo/image/a76b0776-479a-11f1-a294-00155d82e908</v>
      </c>
      <c r="X1065" s="6" t="s">
        <v>2723</v>
      </c>
      <c r="Y1065" s="6" t="s">
        <v>37</v>
      </c>
      <c r="Z1065" s="6" t="str">
        <f>HYPERLINK("https://redcat-toys.ru/api/getInfo/item/a76b0776-479a-11f1-a294-00155d82e908")</f>
        <v>https://redcat-toys.ru/api/getInfo/item/a76b0776-479a-11f1-a294-00155d82e908</v>
      </c>
    </row>
    <row r="1066" spans="2:26" ht="12" customHeight="1" outlineLevel="5" x14ac:dyDescent="0.2">
      <c r="B1066" s="36" t="s">
        <v>1845</v>
      </c>
      <c r="C1066" s="36"/>
      <c r="D1066" s="36"/>
      <c r="E1066" s="36"/>
      <c r="F1066" s="36"/>
      <c r="G1066" s="36"/>
    </row>
    <row r="1067" spans="2:26" ht="96.3" customHeight="1" outlineLevel="6" x14ac:dyDescent="0.2">
      <c r="B1067" s="5">
        <v>774</v>
      </c>
      <c r="C1067" s="6" t="s">
        <v>2724</v>
      </c>
      <c r="D1067" s="33" t="s">
        <v>2725</v>
      </c>
      <c r="E1067" s="33"/>
      <c r="F1067" s="33"/>
      <c r="G1067" s="33"/>
      <c r="H1067" s="7" t="s">
        <v>2726</v>
      </c>
      <c r="I1067" s="8" t="s">
        <v>32</v>
      </c>
      <c r="J1067" s="9">
        <v>48</v>
      </c>
      <c r="K1067" s="9">
        <v>158</v>
      </c>
      <c r="L1067" s="11"/>
      <c r="M1067" s="5">
        <v>1</v>
      </c>
      <c r="N1067" s="23">
        <f>1156.8*(1-Q3/100)</f>
        <v>1156.8</v>
      </c>
      <c r="O1067" s="13"/>
      <c r="P1067" s="14">
        <f>N1067*O1067</f>
        <v>0</v>
      </c>
      <c r="Q1067" s="15">
        <f>0.579*O1067</f>
        <v>0</v>
      </c>
      <c r="R1067" s="16">
        <f>0.00715*O1067</f>
        <v>0</v>
      </c>
      <c r="S1067" s="17" t="s">
        <v>33</v>
      </c>
      <c r="T1067" s="18" t="s">
        <v>2727</v>
      </c>
      <c r="U1067" s="18" t="s">
        <v>35</v>
      </c>
      <c r="V1067" s="19"/>
      <c r="W1067" s="6" t="str">
        <f>HYPERLINK("https://redcat-toys.ru/api/getInfo/image/c3e00b39-3179-11f1-a292-00155d82e908")</f>
        <v>https://redcat-toys.ru/api/getInfo/image/c3e00b39-3179-11f1-a292-00155d82e908</v>
      </c>
      <c r="X1067" s="6" t="s">
        <v>2728</v>
      </c>
      <c r="Y1067" s="6" t="s">
        <v>37</v>
      </c>
      <c r="Z1067" s="6" t="str">
        <f>HYPERLINK("https://redcat-toys.ru/api/getInfo/item/c3e00b39-3179-11f1-a292-00155d82e908")</f>
        <v>https://redcat-toys.ru/api/getInfo/item/c3e00b39-3179-11f1-a292-00155d82e908</v>
      </c>
    </row>
    <row r="1068" spans="2:26" ht="12" customHeight="1" outlineLevel="5" x14ac:dyDescent="0.2">
      <c r="B1068" s="36" t="s">
        <v>2729</v>
      </c>
      <c r="C1068" s="36"/>
      <c r="D1068" s="36"/>
      <c r="E1068" s="36"/>
      <c r="F1068" s="36"/>
      <c r="G1068" s="36"/>
    </row>
    <row r="1069" spans="2:26" ht="96.3" customHeight="1" outlineLevel="6" x14ac:dyDescent="0.2">
      <c r="B1069" s="5">
        <v>775</v>
      </c>
      <c r="C1069" s="6" t="s">
        <v>2730</v>
      </c>
      <c r="D1069" s="33" t="s">
        <v>2731</v>
      </c>
      <c r="E1069" s="33"/>
      <c r="F1069" s="33"/>
      <c r="G1069" s="33"/>
      <c r="H1069" s="7" t="s">
        <v>2732</v>
      </c>
      <c r="I1069" s="8" t="s">
        <v>32</v>
      </c>
      <c r="J1069" s="9">
        <v>36</v>
      </c>
      <c r="K1069" s="9">
        <v>2</v>
      </c>
      <c r="L1069" s="11"/>
      <c r="M1069" s="5">
        <v>1</v>
      </c>
      <c r="N1069" s="12">
        <f>550.58*(1-Q3/100)</f>
        <v>550.58000000000004</v>
      </c>
      <c r="O1069" s="13"/>
      <c r="P1069" s="14">
        <f>N1069*O1069</f>
        <v>0</v>
      </c>
      <c r="Q1069" s="15">
        <f>0.365*O1069</f>
        <v>0</v>
      </c>
      <c r="R1069" s="16">
        <f>0.00415*O1069</f>
        <v>0</v>
      </c>
      <c r="S1069" s="17" t="s">
        <v>33</v>
      </c>
      <c r="T1069" s="18" t="s">
        <v>2733</v>
      </c>
      <c r="U1069" s="18" t="s">
        <v>35</v>
      </c>
      <c r="V1069" s="19"/>
      <c r="W1069" s="6" t="str">
        <f>HYPERLINK("https://redcat-toys.ru/api/getInfo/image/eebd3708-f141-11f0-a28d-00155d82e908")</f>
        <v>https://redcat-toys.ru/api/getInfo/image/eebd3708-f141-11f0-a28d-00155d82e908</v>
      </c>
      <c r="X1069" s="6" t="s">
        <v>2734</v>
      </c>
      <c r="Y1069" s="6" t="s">
        <v>37</v>
      </c>
      <c r="Z1069" s="6" t="str">
        <f>HYPERLINK("https://redcat-toys.ru/api/getInfo/item/eebd3708-f141-11f0-a28d-00155d82e908")</f>
        <v>https://redcat-toys.ru/api/getInfo/item/eebd3708-f141-11f0-a28d-00155d82e908</v>
      </c>
    </row>
    <row r="1070" spans="2:26" ht="96.3" customHeight="1" outlineLevel="6" x14ac:dyDescent="0.2">
      <c r="B1070" s="5">
        <v>776</v>
      </c>
      <c r="C1070" s="6" t="s">
        <v>2735</v>
      </c>
      <c r="D1070" s="33" t="s">
        <v>2736</v>
      </c>
      <c r="E1070" s="33"/>
      <c r="F1070" s="33"/>
      <c r="G1070" s="33"/>
      <c r="H1070" s="7" t="s">
        <v>2737</v>
      </c>
      <c r="I1070" s="8" t="s">
        <v>32</v>
      </c>
      <c r="J1070" s="9">
        <v>30</v>
      </c>
      <c r="K1070" s="9">
        <v>48</v>
      </c>
      <c r="L1070" s="11"/>
      <c r="M1070" s="5">
        <v>1</v>
      </c>
      <c r="N1070" s="12">
        <f>529.3*(1-Q3/100)</f>
        <v>529.29999999999995</v>
      </c>
      <c r="O1070" s="13"/>
      <c r="P1070" s="14">
        <f>N1070*O1070</f>
        <v>0</v>
      </c>
      <c r="Q1070" s="15">
        <f>0.237*O1070</f>
        <v>0</v>
      </c>
      <c r="R1070" s="16">
        <f>0.00333*O1070</f>
        <v>0</v>
      </c>
      <c r="S1070" s="17" t="s">
        <v>33</v>
      </c>
      <c r="T1070" s="18" t="s">
        <v>2738</v>
      </c>
      <c r="U1070" s="18" t="s">
        <v>35</v>
      </c>
      <c r="V1070" s="19"/>
      <c r="W1070" s="6" t="str">
        <f>HYPERLINK("https://redcat-toys.ru/api/getInfo/image/d1f45e9e-4797-11f1-a294-00155d82e908")</f>
        <v>https://redcat-toys.ru/api/getInfo/image/d1f45e9e-4797-11f1-a294-00155d82e908</v>
      </c>
      <c r="X1070" s="6" t="s">
        <v>2739</v>
      </c>
      <c r="Y1070" s="6" t="s">
        <v>37</v>
      </c>
      <c r="Z1070" s="6" t="str">
        <f>HYPERLINK("https://redcat-toys.ru/api/getInfo/item/d1f45e9e-4797-11f1-a294-00155d82e908")</f>
        <v>https://redcat-toys.ru/api/getInfo/item/d1f45e9e-4797-11f1-a294-00155d82e908</v>
      </c>
    </row>
    <row r="1071" spans="2:26" ht="96.3" customHeight="1" outlineLevel="6" x14ac:dyDescent="0.2">
      <c r="B1071" s="5">
        <v>777</v>
      </c>
      <c r="C1071" s="6" t="s">
        <v>2735</v>
      </c>
      <c r="D1071" s="33" t="s">
        <v>2736</v>
      </c>
      <c r="E1071" s="33"/>
      <c r="F1071" s="33"/>
      <c r="G1071" s="33"/>
      <c r="H1071" s="7" t="s">
        <v>2737</v>
      </c>
      <c r="I1071" s="8" t="s">
        <v>32</v>
      </c>
      <c r="J1071" s="9">
        <v>60</v>
      </c>
      <c r="K1071" s="9">
        <v>48</v>
      </c>
      <c r="L1071" s="11"/>
      <c r="M1071" s="5">
        <v>1</v>
      </c>
      <c r="N1071" s="12">
        <f>529.3*(1-Q3/100)</f>
        <v>529.29999999999995</v>
      </c>
      <c r="O1071" s="13"/>
      <c r="P1071" s="14">
        <f>N1071*O1071</f>
        <v>0</v>
      </c>
      <c r="Q1071" s="15">
        <f>0.237*O1071</f>
        <v>0</v>
      </c>
      <c r="R1071" s="16">
        <f>0.00333*O1071</f>
        <v>0</v>
      </c>
      <c r="S1071" s="17" t="s">
        <v>33</v>
      </c>
      <c r="T1071" s="18" t="s">
        <v>2738</v>
      </c>
      <c r="U1071" s="18" t="s">
        <v>35</v>
      </c>
      <c r="V1071" s="19"/>
      <c r="W1071" s="6" t="str">
        <f>HYPERLINK("https://redcat-toys.ru/api/getInfo/image/d1f45e9e-4797-11f1-a294-00155d82e908")</f>
        <v>https://redcat-toys.ru/api/getInfo/image/d1f45e9e-4797-11f1-a294-00155d82e908</v>
      </c>
      <c r="X1071" s="6" t="s">
        <v>2739</v>
      </c>
      <c r="Y1071" s="6" t="s">
        <v>37</v>
      </c>
      <c r="Z1071" s="6" t="str">
        <f>HYPERLINK("https://redcat-toys.ru/api/getInfo/item/d1f45e9e-4797-11f1-a294-00155d82e908")</f>
        <v>https://redcat-toys.ru/api/getInfo/item/d1f45e9e-4797-11f1-a294-00155d82e908</v>
      </c>
    </row>
    <row r="1072" spans="2:26" ht="12" customHeight="1" outlineLevel="3" x14ac:dyDescent="0.2">
      <c r="B1072" s="34" t="s">
        <v>2740</v>
      </c>
      <c r="C1072" s="34"/>
      <c r="D1072" s="34"/>
      <c r="E1072" s="34"/>
      <c r="F1072" s="34"/>
      <c r="G1072" s="34"/>
    </row>
    <row r="1073" spans="2:26" ht="96.3" customHeight="1" outlineLevel="4" x14ac:dyDescent="0.2">
      <c r="B1073" s="5">
        <v>778</v>
      </c>
      <c r="C1073" s="6" t="s">
        <v>2741</v>
      </c>
      <c r="D1073" s="33" t="s">
        <v>2742</v>
      </c>
      <c r="E1073" s="33"/>
      <c r="F1073" s="33"/>
      <c r="G1073" s="33"/>
      <c r="H1073" s="7" t="s">
        <v>2743</v>
      </c>
      <c r="I1073" s="8" t="s">
        <v>32</v>
      </c>
      <c r="J1073" s="9">
        <v>18</v>
      </c>
      <c r="K1073" s="9">
        <v>36</v>
      </c>
      <c r="L1073" s="11"/>
      <c r="M1073" s="5">
        <v>1</v>
      </c>
      <c r="N1073" s="23">
        <f>1599*(1-Q3/100)</f>
        <v>1599</v>
      </c>
      <c r="O1073" s="13"/>
      <c r="P1073" s="14">
        <f>N1073*O1073</f>
        <v>0</v>
      </c>
      <c r="Q1073" s="15">
        <f>0.939*O1073</f>
        <v>0</v>
      </c>
      <c r="R1073" s="16">
        <f>0.01252*O1073</f>
        <v>0</v>
      </c>
      <c r="S1073" s="17" t="s">
        <v>33</v>
      </c>
      <c r="T1073" s="18" t="s">
        <v>2744</v>
      </c>
      <c r="U1073" s="18" t="s">
        <v>35</v>
      </c>
      <c r="V1073" s="19"/>
      <c r="W1073" s="6" t="str">
        <f>HYPERLINK("https://redcat-toys.ru/api/getInfo/image/eb6f5046-4aae-11f1-a297-00155d82e908")</f>
        <v>https://redcat-toys.ru/api/getInfo/image/eb6f5046-4aae-11f1-a297-00155d82e908</v>
      </c>
      <c r="X1073" s="6" t="s">
        <v>2745</v>
      </c>
      <c r="Y1073" s="6" t="s">
        <v>37</v>
      </c>
      <c r="Z1073" s="6" t="str">
        <f>HYPERLINK("https://redcat-toys.ru/api/getInfo/item/eb6f5046-4aae-11f1-a297-00155d82e908")</f>
        <v>https://redcat-toys.ru/api/getInfo/item/eb6f5046-4aae-11f1-a297-00155d82e908</v>
      </c>
    </row>
    <row r="1074" spans="2:26" ht="12" customHeight="1" outlineLevel="2" x14ac:dyDescent="0.2">
      <c r="B1074" s="32" t="s">
        <v>2746</v>
      </c>
      <c r="C1074" s="32"/>
      <c r="D1074" s="32"/>
      <c r="E1074" s="32"/>
      <c r="F1074" s="32"/>
      <c r="G1074" s="32"/>
    </row>
    <row r="1075" spans="2:26" ht="12" customHeight="1" outlineLevel="3" x14ac:dyDescent="0.2">
      <c r="B1075" s="34" t="s">
        <v>2747</v>
      </c>
      <c r="C1075" s="34"/>
      <c r="D1075" s="34"/>
      <c r="E1075" s="34"/>
      <c r="F1075" s="34"/>
      <c r="G1075" s="34"/>
    </row>
    <row r="1076" spans="2:26" ht="12" customHeight="1" outlineLevel="4" x14ac:dyDescent="0.2">
      <c r="B1076" s="35" t="s">
        <v>2748</v>
      </c>
      <c r="C1076" s="35"/>
      <c r="D1076" s="35"/>
      <c r="E1076" s="35"/>
      <c r="F1076" s="35"/>
      <c r="G1076" s="35"/>
    </row>
    <row r="1077" spans="2:26" ht="96.3" customHeight="1" outlineLevel="5" x14ac:dyDescent="0.2">
      <c r="B1077" s="5">
        <v>779</v>
      </c>
      <c r="C1077" s="6" t="s">
        <v>2749</v>
      </c>
      <c r="D1077" s="33" t="s">
        <v>2750</v>
      </c>
      <c r="E1077" s="33"/>
      <c r="F1077" s="33"/>
      <c r="G1077" s="33"/>
      <c r="H1077" s="7" t="s">
        <v>2751</v>
      </c>
      <c r="I1077" s="8" t="s">
        <v>32</v>
      </c>
      <c r="J1077" s="9">
        <v>24</v>
      </c>
      <c r="K1077" s="9">
        <v>23</v>
      </c>
      <c r="L1077" s="11"/>
      <c r="M1077" s="5">
        <v>1</v>
      </c>
      <c r="N1077" s="12">
        <f>909.01*(1-Q3/100)</f>
        <v>909.01</v>
      </c>
      <c r="O1077" s="13"/>
      <c r="P1077" s="14">
        <f t="shared" ref="P1077:P1083" si="48">N1077*O1077</f>
        <v>0</v>
      </c>
      <c r="Q1077" s="15">
        <f>0.646*O1077</f>
        <v>0</v>
      </c>
      <c r="R1077" s="16">
        <f>0.00442*O1077</f>
        <v>0</v>
      </c>
      <c r="S1077" s="17" t="s">
        <v>33</v>
      </c>
      <c r="T1077" s="18" t="s">
        <v>2752</v>
      </c>
      <c r="U1077" s="18" t="s">
        <v>35</v>
      </c>
      <c r="V1077" s="19"/>
      <c r="W1077" s="6" t="str">
        <f>HYPERLINK("https://redcat-toys.ru/api/getInfo/image/a84051f0-29b6-11f1-a291-00155d82e908")</f>
        <v>https://redcat-toys.ru/api/getInfo/image/a84051f0-29b6-11f1-a291-00155d82e908</v>
      </c>
      <c r="X1077" s="6" t="s">
        <v>2753</v>
      </c>
      <c r="Y1077" s="6" t="s">
        <v>37</v>
      </c>
      <c r="Z1077" s="6" t="str">
        <f>HYPERLINK("https://redcat-toys.ru/api/getInfo/item/a84051f0-29b6-11f1-a291-00155d82e908")</f>
        <v>https://redcat-toys.ru/api/getInfo/item/a84051f0-29b6-11f1-a291-00155d82e908</v>
      </c>
    </row>
    <row r="1078" spans="2:26" ht="96.3" customHeight="1" outlineLevel="5" x14ac:dyDescent="0.2">
      <c r="B1078" s="5">
        <v>780</v>
      </c>
      <c r="C1078" s="6" t="s">
        <v>2754</v>
      </c>
      <c r="D1078" s="33" t="s">
        <v>2755</v>
      </c>
      <c r="E1078" s="33"/>
      <c r="F1078" s="33"/>
      <c r="G1078" s="33"/>
      <c r="H1078" s="7" t="s">
        <v>2756</v>
      </c>
      <c r="I1078" s="8" t="s">
        <v>32</v>
      </c>
      <c r="J1078" s="9">
        <v>24</v>
      </c>
      <c r="K1078" s="9">
        <v>13</v>
      </c>
      <c r="L1078" s="11"/>
      <c r="M1078" s="5">
        <v>1</v>
      </c>
      <c r="N1078" s="12">
        <f>909.01*(1-Q3/100)</f>
        <v>909.01</v>
      </c>
      <c r="O1078" s="13"/>
      <c r="P1078" s="14">
        <f t="shared" si="48"/>
        <v>0</v>
      </c>
      <c r="Q1078" s="15">
        <f>0.646*O1078</f>
        <v>0</v>
      </c>
      <c r="R1078" s="16">
        <f>0.00442*O1078</f>
        <v>0</v>
      </c>
      <c r="S1078" s="17" t="s">
        <v>33</v>
      </c>
      <c r="T1078" s="18" t="s">
        <v>2757</v>
      </c>
      <c r="U1078" s="18" t="s">
        <v>35</v>
      </c>
      <c r="V1078" s="19"/>
      <c r="W1078" s="6" t="str">
        <f>HYPERLINK("https://redcat-toys.ru/api/getInfo/image/bbf0b8d6-29b7-11f1-a291-00155d82e908")</f>
        <v>https://redcat-toys.ru/api/getInfo/image/bbf0b8d6-29b7-11f1-a291-00155d82e908</v>
      </c>
      <c r="X1078" s="6" t="s">
        <v>2753</v>
      </c>
      <c r="Y1078" s="6" t="s">
        <v>37</v>
      </c>
      <c r="Z1078" s="6" t="str">
        <f>HYPERLINK("https://redcat-toys.ru/api/getInfo/item/bbf0b8d6-29b7-11f1-a291-00155d82e908")</f>
        <v>https://redcat-toys.ru/api/getInfo/item/bbf0b8d6-29b7-11f1-a291-00155d82e908</v>
      </c>
    </row>
    <row r="1079" spans="2:26" ht="96.3" customHeight="1" outlineLevel="5" x14ac:dyDescent="0.2">
      <c r="B1079" s="5">
        <v>781</v>
      </c>
      <c r="C1079" s="6" t="s">
        <v>2758</v>
      </c>
      <c r="D1079" s="33" t="s">
        <v>2759</v>
      </c>
      <c r="E1079" s="33"/>
      <c r="F1079" s="33"/>
      <c r="G1079" s="33"/>
      <c r="H1079" s="7" t="s">
        <v>2760</v>
      </c>
      <c r="I1079" s="8" t="s">
        <v>32</v>
      </c>
      <c r="J1079" s="9">
        <v>24</v>
      </c>
      <c r="K1079" s="9">
        <v>3</v>
      </c>
      <c r="L1079" s="11"/>
      <c r="M1079" s="5">
        <v>1</v>
      </c>
      <c r="N1079" s="12">
        <f>932.2*(1-Q3/100)</f>
        <v>932.2</v>
      </c>
      <c r="O1079" s="13"/>
      <c r="P1079" s="14">
        <f t="shared" si="48"/>
        <v>0</v>
      </c>
      <c r="Q1079" s="15">
        <f>0.532*O1079</f>
        <v>0</v>
      </c>
      <c r="R1079" s="16">
        <f>0.00292*O1079</f>
        <v>0</v>
      </c>
      <c r="S1079" s="17" t="s">
        <v>33</v>
      </c>
      <c r="T1079" s="18" t="s">
        <v>2761</v>
      </c>
      <c r="U1079" s="18" t="s">
        <v>35</v>
      </c>
      <c r="V1079" s="19"/>
      <c r="W1079" s="6" t="str">
        <f>HYPERLINK("https://redcat-toys.ru/api/getInfo/image/49ee448b-29bb-11f1-a291-00155d82e908")</f>
        <v>https://redcat-toys.ru/api/getInfo/image/49ee448b-29bb-11f1-a291-00155d82e908</v>
      </c>
      <c r="X1079" s="6" t="s">
        <v>2762</v>
      </c>
      <c r="Y1079" s="6" t="s">
        <v>37</v>
      </c>
      <c r="Z1079" s="6" t="str">
        <f>HYPERLINK("https://redcat-toys.ru/api/getInfo/item/49ee448b-29bb-11f1-a291-00155d82e908")</f>
        <v>https://redcat-toys.ru/api/getInfo/item/49ee448b-29bb-11f1-a291-00155d82e908</v>
      </c>
    </row>
    <row r="1080" spans="2:26" ht="96.3" customHeight="1" outlineLevel="5" x14ac:dyDescent="0.2">
      <c r="B1080" s="5">
        <v>782</v>
      </c>
      <c r="C1080" s="6" t="s">
        <v>2763</v>
      </c>
      <c r="D1080" s="33" t="s">
        <v>2764</v>
      </c>
      <c r="E1080" s="33"/>
      <c r="F1080" s="33"/>
      <c r="G1080" s="33"/>
      <c r="H1080" s="7" t="s">
        <v>2765</v>
      </c>
      <c r="I1080" s="8" t="s">
        <v>32</v>
      </c>
      <c r="J1080" s="9">
        <v>18</v>
      </c>
      <c r="K1080" s="9">
        <v>29</v>
      </c>
      <c r="L1080" s="11"/>
      <c r="M1080" s="5">
        <v>1</v>
      </c>
      <c r="N1080" s="23">
        <f>1940.4*(1-Q3/100)</f>
        <v>1940.4</v>
      </c>
      <c r="O1080" s="13"/>
      <c r="P1080" s="14">
        <f t="shared" si="48"/>
        <v>0</v>
      </c>
      <c r="Q1080" s="15">
        <f>1.401*O1080</f>
        <v>0</v>
      </c>
      <c r="R1080" s="16">
        <f>0.01666*O1080</f>
        <v>0</v>
      </c>
      <c r="S1080" s="17" t="s">
        <v>33</v>
      </c>
      <c r="T1080" s="18" t="s">
        <v>2766</v>
      </c>
      <c r="U1080" s="18" t="s">
        <v>35</v>
      </c>
      <c r="V1080" s="19"/>
      <c r="W1080" s="6" t="str">
        <f>HYPERLINK("https://redcat-toys.ru/api/getInfo/image/b8e8c2bc-3fb8-11f1-a294-00155d82e908")</f>
        <v>https://redcat-toys.ru/api/getInfo/image/b8e8c2bc-3fb8-11f1-a294-00155d82e908</v>
      </c>
      <c r="X1080" s="6" t="s">
        <v>2767</v>
      </c>
      <c r="Y1080" s="6" t="s">
        <v>37</v>
      </c>
      <c r="Z1080" s="6" t="str">
        <f>HYPERLINK("https://redcat-toys.ru/api/getInfo/item/b8e8c2bc-3fb8-11f1-a294-00155d82e908")</f>
        <v>https://redcat-toys.ru/api/getInfo/item/b8e8c2bc-3fb8-11f1-a294-00155d82e908</v>
      </c>
    </row>
    <row r="1081" spans="2:26" ht="96.3" customHeight="1" outlineLevel="5" x14ac:dyDescent="0.2">
      <c r="B1081" s="5">
        <v>783</v>
      </c>
      <c r="C1081" s="6" t="s">
        <v>2768</v>
      </c>
      <c r="D1081" s="33" t="s">
        <v>2769</v>
      </c>
      <c r="E1081" s="33"/>
      <c r="F1081" s="33"/>
      <c r="G1081" s="33"/>
      <c r="H1081" s="7" t="s">
        <v>2770</v>
      </c>
      <c r="I1081" s="8" t="s">
        <v>32</v>
      </c>
      <c r="J1081" s="9">
        <v>12</v>
      </c>
      <c r="K1081" s="9">
        <v>62</v>
      </c>
      <c r="L1081" s="11"/>
      <c r="M1081" s="5">
        <v>1</v>
      </c>
      <c r="N1081" s="23">
        <f>2141.2*(1-Q3/100)</f>
        <v>2141.1999999999998</v>
      </c>
      <c r="O1081" s="13"/>
      <c r="P1081" s="14">
        <f t="shared" si="48"/>
        <v>0</v>
      </c>
      <c r="Q1081" s="22">
        <f>1.67*O1081</f>
        <v>0</v>
      </c>
      <c r="R1081" s="16">
        <f>0.02089*O1081</f>
        <v>0</v>
      </c>
      <c r="S1081" s="17" t="s">
        <v>33</v>
      </c>
      <c r="T1081" s="18" t="s">
        <v>2771</v>
      </c>
      <c r="U1081" s="18" t="s">
        <v>35</v>
      </c>
      <c r="V1081" s="19"/>
      <c r="W1081" s="6" t="str">
        <f>HYPERLINK("https://redcat-toys.ru/api/getInfo/image/46505e35-3fb8-11f1-a294-00155d82e908")</f>
        <v>https://redcat-toys.ru/api/getInfo/image/46505e35-3fb8-11f1-a294-00155d82e908</v>
      </c>
      <c r="X1081" s="6" t="s">
        <v>2772</v>
      </c>
      <c r="Y1081" s="6" t="s">
        <v>37</v>
      </c>
      <c r="Z1081" s="6" t="str">
        <f>HYPERLINK("https://redcat-toys.ru/api/getInfo/item/46505e35-3fb8-11f1-a294-00155d82e908")</f>
        <v>https://redcat-toys.ru/api/getInfo/item/46505e35-3fb8-11f1-a294-00155d82e908</v>
      </c>
    </row>
    <row r="1082" spans="2:26" ht="96.3" customHeight="1" outlineLevel="5" x14ac:dyDescent="0.2">
      <c r="B1082" s="5">
        <v>784</v>
      </c>
      <c r="C1082" s="6" t="s">
        <v>2773</v>
      </c>
      <c r="D1082" s="33" t="s">
        <v>2774</v>
      </c>
      <c r="E1082" s="33"/>
      <c r="F1082" s="33"/>
      <c r="G1082" s="33"/>
      <c r="H1082" s="7" t="s">
        <v>2775</v>
      </c>
      <c r="I1082" s="8" t="s">
        <v>32</v>
      </c>
      <c r="J1082" s="9">
        <v>8</v>
      </c>
      <c r="K1082" s="9">
        <v>3</v>
      </c>
      <c r="L1082" s="11"/>
      <c r="M1082" s="5">
        <v>1</v>
      </c>
      <c r="N1082" s="23">
        <f>2342.23*(1-Q3/100)</f>
        <v>2342.23</v>
      </c>
      <c r="O1082" s="13"/>
      <c r="P1082" s="14">
        <f t="shared" si="48"/>
        <v>0</v>
      </c>
      <c r="Q1082" s="15">
        <f>1.842*O1082</f>
        <v>0</v>
      </c>
      <c r="R1082" s="16">
        <f>0.02094*O1082</f>
        <v>0</v>
      </c>
      <c r="S1082" s="17" t="s">
        <v>33</v>
      </c>
      <c r="T1082" s="18" t="s">
        <v>2776</v>
      </c>
      <c r="U1082" s="18" t="s">
        <v>35</v>
      </c>
      <c r="V1082" s="19"/>
      <c r="W1082" s="6" t="str">
        <f>HYPERLINK("https://redcat-toys.ru/api/getInfo/image/e6c9e4ec-29ba-11f1-a291-00155d82e908")</f>
        <v>https://redcat-toys.ru/api/getInfo/image/e6c9e4ec-29ba-11f1-a291-00155d82e908</v>
      </c>
      <c r="X1082" s="6" t="s">
        <v>2777</v>
      </c>
      <c r="Y1082" s="6" t="s">
        <v>37</v>
      </c>
      <c r="Z1082" s="6" t="str">
        <f>HYPERLINK("https://redcat-toys.ru/api/getInfo/item/e6c9e4ec-29ba-11f1-a291-00155d82e908")</f>
        <v>https://redcat-toys.ru/api/getInfo/item/e6c9e4ec-29ba-11f1-a291-00155d82e908</v>
      </c>
    </row>
    <row r="1083" spans="2:26" ht="96.3" customHeight="1" outlineLevel="5" x14ac:dyDescent="0.2">
      <c r="B1083" s="5">
        <v>785</v>
      </c>
      <c r="C1083" s="6" t="s">
        <v>2778</v>
      </c>
      <c r="D1083" s="33" t="s">
        <v>2779</v>
      </c>
      <c r="E1083" s="33"/>
      <c r="F1083" s="33"/>
      <c r="G1083" s="33"/>
      <c r="H1083" s="7" t="s">
        <v>2780</v>
      </c>
      <c r="I1083" s="8" t="s">
        <v>32</v>
      </c>
      <c r="J1083" s="9">
        <v>24</v>
      </c>
      <c r="K1083" s="9">
        <v>9</v>
      </c>
      <c r="L1083" s="11"/>
      <c r="M1083" s="5">
        <v>1</v>
      </c>
      <c r="N1083" s="23">
        <f>1305.63*(1-Q3/100)</f>
        <v>1305.6300000000001</v>
      </c>
      <c r="O1083" s="13"/>
      <c r="P1083" s="14">
        <f t="shared" si="48"/>
        <v>0</v>
      </c>
      <c r="Q1083" s="15">
        <f>1.011*O1083</f>
        <v>0</v>
      </c>
      <c r="R1083" s="16">
        <f>0.01355*O1083</f>
        <v>0</v>
      </c>
      <c r="S1083" s="17" t="s">
        <v>33</v>
      </c>
      <c r="T1083" s="18" t="s">
        <v>2781</v>
      </c>
      <c r="U1083" s="18" t="s">
        <v>35</v>
      </c>
      <c r="V1083" s="19"/>
      <c r="W1083" s="6" t="str">
        <f>HYPERLINK("https://redcat-toys.ru/api/getInfo/image/7ec4b8a7-4309-11f1-a294-00155d82e908")</f>
        <v>https://redcat-toys.ru/api/getInfo/image/7ec4b8a7-4309-11f1-a294-00155d82e908</v>
      </c>
      <c r="X1083" s="6" t="s">
        <v>2782</v>
      </c>
      <c r="Y1083" s="6" t="s">
        <v>37</v>
      </c>
      <c r="Z1083" s="6" t="str">
        <f>HYPERLINK("https://redcat-toys.ru/api/getInfo/item/7ec4b8a7-4309-11f1-a294-00155d82e908")</f>
        <v>https://redcat-toys.ru/api/getInfo/item/7ec4b8a7-4309-11f1-a294-00155d82e908</v>
      </c>
    </row>
    <row r="1084" spans="2:26" ht="12" customHeight="1" outlineLevel="4" x14ac:dyDescent="0.2">
      <c r="B1084" s="35" t="s">
        <v>2783</v>
      </c>
      <c r="C1084" s="35"/>
      <c r="D1084" s="35"/>
      <c r="E1084" s="35"/>
      <c r="F1084" s="35"/>
      <c r="G1084" s="35"/>
    </row>
    <row r="1085" spans="2:26" ht="12" customHeight="1" outlineLevel="5" x14ac:dyDescent="0.2">
      <c r="B1085" s="36" t="s">
        <v>2718</v>
      </c>
      <c r="C1085" s="36"/>
      <c r="D1085" s="36"/>
      <c r="E1085" s="36"/>
      <c r="F1085" s="36"/>
      <c r="G1085" s="36"/>
    </row>
    <row r="1086" spans="2:26" ht="96.3" customHeight="1" outlineLevel="6" x14ac:dyDescent="0.2">
      <c r="B1086" s="5">
        <v>786</v>
      </c>
      <c r="C1086" s="6" t="s">
        <v>2784</v>
      </c>
      <c r="D1086" s="33" t="s">
        <v>2785</v>
      </c>
      <c r="E1086" s="33"/>
      <c r="F1086" s="33"/>
      <c r="G1086" s="33"/>
      <c r="H1086" s="7" t="s">
        <v>2786</v>
      </c>
      <c r="I1086" s="8" t="s">
        <v>32</v>
      </c>
      <c r="J1086" s="9">
        <v>24</v>
      </c>
      <c r="K1086" s="9">
        <v>72</v>
      </c>
      <c r="L1086" s="11"/>
      <c r="M1086" s="5">
        <v>1</v>
      </c>
      <c r="N1086" s="12">
        <f>781.84*(1-Q3/100)</f>
        <v>781.84</v>
      </c>
      <c r="O1086" s="13"/>
      <c r="P1086" s="14">
        <f>N1086*O1086</f>
        <v>0</v>
      </c>
      <c r="Q1086" s="15">
        <f>0.418*O1086</f>
        <v>0</v>
      </c>
      <c r="R1086" s="16">
        <f>0.00662*O1086</f>
        <v>0</v>
      </c>
      <c r="S1086" s="17" t="s">
        <v>33</v>
      </c>
      <c r="T1086" s="18" t="s">
        <v>2787</v>
      </c>
      <c r="U1086" s="18" t="s">
        <v>35</v>
      </c>
      <c r="V1086" s="19"/>
      <c r="W1086" s="6" t="str">
        <f>HYPERLINK("https://redcat-toys.ru/api/getInfo/image/5b0c2e94-3fb9-11f1-a294-00155d82e908")</f>
        <v>https://redcat-toys.ru/api/getInfo/image/5b0c2e94-3fb9-11f1-a294-00155d82e908</v>
      </c>
      <c r="X1086" s="6" t="s">
        <v>2788</v>
      </c>
      <c r="Y1086" s="6" t="s">
        <v>37</v>
      </c>
      <c r="Z1086" s="6" t="str">
        <f>HYPERLINK("https://redcat-toys.ru/api/getInfo/item/5b0c2e94-3fb9-11f1-a294-00155d82e908")</f>
        <v>https://redcat-toys.ru/api/getInfo/item/5b0c2e94-3fb9-11f1-a294-00155d82e908</v>
      </c>
    </row>
    <row r="1087" spans="2:26" ht="96.3" customHeight="1" outlineLevel="6" x14ac:dyDescent="0.2">
      <c r="B1087" s="5">
        <v>787</v>
      </c>
      <c r="C1087" s="6" t="s">
        <v>2784</v>
      </c>
      <c r="D1087" s="33" t="s">
        <v>2785</v>
      </c>
      <c r="E1087" s="33"/>
      <c r="F1087" s="33"/>
      <c r="G1087" s="33"/>
      <c r="H1087" s="7" t="s">
        <v>2786</v>
      </c>
      <c r="I1087" s="8" t="s">
        <v>32</v>
      </c>
      <c r="J1087" s="9">
        <v>48</v>
      </c>
      <c r="K1087" s="9">
        <v>72</v>
      </c>
      <c r="L1087" s="11"/>
      <c r="M1087" s="5">
        <v>1</v>
      </c>
      <c r="N1087" s="12">
        <f>781.84*(1-Q3/100)</f>
        <v>781.84</v>
      </c>
      <c r="O1087" s="13"/>
      <c r="P1087" s="14">
        <f>N1087*O1087</f>
        <v>0</v>
      </c>
      <c r="Q1087" s="15">
        <f>0.418*O1087</f>
        <v>0</v>
      </c>
      <c r="R1087" s="16">
        <f>0.00662*O1087</f>
        <v>0</v>
      </c>
      <c r="S1087" s="17" t="s">
        <v>33</v>
      </c>
      <c r="T1087" s="18" t="s">
        <v>2787</v>
      </c>
      <c r="U1087" s="18" t="s">
        <v>35</v>
      </c>
      <c r="V1087" s="19"/>
      <c r="W1087" s="6" t="str">
        <f>HYPERLINK("https://redcat-toys.ru/api/getInfo/image/5b0c2e94-3fb9-11f1-a294-00155d82e908")</f>
        <v>https://redcat-toys.ru/api/getInfo/image/5b0c2e94-3fb9-11f1-a294-00155d82e908</v>
      </c>
      <c r="X1087" s="6" t="s">
        <v>2788</v>
      </c>
      <c r="Y1087" s="6" t="s">
        <v>37</v>
      </c>
      <c r="Z1087" s="6" t="str">
        <f>HYPERLINK("https://redcat-toys.ru/api/getInfo/item/5b0c2e94-3fb9-11f1-a294-00155d82e908")</f>
        <v>https://redcat-toys.ru/api/getInfo/item/5b0c2e94-3fb9-11f1-a294-00155d82e908</v>
      </c>
    </row>
    <row r="1088" spans="2:26" ht="12" customHeight="1" outlineLevel="5" x14ac:dyDescent="0.2">
      <c r="B1088" s="36" t="s">
        <v>2028</v>
      </c>
      <c r="C1088" s="36"/>
      <c r="D1088" s="36"/>
      <c r="E1088" s="36"/>
      <c r="F1088" s="36"/>
      <c r="G1088" s="36"/>
    </row>
    <row r="1089" spans="2:26" ht="96.3" customHeight="1" outlineLevel="6" x14ac:dyDescent="0.2">
      <c r="B1089" s="5">
        <v>788</v>
      </c>
      <c r="C1089" s="6" t="s">
        <v>2789</v>
      </c>
      <c r="D1089" s="33" t="s">
        <v>2790</v>
      </c>
      <c r="E1089" s="33"/>
      <c r="F1089" s="33"/>
      <c r="G1089" s="33"/>
      <c r="H1089" s="7" t="s">
        <v>2791</v>
      </c>
      <c r="I1089" s="8" t="s">
        <v>32</v>
      </c>
      <c r="J1089" s="9">
        <v>120</v>
      </c>
      <c r="K1089" s="9">
        <v>224</v>
      </c>
      <c r="L1089" s="11"/>
      <c r="M1089" s="5">
        <v>2</v>
      </c>
      <c r="N1089" s="12">
        <f>310.08*(1-Q3/100)</f>
        <v>310.08</v>
      </c>
      <c r="O1089" s="13"/>
      <c r="P1089" s="14">
        <f t="shared" ref="P1089:P1098" si="49">N1089*O1089</f>
        <v>0</v>
      </c>
      <c r="Q1089" s="15">
        <f>0.175*O1089</f>
        <v>0</v>
      </c>
      <c r="R1089" s="16">
        <f>0.00256*O1089</f>
        <v>0</v>
      </c>
      <c r="S1089" s="17" t="s">
        <v>33</v>
      </c>
      <c r="T1089" s="18" t="s">
        <v>2792</v>
      </c>
      <c r="U1089" s="18" t="s">
        <v>35</v>
      </c>
      <c r="V1089" s="19"/>
      <c r="W1089" s="6" t="str">
        <f>HYPERLINK("https://redcat-toys.ru/api/getInfo/image/bccc909b-4917-11f1-a294-00155d82e908")</f>
        <v>https://redcat-toys.ru/api/getInfo/image/bccc909b-4917-11f1-a294-00155d82e908</v>
      </c>
      <c r="X1089" s="6" t="s">
        <v>2793</v>
      </c>
      <c r="Y1089" s="6" t="s">
        <v>37</v>
      </c>
      <c r="Z1089" s="6" t="str">
        <f>HYPERLINK("https://redcat-toys.ru/api/getInfo/item/bccc909b-4917-11f1-a294-00155d82e908")</f>
        <v>https://redcat-toys.ru/api/getInfo/item/bccc909b-4917-11f1-a294-00155d82e908</v>
      </c>
    </row>
    <row r="1090" spans="2:26" ht="96.3" customHeight="1" outlineLevel="6" x14ac:dyDescent="0.2">
      <c r="B1090" s="5">
        <v>789</v>
      </c>
      <c r="C1090" s="6" t="s">
        <v>2789</v>
      </c>
      <c r="D1090" s="33" t="s">
        <v>2790</v>
      </c>
      <c r="E1090" s="33"/>
      <c r="F1090" s="33"/>
      <c r="G1090" s="33"/>
      <c r="H1090" s="7" t="s">
        <v>2791</v>
      </c>
      <c r="I1090" s="8" t="s">
        <v>32</v>
      </c>
      <c r="J1090" s="9">
        <v>60</v>
      </c>
      <c r="K1090" s="9">
        <v>224</v>
      </c>
      <c r="L1090" s="11"/>
      <c r="M1090" s="5">
        <v>2</v>
      </c>
      <c r="N1090" s="12">
        <f>310.08*(1-Q3/100)</f>
        <v>310.08</v>
      </c>
      <c r="O1090" s="13"/>
      <c r="P1090" s="14">
        <f t="shared" si="49"/>
        <v>0</v>
      </c>
      <c r="Q1090" s="15">
        <f>0.175*O1090</f>
        <v>0</v>
      </c>
      <c r="R1090" s="16">
        <f>0.00256*O1090</f>
        <v>0</v>
      </c>
      <c r="S1090" s="17" t="s">
        <v>33</v>
      </c>
      <c r="T1090" s="18" t="s">
        <v>2792</v>
      </c>
      <c r="U1090" s="18" t="s">
        <v>35</v>
      </c>
      <c r="V1090" s="19"/>
      <c r="W1090" s="6" t="str">
        <f>HYPERLINK("https://redcat-toys.ru/api/getInfo/image/bccc909b-4917-11f1-a294-00155d82e908")</f>
        <v>https://redcat-toys.ru/api/getInfo/image/bccc909b-4917-11f1-a294-00155d82e908</v>
      </c>
      <c r="X1090" s="6" t="s">
        <v>2793</v>
      </c>
      <c r="Y1090" s="6" t="s">
        <v>37</v>
      </c>
      <c r="Z1090" s="6" t="str">
        <f>HYPERLINK("https://redcat-toys.ru/api/getInfo/item/bccc909b-4917-11f1-a294-00155d82e908")</f>
        <v>https://redcat-toys.ru/api/getInfo/item/bccc909b-4917-11f1-a294-00155d82e908</v>
      </c>
    </row>
    <row r="1091" spans="2:26" ht="96.3" customHeight="1" outlineLevel="6" x14ac:dyDescent="0.2">
      <c r="B1091" s="5">
        <v>790</v>
      </c>
      <c r="C1091" s="6" t="s">
        <v>2794</v>
      </c>
      <c r="D1091" s="33" t="s">
        <v>2795</v>
      </c>
      <c r="E1091" s="33"/>
      <c r="F1091" s="33"/>
      <c r="G1091" s="33"/>
      <c r="H1091" s="7" t="s">
        <v>2796</v>
      </c>
      <c r="I1091" s="8" t="s">
        <v>32</v>
      </c>
      <c r="J1091" s="9">
        <v>144</v>
      </c>
      <c r="K1091" s="9">
        <v>233</v>
      </c>
      <c r="L1091" s="11"/>
      <c r="M1091" s="5">
        <v>3</v>
      </c>
      <c r="N1091" s="12">
        <f>243.52*(1-Q3/100)</f>
        <v>243.52</v>
      </c>
      <c r="O1091" s="13"/>
      <c r="P1091" s="14">
        <f t="shared" si="49"/>
        <v>0</v>
      </c>
      <c r="Q1091" s="15">
        <f>0.189*O1091</f>
        <v>0</v>
      </c>
      <c r="R1091" s="16">
        <f>0.00152*O1091</f>
        <v>0</v>
      </c>
      <c r="S1091" s="17" t="s">
        <v>33</v>
      </c>
      <c r="T1091" s="18" t="s">
        <v>2797</v>
      </c>
      <c r="U1091" s="18" t="s">
        <v>35</v>
      </c>
      <c r="V1091" s="19"/>
      <c r="W1091" s="6" t="str">
        <f>HYPERLINK("https://redcat-toys.ru/api/getInfo/image/71ed4515-4306-11f1-a294-00155d82e908")</f>
        <v>https://redcat-toys.ru/api/getInfo/image/71ed4515-4306-11f1-a294-00155d82e908</v>
      </c>
      <c r="X1091" s="6" t="s">
        <v>2798</v>
      </c>
      <c r="Y1091" s="6" t="s">
        <v>37</v>
      </c>
      <c r="Z1091" s="6" t="str">
        <f>HYPERLINK("https://redcat-toys.ru/api/getInfo/item/71ed4515-4306-11f1-a294-00155d82e908")</f>
        <v>https://redcat-toys.ru/api/getInfo/item/71ed4515-4306-11f1-a294-00155d82e908</v>
      </c>
    </row>
    <row r="1092" spans="2:26" ht="96.3" customHeight="1" outlineLevel="6" x14ac:dyDescent="0.2">
      <c r="B1092" s="5">
        <v>791</v>
      </c>
      <c r="C1092" s="6" t="s">
        <v>2794</v>
      </c>
      <c r="D1092" s="33" t="s">
        <v>2795</v>
      </c>
      <c r="E1092" s="33"/>
      <c r="F1092" s="33"/>
      <c r="G1092" s="33"/>
      <c r="H1092" s="7" t="s">
        <v>2796</v>
      </c>
      <c r="I1092" s="8" t="s">
        <v>32</v>
      </c>
      <c r="J1092" s="9">
        <v>72</v>
      </c>
      <c r="K1092" s="9">
        <v>233</v>
      </c>
      <c r="L1092" s="11"/>
      <c r="M1092" s="5">
        <v>3</v>
      </c>
      <c r="N1092" s="12">
        <f>243.52*(1-Q3/100)</f>
        <v>243.52</v>
      </c>
      <c r="O1092" s="13"/>
      <c r="P1092" s="14">
        <f t="shared" si="49"/>
        <v>0</v>
      </c>
      <c r="Q1092" s="15">
        <f>0.189*O1092</f>
        <v>0</v>
      </c>
      <c r="R1092" s="16">
        <f>0.00152*O1092</f>
        <v>0</v>
      </c>
      <c r="S1092" s="17" t="s">
        <v>33</v>
      </c>
      <c r="T1092" s="18" t="s">
        <v>2797</v>
      </c>
      <c r="U1092" s="18" t="s">
        <v>35</v>
      </c>
      <c r="V1092" s="19"/>
      <c r="W1092" s="6" t="str">
        <f>HYPERLINK("https://redcat-toys.ru/api/getInfo/image/71ed4515-4306-11f1-a294-00155d82e908")</f>
        <v>https://redcat-toys.ru/api/getInfo/image/71ed4515-4306-11f1-a294-00155d82e908</v>
      </c>
      <c r="X1092" s="6" t="s">
        <v>2798</v>
      </c>
      <c r="Y1092" s="6" t="s">
        <v>37</v>
      </c>
      <c r="Z1092" s="6" t="str">
        <f>HYPERLINK("https://redcat-toys.ru/api/getInfo/item/71ed4515-4306-11f1-a294-00155d82e908")</f>
        <v>https://redcat-toys.ru/api/getInfo/item/71ed4515-4306-11f1-a294-00155d82e908</v>
      </c>
    </row>
    <row r="1093" spans="2:26" ht="96.3" customHeight="1" outlineLevel="6" x14ac:dyDescent="0.2">
      <c r="B1093" s="5">
        <v>792</v>
      </c>
      <c r="C1093" s="6" t="s">
        <v>2799</v>
      </c>
      <c r="D1093" s="33" t="s">
        <v>2800</v>
      </c>
      <c r="E1093" s="33"/>
      <c r="F1093" s="33"/>
      <c r="G1093" s="33"/>
      <c r="H1093" s="7" t="s">
        <v>2801</v>
      </c>
      <c r="I1093" s="8" t="s">
        <v>32</v>
      </c>
      <c r="J1093" s="9">
        <v>60</v>
      </c>
      <c r="K1093" s="9">
        <v>188</v>
      </c>
      <c r="L1093" s="11"/>
      <c r="M1093" s="5">
        <v>2</v>
      </c>
      <c r="N1093" s="12">
        <f>325.32*(1-Q3/100)</f>
        <v>325.32</v>
      </c>
      <c r="O1093" s="13"/>
      <c r="P1093" s="14">
        <f t="shared" si="49"/>
        <v>0</v>
      </c>
      <c r="Q1093" s="15">
        <f>0.132*O1093</f>
        <v>0</v>
      </c>
      <c r="R1093" s="16">
        <f>0.00263*O1093</f>
        <v>0</v>
      </c>
      <c r="S1093" s="17" t="s">
        <v>33</v>
      </c>
      <c r="T1093" s="18" t="s">
        <v>2802</v>
      </c>
      <c r="U1093" s="18" t="s">
        <v>35</v>
      </c>
      <c r="V1093" s="19"/>
      <c r="W1093" s="6" t="str">
        <f>HYPERLINK("https://redcat-toys.ru/api/getInfo/image/ce8d4545-4916-11f1-a294-00155d82e908")</f>
        <v>https://redcat-toys.ru/api/getInfo/image/ce8d4545-4916-11f1-a294-00155d82e908</v>
      </c>
      <c r="X1093" s="6" t="s">
        <v>2803</v>
      </c>
      <c r="Y1093" s="6" t="s">
        <v>37</v>
      </c>
      <c r="Z1093" s="6" t="str">
        <f>HYPERLINK("https://redcat-toys.ru/api/getInfo/item/ce8d4545-4916-11f1-a294-00155d82e908")</f>
        <v>https://redcat-toys.ru/api/getInfo/item/ce8d4545-4916-11f1-a294-00155d82e908</v>
      </c>
    </row>
    <row r="1094" spans="2:26" ht="96.3" customHeight="1" outlineLevel="6" x14ac:dyDescent="0.2">
      <c r="B1094" s="5">
        <v>793</v>
      </c>
      <c r="C1094" s="6" t="s">
        <v>2799</v>
      </c>
      <c r="D1094" s="33" t="s">
        <v>2800</v>
      </c>
      <c r="E1094" s="33"/>
      <c r="F1094" s="33"/>
      <c r="G1094" s="33"/>
      <c r="H1094" s="7" t="s">
        <v>2801</v>
      </c>
      <c r="I1094" s="8" t="s">
        <v>32</v>
      </c>
      <c r="J1094" s="9">
        <v>120</v>
      </c>
      <c r="K1094" s="9">
        <v>188</v>
      </c>
      <c r="L1094" s="11"/>
      <c r="M1094" s="5">
        <v>2</v>
      </c>
      <c r="N1094" s="12">
        <f>325.32*(1-Q3/100)</f>
        <v>325.32</v>
      </c>
      <c r="O1094" s="13"/>
      <c r="P1094" s="14">
        <f t="shared" si="49"/>
        <v>0</v>
      </c>
      <c r="Q1094" s="15">
        <f>0.132*O1094</f>
        <v>0</v>
      </c>
      <c r="R1094" s="16">
        <f>0.00263*O1094</f>
        <v>0</v>
      </c>
      <c r="S1094" s="17" t="s">
        <v>33</v>
      </c>
      <c r="T1094" s="18" t="s">
        <v>2802</v>
      </c>
      <c r="U1094" s="18" t="s">
        <v>35</v>
      </c>
      <c r="V1094" s="19"/>
      <c r="W1094" s="6" t="str">
        <f>HYPERLINK("https://redcat-toys.ru/api/getInfo/image/ce8d4545-4916-11f1-a294-00155d82e908")</f>
        <v>https://redcat-toys.ru/api/getInfo/image/ce8d4545-4916-11f1-a294-00155d82e908</v>
      </c>
      <c r="X1094" s="6" t="s">
        <v>2803</v>
      </c>
      <c r="Y1094" s="6" t="s">
        <v>37</v>
      </c>
      <c r="Z1094" s="6" t="str">
        <f>HYPERLINK("https://redcat-toys.ru/api/getInfo/item/ce8d4545-4916-11f1-a294-00155d82e908")</f>
        <v>https://redcat-toys.ru/api/getInfo/item/ce8d4545-4916-11f1-a294-00155d82e908</v>
      </c>
    </row>
    <row r="1095" spans="2:26" ht="96.3" customHeight="1" outlineLevel="6" x14ac:dyDescent="0.2">
      <c r="B1095" s="5">
        <v>794</v>
      </c>
      <c r="C1095" s="6" t="s">
        <v>2804</v>
      </c>
      <c r="D1095" s="33" t="s">
        <v>2805</v>
      </c>
      <c r="E1095" s="33"/>
      <c r="F1095" s="33"/>
      <c r="G1095" s="33"/>
      <c r="H1095" s="7" t="s">
        <v>2806</v>
      </c>
      <c r="I1095" s="8" t="s">
        <v>32</v>
      </c>
      <c r="J1095" s="9">
        <v>72</v>
      </c>
      <c r="K1095" s="9">
        <v>185</v>
      </c>
      <c r="L1095" s="11"/>
      <c r="M1095" s="5">
        <v>3</v>
      </c>
      <c r="N1095" s="12">
        <f>218.29*(1-Q3/100)</f>
        <v>218.29</v>
      </c>
      <c r="O1095" s="13"/>
      <c r="P1095" s="14">
        <f t="shared" si="49"/>
        <v>0</v>
      </c>
      <c r="Q1095" s="15">
        <f>0.163*O1095</f>
        <v>0</v>
      </c>
      <c r="R1095" s="16">
        <f>0.00249*O1095</f>
        <v>0</v>
      </c>
      <c r="S1095" s="17" t="s">
        <v>33</v>
      </c>
      <c r="T1095" s="18" t="s">
        <v>2807</v>
      </c>
      <c r="U1095" s="18" t="s">
        <v>35</v>
      </c>
      <c r="V1095" s="19"/>
      <c r="W1095" s="6" t="str">
        <f>HYPERLINK("https://redcat-toys.ru/api/getInfo/image/d1960a1d-4306-11f1-a294-00155d82e908")</f>
        <v>https://redcat-toys.ru/api/getInfo/image/d1960a1d-4306-11f1-a294-00155d82e908</v>
      </c>
      <c r="X1095" s="6" t="s">
        <v>2808</v>
      </c>
      <c r="Y1095" s="6" t="s">
        <v>37</v>
      </c>
      <c r="Z1095" s="6" t="str">
        <f>HYPERLINK("https://redcat-toys.ru/api/getInfo/item/d1960a1d-4306-11f1-a294-00155d82e908")</f>
        <v>https://redcat-toys.ru/api/getInfo/item/d1960a1d-4306-11f1-a294-00155d82e908</v>
      </c>
    </row>
    <row r="1096" spans="2:26" ht="96.3" customHeight="1" outlineLevel="6" x14ac:dyDescent="0.2">
      <c r="B1096" s="5">
        <v>795</v>
      </c>
      <c r="C1096" s="6" t="s">
        <v>2804</v>
      </c>
      <c r="D1096" s="33" t="s">
        <v>2805</v>
      </c>
      <c r="E1096" s="33"/>
      <c r="F1096" s="33"/>
      <c r="G1096" s="33"/>
      <c r="H1096" s="7" t="s">
        <v>2806</v>
      </c>
      <c r="I1096" s="8" t="s">
        <v>32</v>
      </c>
      <c r="J1096" s="9">
        <v>144</v>
      </c>
      <c r="K1096" s="9">
        <v>185</v>
      </c>
      <c r="L1096" s="11"/>
      <c r="M1096" s="5">
        <v>3</v>
      </c>
      <c r="N1096" s="12">
        <f>218.29*(1-Q3/100)</f>
        <v>218.29</v>
      </c>
      <c r="O1096" s="13"/>
      <c r="P1096" s="14">
        <f t="shared" si="49"/>
        <v>0</v>
      </c>
      <c r="Q1096" s="15">
        <f>0.163*O1096</f>
        <v>0</v>
      </c>
      <c r="R1096" s="16">
        <f>0.00249*O1096</f>
        <v>0</v>
      </c>
      <c r="S1096" s="17" t="s">
        <v>33</v>
      </c>
      <c r="T1096" s="18" t="s">
        <v>2807</v>
      </c>
      <c r="U1096" s="18" t="s">
        <v>35</v>
      </c>
      <c r="V1096" s="19"/>
      <c r="W1096" s="6" t="str">
        <f>HYPERLINK("https://redcat-toys.ru/api/getInfo/image/d1960a1d-4306-11f1-a294-00155d82e908")</f>
        <v>https://redcat-toys.ru/api/getInfo/image/d1960a1d-4306-11f1-a294-00155d82e908</v>
      </c>
      <c r="X1096" s="6" t="s">
        <v>2808</v>
      </c>
      <c r="Y1096" s="6" t="s">
        <v>37</v>
      </c>
      <c r="Z1096" s="6" t="str">
        <f>HYPERLINK("https://redcat-toys.ru/api/getInfo/item/d1960a1d-4306-11f1-a294-00155d82e908")</f>
        <v>https://redcat-toys.ru/api/getInfo/item/d1960a1d-4306-11f1-a294-00155d82e908</v>
      </c>
    </row>
    <row r="1097" spans="2:26" ht="96.3" customHeight="1" outlineLevel="6" x14ac:dyDescent="0.2">
      <c r="B1097" s="5">
        <v>796</v>
      </c>
      <c r="C1097" s="6" t="s">
        <v>2809</v>
      </c>
      <c r="D1097" s="33" t="s">
        <v>2810</v>
      </c>
      <c r="E1097" s="33"/>
      <c r="F1097" s="33"/>
      <c r="G1097" s="33"/>
      <c r="H1097" s="7" t="s">
        <v>2811</v>
      </c>
      <c r="I1097" s="8" t="s">
        <v>32</v>
      </c>
      <c r="J1097" s="9">
        <v>72</v>
      </c>
      <c r="K1097" s="9">
        <v>313</v>
      </c>
      <c r="L1097" s="11"/>
      <c r="M1097" s="5">
        <v>2</v>
      </c>
      <c r="N1097" s="12">
        <f>267.68*(1-Q3/100)</f>
        <v>267.68</v>
      </c>
      <c r="O1097" s="13"/>
      <c r="P1097" s="14">
        <f t="shared" si="49"/>
        <v>0</v>
      </c>
      <c r="Q1097" s="15">
        <f>0.113*O1097</f>
        <v>0</v>
      </c>
      <c r="R1097" s="16">
        <f>0.00256*O1097</f>
        <v>0</v>
      </c>
      <c r="S1097" s="17" t="s">
        <v>33</v>
      </c>
      <c r="T1097" s="18" t="s">
        <v>2812</v>
      </c>
      <c r="U1097" s="18" t="s">
        <v>35</v>
      </c>
      <c r="V1097" s="19"/>
      <c r="W1097" s="6" t="str">
        <f>HYPERLINK("https://redcat-toys.ru/api/getInfo/image/5a2976e4-4915-11f1-a294-00155d82e908")</f>
        <v>https://redcat-toys.ru/api/getInfo/image/5a2976e4-4915-11f1-a294-00155d82e908</v>
      </c>
      <c r="X1097" s="6" t="s">
        <v>2813</v>
      </c>
      <c r="Y1097" s="6" t="s">
        <v>37</v>
      </c>
      <c r="Z1097" s="6" t="str">
        <f>HYPERLINK("https://redcat-toys.ru/api/getInfo/item/5a2976e4-4915-11f1-a294-00155d82e908")</f>
        <v>https://redcat-toys.ru/api/getInfo/item/5a2976e4-4915-11f1-a294-00155d82e908</v>
      </c>
    </row>
    <row r="1098" spans="2:26" ht="96.3" customHeight="1" outlineLevel="6" x14ac:dyDescent="0.2">
      <c r="B1098" s="5">
        <v>797</v>
      </c>
      <c r="C1098" s="6" t="s">
        <v>2809</v>
      </c>
      <c r="D1098" s="33" t="s">
        <v>2810</v>
      </c>
      <c r="E1098" s="33"/>
      <c r="F1098" s="33"/>
      <c r="G1098" s="33"/>
      <c r="H1098" s="7" t="s">
        <v>2811</v>
      </c>
      <c r="I1098" s="8" t="s">
        <v>32</v>
      </c>
      <c r="J1098" s="9">
        <v>144</v>
      </c>
      <c r="K1098" s="9">
        <v>313</v>
      </c>
      <c r="L1098" s="11"/>
      <c r="M1098" s="5">
        <v>2</v>
      </c>
      <c r="N1098" s="12">
        <f>267.68*(1-Q3/100)</f>
        <v>267.68</v>
      </c>
      <c r="O1098" s="13"/>
      <c r="P1098" s="14">
        <f t="shared" si="49"/>
        <v>0</v>
      </c>
      <c r="Q1098" s="15">
        <f>0.113*O1098</f>
        <v>0</v>
      </c>
      <c r="R1098" s="16">
        <f>0.00256*O1098</f>
        <v>0</v>
      </c>
      <c r="S1098" s="17" t="s">
        <v>33</v>
      </c>
      <c r="T1098" s="18" t="s">
        <v>2812</v>
      </c>
      <c r="U1098" s="18" t="s">
        <v>35</v>
      </c>
      <c r="V1098" s="19"/>
      <c r="W1098" s="6" t="str">
        <f>HYPERLINK("https://redcat-toys.ru/api/getInfo/image/5a2976e4-4915-11f1-a294-00155d82e908")</f>
        <v>https://redcat-toys.ru/api/getInfo/image/5a2976e4-4915-11f1-a294-00155d82e908</v>
      </c>
      <c r="X1098" s="6" t="s">
        <v>2813</v>
      </c>
      <c r="Y1098" s="6" t="s">
        <v>37</v>
      </c>
      <c r="Z1098" s="6" t="str">
        <f>HYPERLINK("https://redcat-toys.ru/api/getInfo/item/5a2976e4-4915-11f1-a294-00155d82e908")</f>
        <v>https://redcat-toys.ru/api/getInfo/item/5a2976e4-4915-11f1-a294-00155d82e908</v>
      </c>
    </row>
    <row r="1099" spans="2:26" ht="12" customHeight="1" outlineLevel="3" x14ac:dyDescent="0.2">
      <c r="B1099" s="34" t="s">
        <v>2814</v>
      </c>
      <c r="C1099" s="34"/>
      <c r="D1099" s="34"/>
      <c r="E1099" s="34"/>
      <c r="F1099" s="34"/>
      <c r="G1099" s="34"/>
    </row>
    <row r="1100" spans="2:26" ht="96.3" customHeight="1" outlineLevel="4" x14ac:dyDescent="0.2">
      <c r="B1100" s="5">
        <v>798</v>
      </c>
      <c r="C1100" s="6" t="s">
        <v>2815</v>
      </c>
      <c r="D1100" s="33" t="s">
        <v>2816</v>
      </c>
      <c r="E1100" s="33"/>
      <c r="F1100" s="33"/>
      <c r="G1100" s="33"/>
      <c r="H1100" s="7" t="s">
        <v>2817</v>
      </c>
      <c r="I1100" s="8" t="s">
        <v>32</v>
      </c>
      <c r="J1100" s="9">
        <v>24</v>
      </c>
      <c r="K1100" s="9">
        <v>82</v>
      </c>
      <c r="L1100" s="11"/>
      <c r="M1100" s="5">
        <v>1</v>
      </c>
      <c r="N1100" s="23">
        <f>1477.16*(1-Q3/100)</f>
        <v>1477.16</v>
      </c>
      <c r="O1100" s="13"/>
      <c r="P1100" s="14">
        <f t="shared" ref="P1100:P1105" si="50">N1100*O1100</f>
        <v>0</v>
      </c>
      <c r="Q1100" s="15">
        <f>0.668*O1100</f>
        <v>0</v>
      </c>
      <c r="R1100" s="16">
        <f>0.00874*O1100</f>
        <v>0</v>
      </c>
      <c r="S1100" s="17" t="s">
        <v>33</v>
      </c>
      <c r="T1100" s="18" t="s">
        <v>2818</v>
      </c>
      <c r="U1100" s="18" t="s">
        <v>35</v>
      </c>
      <c r="V1100" s="19"/>
      <c r="W1100" s="6" t="str">
        <f>HYPERLINK("https://redcat-toys.ru/api/getInfo/image/5f3e4ca8-4872-11f1-a294-00155d82e908")</f>
        <v>https://redcat-toys.ru/api/getInfo/image/5f3e4ca8-4872-11f1-a294-00155d82e908</v>
      </c>
      <c r="X1100" s="6" t="s">
        <v>2819</v>
      </c>
      <c r="Y1100" s="6" t="s">
        <v>37</v>
      </c>
      <c r="Z1100" s="6" t="str">
        <f>HYPERLINK("https://redcat-toys.ru/api/getInfo/item/5f3e4ca8-4872-11f1-a294-00155d82e908")</f>
        <v>https://redcat-toys.ru/api/getInfo/item/5f3e4ca8-4872-11f1-a294-00155d82e908</v>
      </c>
    </row>
    <row r="1101" spans="2:26" ht="96.3" customHeight="1" outlineLevel="4" x14ac:dyDescent="0.2">
      <c r="B1101" s="5">
        <v>799</v>
      </c>
      <c r="C1101" s="6" t="s">
        <v>2820</v>
      </c>
      <c r="D1101" s="33" t="s">
        <v>2821</v>
      </c>
      <c r="E1101" s="33"/>
      <c r="F1101" s="33"/>
      <c r="G1101" s="33"/>
      <c r="H1101" s="7" t="s">
        <v>2822</v>
      </c>
      <c r="I1101" s="8" t="s">
        <v>32</v>
      </c>
      <c r="J1101" s="9">
        <v>36</v>
      </c>
      <c r="K1101" s="9">
        <v>131</v>
      </c>
      <c r="L1101" s="11"/>
      <c r="M1101" s="5">
        <v>1</v>
      </c>
      <c r="N1101" s="23">
        <f>1056.26*(1-Q3/100)</f>
        <v>1056.26</v>
      </c>
      <c r="O1101" s="13"/>
      <c r="P1101" s="14">
        <f t="shared" si="50"/>
        <v>0</v>
      </c>
      <c r="Q1101" s="15">
        <f>0.596*O1101</f>
        <v>0</v>
      </c>
      <c r="R1101" s="16">
        <f>0.00588*O1101</f>
        <v>0</v>
      </c>
      <c r="S1101" s="17" t="s">
        <v>33</v>
      </c>
      <c r="T1101" s="18" t="s">
        <v>2823</v>
      </c>
      <c r="U1101" s="18" t="s">
        <v>35</v>
      </c>
      <c r="V1101" s="19"/>
      <c r="W1101" s="6" t="str">
        <f>HYPERLINK("https://redcat-toys.ru/api/getInfo/image/30949fda-4871-11f1-a294-00155d82e908")</f>
        <v>https://redcat-toys.ru/api/getInfo/image/30949fda-4871-11f1-a294-00155d82e908</v>
      </c>
      <c r="X1101" s="6" t="s">
        <v>2824</v>
      </c>
      <c r="Y1101" s="6" t="s">
        <v>37</v>
      </c>
      <c r="Z1101" s="6" t="str">
        <f>HYPERLINK("https://redcat-toys.ru/api/getInfo/item/30949fda-4871-11f1-a294-00155d82e908")</f>
        <v>https://redcat-toys.ru/api/getInfo/item/30949fda-4871-11f1-a294-00155d82e908</v>
      </c>
    </row>
    <row r="1102" spans="2:26" ht="96.3" customHeight="1" outlineLevel="4" x14ac:dyDescent="0.2">
      <c r="B1102" s="5">
        <v>800</v>
      </c>
      <c r="C1102" s="6" t="s">
        <v>2825</v>
      </c>
      <c r="D1102" s="33" t="s">
        <v>2826</v>
      </c>
      <c r="E1102" s="33"/>
      <c r="F1102" s="33"/>
      <c r="G1102" s="33"/>
      <c r="H1102" s="7" t="s">
        <v>2827</v>
      </c>
      <c r="I1102" s="8" t="s">
        <v>32</v>
      </c>
      <c r="J1102" s="9">
        <v>96</v>
      </c>
      <c r="K1102" s="9">
        <v>32</v>
      </c>
      <c r="L1102" s="11"/>
      <c r="M1102" s="5">
        <v>2</v>
      </c>
      <c r="N1102" s="12">
        <f>274.96*(1-Q3/100)</f>
        <v>274.95999999999998</v>
      </c>
      <c r="O1102" s="13"/>
      <c r="P1102" s="14">
        <f t="shared" si="50"/>
        <v>0</v>
      </c>
      <c r="Q1102" s="15">
        <f>0.129*O1102</f>
        <v>0</v>
      </c>
      <c r="R1102" s="16">
        <f>0.00358*O1102</f>
        <v>0</v>
      </c>
      <c r="S1102" s="17" t="s">
        <v>33</v>
      </c>
      <c r="T1102" s="18" t="s">
        <v>2828</v>
      </c>
      <c r="U1102" s="18" t="s">
        <v>35</v>
      </c>
      <c r="V1102" s="19"/>
      <c r="W1102" s="6" t="str">
        <f>HYPERLINK("https://redcat-toys.ru/api/getInfo/image/325046ec-4ab3-11f1-a297-00155d82e908")</f>
        <v>https://redcat-toys.ru/api/getInfo/image/325046ec-4ab3-11f1-a297-00155d82e908</v>
      </c>
      <c r="X1102" s="6" t="s">
        <v>2829</v>
      </c>
      <c r="Y1102" s="6" t="s">
        <v>37</v>
      </c>
      <c r="Z1102" s="6" t="str">
        <f>HYPERLINK("https://redcat-toys.ru/api/getInfo/item/325046ec-4ab3-11f1-a297-00155d82e908")</f>
        <v>https://redcat-toys.ru/api/getInfo/item/325046ec-4ab3-11f1-a297-00155d82e908</v>
      </c>
    </row>
    <row r="1103" spans="2:26" ht="96.3" customHeight="1" outlineLevel="4" x14ac:dyDescent="0.2">
      <c r="B1103" s="5">
        <v>801</v>
      </c>
      <c r="C1103" s="6" t="s">
        <v>2825</v>
      </c>
      <c r="D1103" s="33" t="s">
        <v>2826</v>
      </c>
      <c r="E1103" s="33"/>
      <c r="F1103" s="33"/>
      <c r="G1103" s="33"/>
      <c r="H1103" s="7" t="s">
        <v>2827</v>
      </c>
      <c r="I1103" s="8" t="s">
        <v>32</v>
      </c>
      <c r="J1103" s="9">
        <v>192</v>
      </c>
      <c r="K1103" s="9">
        <v>32</v>
      </c>
      <c r="L1103" s="11"/>
      <c r="M1103" s="5">
        <v>2</v>
      </c>
      <c r="N1103" s="12">
        <f>274.96*(1-Q3/100)</f>
        <v>274.95999999999998</v>
      </c>
      <c r="O1103" s="13"/>
      <c r="P1103" s="14">
        <f t="shared" si="50"/>
        <v>0</v>
      </c>
      <c r="Q1103" s="15">
        <f>0.129*O1103</f>
        <v>0</v>
      </c>
      <c r="R1103" s="16">
        <f>0.00358*O1103</f>
        <v>0</v>
      </c>
      <c r="S1103" s="17" t="s">
        <v>33</v>
      </c>
      <c r="T1103" s="18" t="s">
        <v>2828</v>
      </c>
      <c r="U1103" s="18" t="s">
        <v>35</v>
      </c>
      <c r="V1103" s="19"/>
      <c r="W1103" s="6" t="str">
        <f>HYPERLINK("https://redcat-toys.ru/api/getInfo/image/325046ec-4ab3-11f1-a297-00155d82e908")</f>
        <v>https://redcat-toys.ru/api/getInfo/image/325046ec-4ab3-11f1-a297-00155d82e908</v>
      </c>
      <c r="X1103" s="6" t="s">
        <v>2829</v>
      </c>
      <c r="Y1103" s="6" t="s">
        <v>37</v>
      </c>
      <c r="Z1103" s="6" t="str">
        <f>HYPERLINK("https://redcat-toys.ru/api/getInfo/item/325046ec-4ab3-11f1-a297-00155d82e908")</f>
        <v>https://redcat-toys.ru/api/getInfo/item/325046ec-4ab3-11f1-a297-00155d82e908</v>
      </c>
    </row>
    <row r="1104" spans="2:26" ht="96.3" customHeight="1" outlineLevel="4" x14ac:dyDescent="0.2">
      <c r="B1104" s="5">
        <v>802</v>
      </c>
      <c r="C1104" s="6" t="s">
        <v>2830</v>
      </c>
      <c r="D1104" s="33" t="s">
        <v>2831</v>
      </c>
      <c r="E1104" s="33"/>
      <c r="F1104" s="33"/>
      <c r="G1104" s="33"/>
      <c r="H1104" s="7" t="s">
        <v>2832</v>
      </c>
      <c r="I1104" s="8" t="s">
        <v>32</v>
      </c>
      <c r="J1104" s="9">
        <v>12</v>
      </c>
      <c r="K1104" s="9">
        <v>241</v>
      </c>
      <c r="L1104" s="11"/>
      <c r="M1104" s="5">
        <v>1</v>
      </c>
      <c r="N1104" s="23">
        <f>2378.22*(1-Q3/100)</f>
        <v>2378.2199999999998</v>
      </c>
      <c r="O1104" s="13"/>
      <c r="P1104" s="14">
        <f t="shared" si="50"/>
        <v>0</v>
      </c>
      <c r="Q1104" s="15">
        <f>1.666*O1104</f>
        <v>0</v>
      </c>
      <c r="R1104" s="16">
        <f>0.02477*O1104</f>
        <v>0</v>
      </c>
      <c r="S1104" s="17" t="s">
        <v>33</v>
      </c>
      <c r="T1104" s="18" t="s">
        <v>2833</v>
      </c>
      <c r="U1104" s="18" t="s">
        <v>35</v>
      </c>
      <c r="V1104" s="19"/>
      <c r="W1104" s="6" t="str">
        <f>HYPERLINK("https://redcat-toys.ru/api/getInfo/image/1a9d1f2b-4abf-11f1-a297-00155d82e908")</f>
        <v>https://redcat-toys.ru/api/getInfo/image/1a9d1f2b-4abf-11f1-a297-00155d82e908</v>
      </c>
      <c r="X1104" s="6" t="s">
        <v>2834</v>
      </c>
      <c r="Y1104" s="6" t="s">
        <v>37</v>
      </c>
      <c r="Z1104" s="6" t="str">
        <f>HYPERLINK("https://redcat-toys.ru/api/getInfo/item/1a9d1f2b-4abf-11f1-a297-00155d82e908")</f>
        <v>https://redcat-toys.ru/api/getInfo/item/1a9d1f2b-4abf-11f1-a297-00155d82e908</v>
      </c>
    </row>
    <row r="1105" spans="2:26" ht="96.3" customHeight="1" outlineLevel="4" x14ac:dyDescent="0.2">
      <c r="B1105" s="5">
        <v>803</v>
      </c>
      <c r="C1105" s="6" t="s">
        <v>2835</v>
      </c>
      <c r="D1105" s="33" t="s">
        <v>2836</v>
      </c>
      <c r="E1105" s="33"/>
      <c r="F1105" s="33"/>
      <c r="G1105" s="33"/>
      <c r="H1105" s="7" t="s">
        <v>2837</v>
      </c>
      <c r="I1105" s="8" t="s">
        <v>32</v>
      </c>
      <c r="J1105" s="9">
        <v>12</v>
      </c>
      <c r="K1105" s="9">
        <v>3</v>
      </c>
      <c r="L1105" s="11"/>
      <c r="M1105" s="5">
        <v>1</v>
      </c>
      <c r="N1105" s="23">
        <f>1202.26*(1-Q3/100)</f>
        <v>1202.26</v>
      </c>
      <c r="O1105" s="13"/>
      <c r="P1105" s="14">
        <f t="shared" si="50"/>
        <v>0</v>
      </c>
      <c r="Q1105" s="15">
        <f>0.667*O1105</f>
        <v>0</v>
      </c>
      <c r="R1105" s="16">
        <f>0.01056*O1105</f>
        <v>0</v>
      </c>
      <c r="S1105" s="17" t="s">
        <v>33</v>
      </c>
      <c r="T1105" s="18" t="s">
        <v>2838</v>
      </c>
      <c r="U1105" s="18" t="s">
        <v>35</v>
      </c>
      <c r="V1105" s="19" t="s">
        <v>677</v>
      </c>
      <c r="W1105" s="6"/>
      <c r="X1105" s="6" t="s">
        <v>2839</v>
      </c>
      <c r="Y1105" s="6" t="s">
        <v>37</v>
      </c>
      <c r="Z1105" s="6"/>
    </row>
    <row r="1106" spans="2:26" ht="12" customHeight="1" outlineLevel="3" x14ac:dyDescent="0.2">
      <c r="B1106" s="34" t="s">
        <v>2840</v>
      </c>
      <c r="C1106" s="34"/>
      <c r="D1106" s="34"/>
      <c r="E1106" s="34"/>
      <c r="F1106" s="34"/>
      <c r="G1106" s="34"/>
    </row>
    <row r="1107" spans="2:26" ht="12" customHeight="1" outlineLevel="4" x14ac:dyDescent="0.2">
      <c r="B1107" s="35" t="s">
        <v>2841</v>
      </c>
      <c r="C1107" s="35"/>
      <c r="D1107" s="35"/>
      <c r="E1107" s="35"/>
      <c r="F1107" s="35"/>
      <c r="G1107" s="35"/>
    </row>
    <row r="1108" spans="2:26" ht="96.3" customHeight="1" outlineLevel="5" x14ac:dyDescent="0.2">
      <c r="B1108" s="5">
        <v>804</v>
      </c>
      <c r="C1108" s="6" t="s">
        <v>2842</v>
      </c>
      <c r="D1108" s="33" t="s">
        <v>2843</v>
      </c>
      <c r="E1108" s="33"/>
      <c r="F1108" s="33"/>
      <c r="G1108" s="33"/>
      <c r="H1108" s="7" t="s">
        <v>2844</v>
      </c>
      <c r="I1108" s="8" t="s">
        <v>32</v>
      </c>
      <c r="J1108" s="9">
        <v>90</v>
      </c>
      <c r="K1108" s="9">
        <v>9</v>
      </c>
      <c r="L1108" s="11"/>
      <c r="M1108" s="5">
        <v>3</v>
      </c>
      <c r="N1108" s="12">
        <f>264.05*(1-Q3/100)</f>
        <v>264.05</v>
      </c>
      <c r="O1108" s="13"/>
      <c r="P1108" s="14">
        <f t="shared" ref="P1108:P1118" si="51">N1108*O1108</f>
        <v>0</v>
      </c>
      <c r="Q1108" s="15">
        <f>0.113*O1108</f>
        <v>0</v>
      </c>
      <c r="R1108" s="16">
        <f>0.00225*O1108</f>
        <v>0</v>
      </c>
      <c r="S1108" s="17" t="s">
        <v>33</v>
      </c>
      <c r="T1108" s="18" t="s">
        <v>2845</v>
      </c>
      <c r="U1108" s="18" t="s">
        <v>35</v>
      </c>
      <c r="V1108" s="19"/>
      <c r="W1108" s="6" t="str">
        <f>HYPERLINK("https://redcat-toys.ru/api/getInfo/image/878e3f72-3c7e-11f1-a294-00155d82e908")</f>
        <v>https://redcat-toys.ru/api/getInfo/image/878e3f72-3c7e-11f1-a294-00155d82e908</v>
      </c>
      <c r="X1108" s="6" t="s">
        <v>2846</v>
      </c>
      <c r="Y1108" s="6" t="s">
        <v>37</v>
      </c>
      <c r="Z1108" s="6" t="str">
        <f>HYPERLINK("https://redcat-toys.ru/api/getInfo/item/878e3f72-3c7e-11f1-a294-00155d82e908")</f>
        <v>https://redcat-toys.ru/api/getInfo/item/878e3f72-3c7e-11f1-a294-00155d82e908</v>
      </c>
    </row>
    <row r="1109" spans="2:26" ht="96.3" customHeight="1" outlineLevel="5" x14ac:dyDescent="0.2">
      <c r="B1109" s="5">
        <v>805</v>
      </c>
      <c r="C1109" s="6" t="s">
        <v>2842</v>
      </c>
      <c r="D1109" s="33" t="s">
        <v>2843</v>
      </c>
      <c r="E1109" s="33"/>
      <c r="F1109" s="33"/>
      <c r="G1109" s="33"/>
      <c r="H1109" s="7" t="s">
        <v>2844</v>
      </c>
      <c r="I1109" s="8" t="s">
        <v>32</v>
      </c>
      <c r="J1109" s="9">
        <v>180</v>
      </c>
      <c r="K1109" s="9">
        <v>9</v>
      </c>
      <c r="L1109" s="11"/>
      <c r="M1109" s="5">
        <v>3</v>
      </c>
      <c r="N1109" s="12">
        <f>264.05*(1-Q3/100)</f>
        <v>264.05</v>
      </c>
      <c r="O1109" s="13"/>
      <c r="P1109" s="14">
        <f t="shared" si="51"/>
        <v>0</v>
      </c>
      <c r="Q1109" s="15">
        <f>0.113*O1109</f>
        <v>0</v>
      </c>
      <c r="R1109" s="16">
        <f>0.00225*O1109</f>
        <v>0</v>
      </c>
      <c r="S1109" s="17" t="s">
        <v>33</v>
      </c>
      <c r="T1109" s="18" t="s">
        <v>2845</v>
      </c>
      <c r="U1109" s="18" t="s">
        <v>35</v>
      </c>
      <c r="V1109" s="19"/>
      <c r="W1109" s="6" t="str">
        <f>HYPERLINK("https://redcat-toys.ru/api/getInfo/image/878e3f72-3c7e-11f1-a294-00155d82e908")</f>
        <v>https://redcat-toys.ru/api/getInfo/image/878e3f72-3c7e-11f1-a294-00155d82e908</v>
      </c>
      <c r="X1109" s="6" t="s">
        <v>2846</v>
      </c>
      <c r="Y1109" s="6" t="s">
        <v>37</v>
      </c>
      <c r="Z1109" s="6" t="str">
        <f>HYPERLINK("https://redcat-toys.ru/api/getInfo/item/878e3f72-3c7e-11f1-a294-00155d82e908")</f>
        <v>https://redcat-toys.ru/api/getInfo/item/878e3f72-3c7e-11f1-a294-00155d82e908</v>
      </c>
    </row>
    <row r="1110" spans="2:26" ht="96.3" customHeight="1" outlineLevel="5" x14ac:dyDescent="0.2">
      <c r="B1110" s="5">
        <v>806</v>
      </c>
      <c r="C1110" s="6" t="s">
        <v>2847</v>
      </c>
      <c r="D1110" s="33" t="s">
        <v>2848</v>
      </c>
      <c r="E1110" s="33"/>
      <c r="F1110" s="33"/>
      <c r="G1110" s="33"/>
      <c r="H1110" s="7" t="s">
        <v>2849</v>
      </c>
      <c r="I1110" s="8" t="s">
        <v>32</v>
      </c>
      <c r="J1110" s="9">
        <v>180</v>
      </c>
      <c r="K1110" s="9">
        <v>66</v>
      </c>
      <c r="L1110" s="11"/>
      <c r="M1110" s="5">
        <v>5</v>
      </c>
      <c r="N1110" s="12">
        <f>136.7*(1-Q3/100)</f>
        <v>136.69999999999999</v>
      </c>
      <c r="O1110" s="13"/>
      <c r="P1110" s="14">
        <f t="shared" si="51"/>
        <v>0</v>
      </c>
      <c r="Q1110" s="15">
        <f>0.073*O1110</f>
        <v>0</v>
      </c>
      <c r="R1110" s="16">
        <f>0.00074*O1110</f>
        <v>0</v>
      </c>
      <c r="S1110" s="17" t="s">
        <v>33</v>
      </c>
      <c r="T1110" s="18" t="s">
        <v>2850</v>
      </c>
      <c r="U1110" s="18" t="s">
        <v>35</v>
      </c>
      <c r="V1110" s="19"/>
      <c r="W1110" s="6" t="str">
        <f>HYPERLINK("https://redcat-toys.ru/api/getInfo/image/268e0af0-3c7f-11f1-a294-00155d82e908")</f>
        <v>https://redcat-toys.ru/api/getInfo/image/268e0af0-3c7f-11f1-a294-00155d82e908</v>
      </c>
      <c r="X1110" s="6" t="s">
        <v>2851</v>
      </c>
      <c r="Y1110" s="6" t="s">
        <v>37</v>
      </c>
      <c r="Z1110" s="6" t="str">
        <f>HYPERLINK("https://redcat-toys.ru/api/getInfo/item/268e0af0-3c7f-11f1-a294-00155d82e908")</f>
        <v>https://redcat-toys.ru/api/getInfo/item/268e0af0-3c7f-11f1-a294-00155d82e908</v>
      </c>
    </row>
    <row r="1111" spans="2:26" ht="96.3" customHeight="1" outlineLevel="5" x14ac:dyDescent="0.2">
      <c r="B1111" s="5">
        <v>807</v>
      </c>
      <c r="C1111" s="6" t="s">
        <v>2847</v>
      </c>
      <c r="D1111" s="33" t="s">
        <v>2848</v>
      </c>
      <c r="E1111" s="33"/>
      <c r="F1111" s="33"/>
      <c r="G1111" s="33"/>
      <c r="H1111" s="7" t="s">
        <v>2849</v>
      </c>
      <c r="I1111" s="8" t="s">
        <v>32</v>
      </c>
      <c r="J1111" s="9">
        <v>360</v>
      </c>
      <c r="K1111" s="9">
        <v>66</v>
      </c>
      <c r="L1111" s="11"/>
      <c r="M1111" s="5">
        <v>5</v>
      </c>
      <c r="N1111" s="12">
        <f>136.7*(1-Q3/100)</f>
        <v>136.69999999999999</v>
      </c>
      <c r="O1111" s="13"/>
      <c r="P1111" s="14">
        <f t="shared" si="51"/>
        <v>0</v>
      </c>
      <c r="Q1111" s="15">
        <f>0.073*O1111</f>
        <v>0</v>
      </c>
      <c r="R1111" s="16">
        <f>0.00074*O1111</f>
        <v>0</v>
      </c>
      <c r="S1111" s="17" t="s">
        <v>33</v>
      </c>
      <c r="T1111" s="18" t="s">
        <v>2850</v>
      </c>
      <c r="U1111" s="18" t="s">
        <v>35</v>
      </c>
      <c r="V1111" s="19"/>
      <c r="W1111" s="6" t="str">
        <f>HYPERLINK("https://redcat-toys.ru/api/getInfo/image/268e0af0-3c7f-11f1-a294-00155d82e908")</f>
        <v>https://redcat-toys.ru/api/getInfo/image/268e0af0-3c7f-11f1-a294-00155d82e908</v>
      </c>
      <c r="X1111" s="6" t="s">
        <v>2851</v>
      </c>
      <c r="Y1111" s="6" t="s">
        <v>37</v>
      </c>
      <c r="Z1111" s="6" t="str">
        <f>HYPERLINK("https://redcat-toys.ru/api/getInfo/item/268e0af0-3c7f-11f1-a294-00155d82e908")</f>
        <v>https://redcat-toys.ru/api/getInfo/item/268e0af0-3c7f-11f1-a294-00155d82e908</v>
      </c>
    </row>
    <row r="1112" spans="2:26" ht="96.3" customHeight="1" outlineLevel="5" x14ac:dyDescent="0.2">
      <c r="B1112" s="5">
        <v>808</v>
      </c>
      <c r="C1112" s="6" t="s">
        <v>2852</v>
      </c>
      <c r="D1112" s="33" t="s">
        <v>2853</v>
      </c>
      <c r="E1112" s="33"/>
      <c r="F1112" s="33"/>
      <c r="G1112" s="33"/>
      <c r="H1112" s="7" t="s">
        <v>2854</v>
      </c>
      <c r="I1112" s="8" t="s">
        <v>32</v>
      </c>
      <c r="J1112" s="9">
        <v>24</v>
      </c>
      <c r="K1112" s="9">
        <v>11</v>
      </c>
      <c r="L1112" s="11"/>
      <c r="M1112" s="5">
        <v>1</v>
      </c>
      <c r="N1112" s="12">
        <f>571.24*(1-Q3/100)</f>
        <v>571.24</v>
      </c>
      <c r="O1112" s="13"/>
      <c r="P1112" s="14">
        <f t="shared" si="51"/>
        <v>0</v>
      </c>
      <c r="Q1112" s="15">
        <f>0.363*O1112</f>
        <v>0</v>
      </c>
      <c r="R1112" s="16">
        <f>0.00573*O1112</f>
        <v>0</v>
      </c>
      <c r="S1112" s="17" t="s">
        <v>33</v>
      </c>
      <c r="T1112" s="18" t="s">
        <v>2855</v>
      </c>
      <c r="U1112" s="18" t="s">
        <v>35</v>
      </c>
      <c r="V1112" s="19"/>
      <c r="W1112" s="6" t="str">
        <f>HYPERLINK("https://redcat-toys.ru/api/getInfo/image/546b1da6-3c81-11f1-a294-00155d82e908")</f>
        <v>https://redcat-toys.ru/api/getInfo/image/546b1da6-3c81-11f1-a294-00155d82e908</v>
      </c>
      <c r="X1112" s="6" t="s">
        <v>2856</v>
      </c>
      <c r="Y1112" s="6" t="s">
        <v>37</v>
      </c>
      <c r="Z1112" s="6" t="str">
        <f>HYPERLINK("https://redcat-toys.ru/api/getInfo/item/546b1da6-3c81-11f1-a294-00155d82e908")</f>
        <v>https://redcat-toys.ru/api/getInfo/item/546b1da6-3c81-11f1-a294-00155d82e908</v>
      </c>
    </row>
    <row r="1113" spans="2:26" ht="96.3" customHeight="1" outlineLevel="5" x14ac:dyDescent="0.2">
      <c r="B1113" s="5">
        <v>809</v>
      </c>
      <c r="C1113" s="6" t="s">
        <v>2852</v>
      </c>
      <c r="D1113" s="33" t="s">
        <v>2853</v>
      </c>
      <c r="E1113" s="33"/>
      <c r="F1113" s="33"/>
      <c r="G1113" s="33"/>
      <c r="H1113" s="7" t="s">
        <v>2854</v>
      </c>
      <c r="I1113" s="8" t="s">
        <v>32</v>
      </c>
      <c r="J1113" s="9">
        <v>48</v>
      </c>
      <c r="K1113" s="9">
        <v>11</v>
      </c>
      <c r="L1113" s="11"/>
      <c r="M1113" s="5">
        <v>1</v>
      </c>
      <c r="N1113" s="12">
        <f>571.24*(1-Q3/100)</f>
        <v>571.24</v>
      </c>
      <c r="O1113" s="13"/>
      <c r="P1113" s="14">
        <f t="shared" si="51"/>
        <v>0</v>
      </c>
      <c r="Q1113" s="15">
        <f>0.363*O1113</f>
        <v>0</v>
      </c>
      <c r="R1113" s="16">
        <f>0.00573*O1113</f>
        <v>0</v>
      </c>
      <c r="S1113" s="17" t="s">
        <v>33</v>
      </c>
      <c r="T1113" s="18" t="s">
        <v>2855</v>
      </c>
      <c r="U1113" s="18" t="s">
        <v>35</v>
      </c>
      <c r="V1113" s="19"/>
      <c r="W1113" s="6" t="str">
        <f>HYPERLINK("https://redcat-toys.ru/api/getInfo/image/546b1da6-3c81-11f1-a294-00155d82e908")</f>
        <v>https://redcat-toys.ru/api/getInfo/image/546b1da6-3c81-11f1-a294-00155d82e908</v>
      </c>
      <c r="X1113" s="6" t="s">
        <v>2856</v>
      </c>
      <c r="Y1113" s="6" t="s">
        <v>37</v>
      </c>
      <c r="Z1113" s="6" t="str">
        <f>HYPERLINK("https://redcat-toys.ru/api/getInfo/item/546b1da6-3c81-11f1-a294-00155d82e908")</f>
        <v>https://redcat-toys.ru/api/getInfo/item/546b1da6-3c81-11f1-a294-00155d82e908</v>
      </c>
    </row>
    <row r="1114" spans="2:26" ht="96.3" customHeight="1" outlineLevel="5" x14ac:dyDescent="0.2">
      <c r="B1114" s="5">
        <v>810</v>
      </c>
      <c r="C1114" s="6" t="s">
        <v>2857</v>
      </c>
      <c r="D1114" s="33" t="s">
        <v>2858</v>
      </c>
      <c r="E1114" s="33"/>
      <c r="F1114" s="33"/>
      <c r="G1114" s="33"/>
      <c r="H1114" s="7" t="s">
        <v>2859</v>
      </c>
      <c r="I1114" s="8" t="s">
        <v>32</v>
      </c>
      <c r="J1114" s="9">
        <v>12</v>
      </c>
      <c r="K1114" s="9">
        <v>2</v>
      </c>
      <c r="L1114" s="11"/>
      <c r="M1114" s="5">
        <v>1</v>
      </c>
      <c r="N1114" s="23">
        <f>2134.5*(1-Q3/100)</f>
        <v>2134.5</v>
      </c>
      <c r="O1114" s="13"/>
      <c r="P1114" s="14">
        <f t="shared" si="51"/>
        <v>0</v>
      </c>
      <c r="Q1114" s="15">
        <f>0.919*O1114</f>
        <v>0</v>
      </c>
      <c r="R1114" s="21">
        <f>0.0057*O1114</f>
        <v>0</v>
      </c>
      <c r="S1114" s="17" t="s">
        <v>33</v>
      </c>
      <c r="T1114" s="18" t="s">
        <v>2860</v>
      </c>
      <c r="U1114" s="18" t="s">
        <v>35</v>
      </c>
      <c r="V1114" s="19"/>
      <c r="W1114" s="6" t="str">
        <f>HYPERLINK("https://redcat-toys.ru/api/getInfo/image/94b49748-3c82-11f1-a294-00155d82e908")</f>
        <v>https://redcat-toys.ru/api/getInfo/image/94b49748-3c82-11f1-a294-00155d82e908</v>
      </c>
      <c r="X1114" s="6" t="s">
        <v>2861</v>
      </c>
      <c r="Y1114" s="6" t="s">
        <v>37</v>
      </c>
      <c r="Z1114" s="6" t="str">
        <f>HYPERLINK("https://redcat-toys.ru/api/getInfo/item/94b49748-3c82-11f1-a294-00155d82e908")</f>
        <v>https://redcat-toys.ru/api/getInfo/item/94b49748-3c82-11f1-a294-00155d82e908</v>
      </c>
    </row>
    <row r="1115" spans="2:26" ht="96.3" customHeight="1" outlineLevel="5" x14ac:dyDescent="0.2">
      <c r="B1115" s="5">
        <v>811</v>
      </c>
      <c r="C1115" s="6" t="s">
        <v>2862</v>
      </c>
      <c r="D1115" s="33" t="s">
        <v>2863</v>
      </c>
      <c r="E1115" s="33"/>
      <c r="F1115" s="33"/>
      <c r="G1115" s="33"/>
      <c r="H1115" s="7" t="s">
        <v>2864</v>
      </c>
      <c r="I1115" s="8" t="s">
        <v>32</v>
      </c>
      <c r="J1115" s="9">
        <v>60</v>
      </c>
      <c r="K1115" s="9">
        <v>203</v>
      </c>
      <c r="L1115" s="11"/>
      <c r="M1115" s="5">
        <v>2</v>
      </c>
      <c r="N1115" s="12">
        <f>274.21*(1-Q3/100)</f>
        <v>274.20999999999998</v>
      </c>
      <c r="O1115" s="13"/>
      <c r="P1115" s="14">
        <f t="shared" si="51"/>
        <v>0</v>
      </c>
      <c r="Q1115" s="15">
        <f>0.156*O1115</f>
        <v>0</v>
      </c>
      <c r="R1115" s="16">
        <f>0.00177*O1115</f>
        <v>0</v>
      </c>
      <c r="S1115" s="17" t="s">
        <v>33</v>
      </c>
      <c r="T1115" s="18" t="s">
        <v>2865</v>
      </c>
      <c r="U1115" s="18" t="s">
        <v>35</v>
      </c>
      <c r="V1115" s="19"/>
      <c r="W1115" s="6" t="str">
        <f>HYPERLINK("https://redcat-toys.ru/api/getInfo/image/f4e68622-3c7d-11f1-a294-00155d82e908")</f>
        <v>https://redcat-toys.ru/api/getInfo/image/f4e68622-3c7d-11f1-a294-00155d82e908</v>
      </c>
      <c r="X1115" s="6" t="s">
        <v>2866</v>
      </c>
      <c r="Y1115" s="6" t="s">
        <v>37</v>
      </c>
      <c r="Z1115" s="6" t="str">
        <f>HYPERLINK("https://redcat-toys.ru/api/getInfo/item/f4e68622-3c7d-11f1-a294-00155d82e908")</f>
        <v>https://redcat-toys.ru/api/getInfo/item/f4e68622-3c7d-11f1-a294-00155d82e908</v>
      </c>
    </row>
    <row r="1116" spans="2:26" ht="96.3" customHeight="1" outlineLevel="5" x14ac:dyDescent="0.2">
      <c r="B1116" s="5">
        <v>812</v>
      </c>
      <c r="C1116" s="6" t="s">
        <v>2862</v>
      </c>
      <c r="D1116" s="33" t="s">
        <v>2863</v>
      </c>
      <c r="E1116" s="33"/>
      <c r="F1116" s="33"/>
      <c r="G1116" s="33"/>
      <c r="H1116" s="7" t="s">
        <v>2864</v>
      </c>
      <c r="I1116" s="8" t="s">
        <v>32</v>
      </c>
      <c r="J1116" s="9">
        <v>120</v>
      </c>
      <c r="K1116" s="9">
        <v>203</v>
      </c>
      <c r="L1116" s="11"/>
      <c r="M1116" s="5">
        <v>2</v>
      </c>
      <c r="N1116" s="12">
        <f>274.21*(1-Q3/100)</f>
        <v>274.20999999999998</v>
      </c>
      <c r="O1116" s="13"/>
      <c r="P1116" s="14">
        <f t="shared" si="51"/>
        <v>0</v>
      </c>
      <c r="Q1116" s="15">
        <f>0.156*O1116</f>
        <v>0</v>
      </c>
      <c r="R1116" s="16">
        <f>0.00177*O1116</f>
        <v>0</v>
      </c>
      <c r="S1116" s="17" t="s">
        <v>33</v>
      </c>
      <c r="T1116" s="18" t="s">
        <v>2865</v>
      </c>
      <c r="U1116" s="18" t="s">
        <v>35</v>
      </c>
      <c r="V1116" s="19"/>
      <c r="W1116" s="6" t="str">
        <f>HYPERLINK("https://redcat-toys.ru/api/getInfo/image/f4e68622-3c7d-11f1-a294-00155d82e908")</f>
        <v>https://redcat-toys.ru/api/getInfo/image/f4e68622-3c7d-11f1-a294-00155d82e908</v>
      </c>
      <c r="X1116" s="6" t="s">
        <v>2866</v>
      </c>
      <c r="Y1116" s="6" t="s">
        <v>37</v>
      </c>
      <c r="Z1116" s="6" t="str">
        <f>HYPERLINK("https://redcat-toys.ru/api/getInfo/item/f4e68622-3c7d-11f1-a294-00155d82e908")</f>
        <v>https://redcat-toys.ru/api/getInfo/item/f4e68622-3c7d-11f1-a294-00155d82e908</v>
      </c>
    </row>
    <row r="1117" spans="2:26" ht="96.3" customHeight="1" outlineLevel="5" x14ac:dyDescent="0.2">
      <c r="B1117" s="5">
        <v>813</v>
      </c>
      <c r="C1117" s="6" t="s">
        <v>2867</v>
      </c>
      <c r="D1117" s="33" t="s">
        <v>2868</v>
      </c>
      <c r="E1117" s="33"/>
      <c r="F1117" s="33"/>
      <c r="G1117" s="33"/>
      <c r="H1117" s="7" t="s">
        <v>2869</v>
      </c>
      <c r="I1117" s="8" t="s">
        <v>32</v>
      </c>
      <c r="J1117" s="9">
        <v>180</v>
      </c>
      <c r="K1117" s="9">
        <v>428</v>
      </c>
      <c r="L1117" s="11"/>
      <c r="M1117" s="5">
        <v>2</v>
      </c>
      <c r="N1117" s="12">
        <f>270.77*(1-Q3/100)</f>
        <v>270.77</v>
      </c>
      <c r="O1117" s="13"/>
      <c r="P1117" s="14">
        <f t="shared" si="51"/>
        <v>0</v>
      </c>
      <c r="Q1117" s="15">
        <f>0.122*O1117</f>
        <v>0</v>
      </c>
      <c r="R1117" s="16">
        <f>0.00145*O1117</f>
        <v>0</v>
      </c>
      <c r="S1117" s="17" t="s">
        <v>33</v>
      </c>
      <c r="T1117" s="18" t="s">
        <v>2870</v>
      </c>
      <c r="U1117" s="18" t="s">
        <v>35</v>
      </c>
      <c r="V1117" s="19"/>
      <c r="W1117" s="6" t="str">
        <f>HYPERLINK("https://redcat-toys.ru/api/getInfo/image/6e39feff-3c7d-11f1-a294-00155d82e908")</f>
        <v>https://redcat-toys.ru/api/getInfo/image/6e39feff-3c7d-11f1-a294-00155d82e908</v>
      </c>
      <c r="X1117" s="6" t="s">
        <v>2871</v>
      </c>
      <c r="Y1117" s="6" t="s">
        <v>37</v>
      </c>
      <c r="Z1117" s="6" t="str">
        <f>HYPERLINK("https://redcat-toys.ru/api/getInfo/item/6e39feff-3c7d-11f1-a294-00155d82e908")</f>
        <v>https://redcat-toys.ru/api/getInfo/item/6e39feff-3c7d-11f1-a294-00155d82e908</v>
      </c>
    </row>
    <row r="1118" spans="2:26" ht="96.3" customHeight="1" outlineLevel="5" x14ac:dyDescent="0.2">
      <c r="B1118" s="5">
        <v>814</v>
      </c>
      <c r="C1118" s="6" t="s">
        <v>2867</v>
      </c>
      <c r="D1118" s="33" t="s">
        <v>2868</v>
      </c>
      <c r="E1118" s="33"/>
      <c r="F1118" s="33"/>
      <c r="G1118" s="33"/>
      <c r="H1118" s="7" t="s">
        <v>2869</v>
      </c>
      <c r="I1118" s="8" t="s">
        <v>32</v>
      </c>
      <c r="J1118" s="9">
        <v>90</v>
      </c>
      <c r="K1118" s="9">
        <v>428</v>
      </c>
      <c r="L1118" s="11"/>
      <c r="M1118" s="5">
        <v>2</v>
      </c>
      <c r="N1118" s="12">
        <f>270.77*(1-Q3/100)</f>
        <v>270.77</v>
      </c>
      <c r="O1118" s="13"/>
      <c r="P1118" s="14">
        <f t="shared" si="51"/>
        <v>0</v>
      </c>
      <c r="Q1118" s="15">
        <f>0.122*O1118</f>
        <v>0</v>
      </c>
      <c r="R1118" s="16">
        <f>0.00145*O1118</f>
        <v>0</v>
      </c>
      <c r="S1118" s="17" t="s">
        <v>33</v>
      </c>
      <c r="T1118" s="18" t="s">
        <v>2870</v>
      </c>
      <c r="U1118" s="18" t="s">
        <v>35</v>
      </c>
      <c r="V1118" s="19"/>
      <c r="W1118" s="6" t="str">
        <f>HYPERLINK("https://redcat-toys.ru/api/getInfo/image/6e39feff-3c7d-11f1-a294-00155d82e908")</f>
        <v>https://redcat-toys.ru/api/getInfo/image/6e39feff-3c7d-11f1-a294-00155d82e908</v>
      </c>
      <c r="X1118" s="6" t="s">
        <v>2871</v>
      </c>
      <c r="Y1118" s="6" t="s">
        <v>37</v>
      </c>
      <c r="Z1118" s="6" t="str">
        <f>HYPERLINK("https://redcat-toys.ru/api/getInfo/item/6e39feff-3c7d-11f1-a294-00155d82e908")</f>
        <v>https://redcat-toys.ru/api/getInfo/item/6e39feff-3c7d-11f1-a294-00155d82e908</v>
      </c>
    </row>
    <row r="1119" spans="2:26" ht="15.75" customHeight="1" outlineLevel="1" x14ac:dyDescent="0.2">
      <c r="B1119" s="31" t="s">
        <v>2872</v>
      </c>
      <c r="C1119" s="31"/>
      <c r="D1119" s="31"/>
      <c r="E1119" s="31"/>
      <c r="F1119" s="31"/>
      <c r="G1119" s="31"/>
    </row>
    <row r="1120" spans="2:26" ht="12" customHeight="1" outlineLevel="2" x14ac:dyDescent="0.2">
      <c r="B1120" s="32" t="s">
        <v>2873</v>
      </c>
      <c r="C1120" s="32"/>
      <c r="D1120" s="32"/>
      <c r="E1120" s="32"/>
      <c r="F1120" s="32"/>
      <c r="G1120" s="32"/>
    </row>
    <row r="1121" spans="2:26" ht="12" customHeight="1" outlineLevel="3" x14ac:dyDescent="0.2">
      <c r="B1121" s="34" t="s">
        <v>2874</v>
      </c>
      <c r="C1121" s="34"/>
      <c r="D1121" s="34"/>
      <c r="E1121" s="34"/>
      <c r="F1121" s="34"/>
      <c r="G1121" s="34"/>
    </row>
    <row r="1122" spans="2:26" ht="96.3" customHeight="1" outlineLevel="4" x14ac:dyDescent="0.2">
      <c r="B1122" s="5">
        <v>815</v>
      </c>
      <c r="C1122" s="6" t="s">
        <v>2875</v>
      </c>
      <c r="D1122" s="33" t="s">
        <v>2876</v>
      </c>
      <c r="E1122" s="33"/>
      <c r="F1122" s="33"/>
      <c r="G1122" s="33"/>
      <c r="H1122" s="7" t="s">
        <v>2877</v>
      </c>
      <c r="I1122" s="8" t="s">
        <v>32</v>
      </c>
      <c r="J1122" s="9">
        <v>200</v>
      </c>
      <c r="K1122" s="9">
        <v>235</v>
      </c>
      <c r="L1122" s="11"/>
      <c r="M1122" s="5">
        <v>1</v>
      </c>
      <c r="N1122" s="12">
        <f>474.4*(1-Q3/100)</f>
        <v>474.4</v>
      </c>
      <c r="O1122" s="13"/>
      <c r="P1122" s="14">
        <f t="shared" ref="P1122:P1128" si="52">N1122*O1122</f>
        <v>0</v>
      </c>
      <c r="Q1122" s="15">
        <f>0.154*O1122</f>
        <v>0</v>
      </c>
      <c r="R1122" s="16">
        <f>0.00725*O1122</f>
        <v>0</v>
      </c>
      <c r="S1122" s="17" t="s">
        <v>33</v>
      </c>
      <c r="T1122" s="18" t="s">
        <v>2878</v>
      </c>
      <c r="U1122" s="18" t="s">
        <v>35</v>
      </c>
      <c r="V1122" s="19"/>
      <c r="W1122" s="6" t="str">
        <f>HYPERLINK("https://redcat-toys.ru/api/getInfo/image/5716f4a9-d983-11f0-a28c-00155d82e908")</f>
        <v>https://redcat-toys.ru/api/getInfo/image/5716f4a9-d983-11f0-a28c-00155d82e908</v>
      </c>
      <c r="X1122" s="6" t="s">
        <v>2879</v>
      </c>
      <c r="Y1122" s="6" t="s">
        <v>37</v>
      </c>
      <c r="Z1122" s="6" t="str">
        <f>HYPERLINK("https://redcat-toys.ru/api/getInfo/item/5716f4a9-d983-11f0-a28c-00155d82e908")</f>
        <v>https://redcat-toys.ru/api/getInfo/item/5716f4a9-d983-11f0-a28c-00155d82e908</v>
      </c>
    </row>
    <row r="1123" spans="2:26" ht="96.3" customHeight="1" outlineLevel="4" x14ac:dyDescent="0.2">
      <c r="B1123" s="5">
        <v>816</v>
      </c>
      <c r="C1123" s="6" t="s">
        <v>2880</v>
      </c>
      <c r="D1123" s="33" t="s">
        <v>2881</v>
      </c>
      <c r="E1123" s="33"/>
      <c r="F1123" s="33"/>
      <c r="G1123" s="33"/>
      <c r="H1123" s="7" t="s">
        <v>2882</v>
      </c>
      <c r="I1123" s="8" t="s">
        <v>32</v>
      </c>
      <c r="J1123" s="9">
        <v>120</v>
      </c>
      <c r="K1123" s="9">
        <v>194</v>
      </c>
      <c r="L1123" s="11"/>
      <c r="M1123" s="5">
        <v>1</v>
      </c>
      <c r="N1123" s="12">
        <f>592.6*(1-Q3/100)</f>
        <v>592.6</v>
      </c>
      <c r="O1123" s="13"/>
      <c r="P1123" s="14">
        <f t="shared" si="52"/>
        <v>0</v>
      </c>
      <c r="Q1123" s="15">
        <f>0.302*O1123</f>
        <v>0</v>
      </c>
      <c r="R1123" s="16">
        <f>0.00981*O1123</f>
        <v>0</v>
      </c>
      <c r="S1123" s="17" t="s">
        <v>33</v>
      </c>
      <c r="T1123" s="18" t="s">
        <v>2883</v>
      </c>
      <c r="U1123" s="18" t="s">
        <v>35</v>
      </c>
      <c r="V1123" s="19"/>
      <c r="W1123" s="6" t="str">
        <f>HYPERLINK("https://redcat-toys.ru/api/getInfo/image/57014f85-d978-11f0-a28c-00155d82e908")</f>
        <v>https://redcat-toys.ru/api/getInfo/image/57014f85-d978-11f0-a28c-00155d82e908</v>
      </c>
      <c r="X1123" s="6" t="s">
        <v>2884</v>
      </c>
      <c r="Y1123" s="6" t="s">
        <v>37</v>
      </c>
      <c r="Z1123" s="6" t="str">
        <f>HYPERLINK("https://redcat-toys.ru/api/getInfo/item/57014f85-d978-11f0-a28c-00155d82e908")</f>
        <v>https://redcat-toys.ru/api/getInfo/item/57014f85-d978-11f0-a28c-00155d82e908</v>
      </c>
    </row>
    <row r="1124" spans="2:26" ht="96.3" customHeight="1" outlineLevel="4" x14ac:dyDescent="0.2">
      <c r="B1124" s="5">
        <v>817</v>
      </c>
      <c r="C1124" s="6" t="s">
        <v>2885</v>
      </c>
      <c r="D1124" s="33" t="s">
        <v>2886</v>
      </c>
      <c r="E1124" s="33"/>
      <c r="F1124" s="33"/>
      <c r="G1124" s="33"/>
      <c r="H1124" s="7" t="s">
        <v>2887</v>
      </c>
      <c r="I1124" s="8" t="s">
        <v>32</v>
      </c>
      <c r="J1124" s="9">
        <v>96</v>
      </c>
      <c r="K1124" s="9">
        <v>135</v>
      </c>
      <c r="L1124" s="11"/>
      <c r="M1124" s="5">
        <v>1</v>
      </c>
      <c r="N1124" s="12">
        <f>649.95*(1-Q3/100)</f>
        <v>649.95000000000005</v>
      </c>
      <c r="O1124" s="13"/>
      <c r="P1124" s="14">
        <f t="shared" si="52"/>
        <v>0</v>
      </c>
      <c r="Q1124" s="15">
        <f>0.336*O1124</f>
        <v>0</v>
      </c>
      <c r="R1124" s="16">
        <f>0.01085*O1124</f>
        <v>0</v>
      </c>
      <c r="S1124" s="17" t="s">
        <v>33</v>
      </c>
      <c r="T1124" s="18" t="s">
        <v>2888</v>
      </c>
      <c r="U1124" s="18" t="s">
        <v>35</v>
      </c>
      <c r="V1124" s="19"/>
      <c r="W1124" s="6" t="str">
        <f>HYPERLINK("https://redcat-toys.ru/api/getInfo/image/e2c4dc35-d983-11f0-a28c-00155d82e908")</f>
        <v>https://redcat-toys.ru/api/getInfo/image/e2c4dc35-d983-11f0-a28c-00155d82e908</v>
      </c>
      <c r="X1124" s="6" t="s">
        <v>2889</v>
      </c>
      <c r="Y1124" s="6" t="s">
        <v>37</v>
      </c>
      <c r="Z1124" s="6" t="str">
        <f>HYPERLINK("https://redcat-toys.ru/api/getInfo/item/e2c4dc35-d983-11f0-a28c-00155d82e908")</f>
        <v>https://redcat-toys.ru/api/getInfo/item/e2c4dc35-d983-11f0-a28c-00155d82e908</v>
      </c>
    </row>
    <row r="1125" spans="2:26" ht="96.3" customHeight="1" outlineLevel="4" x14ac:dyDescent="0.2">
      <c r="B1125" s="5">
        <v>818</v>
      </c>
      <c r="C1125" s="6" t="s">
        <v>2890</v>
      </c>
      <c r="D1125" s="33" t="s">
        <v>2891</v>
      </c>
      <c r="E1125" s="33"/>
      <c r="F1125" s="33"/>
      <c r="G1125" s="33"/>
      <c r="H1125" s="7" t="s">
        <v>2892</v>
      </c>
      <c r="I1125" s="8" t="s">
        <v>32</v>
      </c>
      <c r="J1125" s="9">
        <v>420</v>
      </c>
      <c r="K1125" s="9">
        <v>421</v>
      </c>
      <c r="L1125" s="11"/>
      <c r="M1125" s="5">
        <v>2</v>
      </c>
      <c r="N1125" s="12">
        <f>355.8*(1-Q3/100)</f>
        <v>355.8</v>
      </c>
      <c r="O1125" s="13"/>
      <c r="P1125" s="14">
        <f t="shared" si="52"/>
        <v>0</v>
      </c>
      <c r="Q1125" s="15">
        <f>0.069*O1125</f>
        <v>0</v>
      </c>
      <c r="R1125" s="16">
        <f>0.00341*O1125</f>
        <v>0</v>
      </c>
      <c r="S1125" s="17" t="s">
        <v>33</v>
      </c>
      <c r="T1125" s="18" t="s">
        <v>2893</v>
      </c>
      <c r="U1125" s="18" t="s">
        <v>35</v>
      </c>
      <c r="V1125" s="19"/>
      <c r="W1125" s="6" t="str">
        <f>HYPERLINK("https://redcat-toys.ru/api/getInfo/image/3c3cb67e-d985-11f0-a28c-00155d82e908")</f>
        <v>https://redcat-toys.ru/api/getInfo/image/3c3cb67e-d985-11f0-a28c-00155d82e908</v>
      </c>
      <c r="X1125" s="6" t="s">
        <v>2894</v>
      </c>
      <c r="Y1125" s="6" t="s">
        <v>37</v>
      </c>
      <c r="Z1125" s="6" t="str">
        <f>HYPERLINK("https://redcat-toys.ru/api/getInfo/item/3c3cb67e-d985-11f0-a28c-00155d82e908")</f>
        <v>https://redcat-toys.ru/api/getInfo/item/3c3cb67e-d985-11f0-a28c-00155d82e908</v>
      </c>
    </row>
    <row r="1126" spans="2:26" ht="96.3" customHeight="1" outlineLevel="4" x14ac:dyDescent="0.2">
      <c r="B1126" s="5">
        <v>819</v>
      </c>
      <c r="C1126" s="6" t="s">
        <v>2895</v>
      </c>
      <c r="D1126" s="33" t="s">
        <v>2896</v>
      </c>
      <c r="E1126" s="33"/>
      <c r="F1126" s="33"/>
      <c r="G1126" s="33"/>
      <c r="H1126" s="7" t="s">
        <v>2897</v>
      </c>
      <c r="I1126" s="8" t="s">
        <v>32</v>
      </c>
      <c r="J1126" s="9">
        <v>420</v>
      </c>
      <c r="K1126" s="9">
        <v>674</v>
      </c>
      <c r="L1126" s="11"/>
      <c r="M1126" s="5">
        <v>2</v>
      </c>
      <c r="N1126" s="12">
        <f>355.8*(1-Q3/100)</f>
        <v>355.8</v>
      </c>
      <c r="O1126" s="13"/>
      <c r="P1126" s="14">
        <f t="shared" si="52"/>
        <v>0</v>
      </c>
      <c r="Q1126" s="15">
        <f>0.062*O1126</f>
        <v>0</v>
      </c>
      <c r="R1126" s="16">
        <f>0.00305*O1126</f>
        <v>0</v>
      </c>
      <c r="S1126" s="17" t="s">
        <v>33</v>
      </c>
      <c r="T1126" s="18" t="s">
        <v>2898</v>
      </c>
      <c r="U1126" s="18" t="s">
        <v>35</v>
      </c>
      <c r="V1126" s="19"/>
      <c r="W1126" s="6" t="str">
        <f>HYPERLINK("https://redcat-toys.ru/api/getInfo/image/c3f45a2f-d985-11f0-a28c-00155d82e908")</f>
        <v>https://redcat-toys.ru/api/getInfo/image/c3f45a2f-d985-11f0-a28c-00155d82e908</v>
      </c>
      <c r="X1126" s="6" t="s">
        <v>2894</v>
      </c>
      <c r="Y1126" s="6" t="s">
        <v>37</v>
      </c>
      <c r="Z1126" s="6" t="str">
        <f>HYPERLINK("https://redcat-toys.ru/api/getInfo/item/c3f45a2f-d985-11f0-a28c-00155d82e908")</f>
        <v>https://redcat-toys.ru/api/getInfo/item/c3f45a2f-d985-11f0-a28c-00155d82e908</v>
      </c>
    </row>
    <row r="1127" spans="2:26" ht="96.3" customHeight="1" outlineLevel="4" x14ac:dyDescent="0.2">
      <c r="B1127" s="5">
        <v>820</v>
      </c>
      <c r="C1127" s="6" t="s">
        <v>2899</v>
      </c>
      <c r="D1127" s="33" t="s">
        <v>2900</v>
      </c>
      <c r="E1127" s="33"/>
      <c r="F1127" s="33"/>
      <c r="G1127" s="33"/>
      <c r="H1127" s="7" t="s">
        <v>2901</v>
      </c>
      <c r="I1127" s="8" t="s">
        <v>32</v>
      </c>
      <c r="J1127" s="9">
        <v>144</v>
      </c>
      <c r="K1127" s="9">
        <v>186</v>
      </c>
      <c r="L1127" s="11"/>
      <c r="M1127" s="5">
        <v>1</v>
      </c>
      <c r="N1127" s="12">
        <f>649.95*(1-Q3/100)</f>
        <v>649.95000000000005</v>
      </c>
      <c r="O1127" s="13"/>
      <c r="P1127" s="14">
        <f t="shared" si="52"/>
        <v>0</v>
      </c>
      <c r="Q1127" s="15">
        <f>0.245*O1127</f>
        <v>0</v>
      </c>
      <c r="R1127" s="16">
        <f>0.00956*O1127</f>
        <v>0</v>
      </c>
      <c r="S1127" s="17" t="s">
        <v>33</v>
      </c>
      <c r="T1127" s="18" t="s">
        <v>2902</v>
      </c>
      <c r="U1127" s="18" t="s">
        <v>35</v>
      </c>
      <c r="V1127" s="19"/>
      <c r="W1127" s="6" t="str">
        <f>HYPERLINK("https://redcat-toys.ru/api/getInfo/image/53a14a48-d984-11f0-a28c-00155d82e908")</f>
        <v>https://redcat-toys.ru/api/getInfo/image/53a14a48-d984-11f0-a28c-00155d82e908</v>
      </c>
      <c r="X1127" s="6" t="s">
        <v>2903</v>
      </c>
      <c r="Y1127" s="6" t="s">
        <v>37</v>
      </c>
      <c r="Z1127" s="6" t="str">
        <f>HYPERLINK("https://redcat-toys.ru/api/getInfo/item/53a14a48-d984-11f0-a28c-00155d82e908")</f>
        <v>https://redcat-toys.ru/api/getInfo/item/53a14a48-d984-11f0-a28c-00155d82e908</v>
      </c>
    </row>
    <row r="1128" spans="2:26" ht="96.3" customHeight="1" outlineLevel="4" x14ac:dyDescent="0.2">
      <c r="B1128" s="5">
        <v>821</v>
      </c>
      <c r="C1128" s="6" t="s">
        <v>2904</v>
      </c>
      <c r="D1128" s="33" t="s">
        <v>2905</v>
      </c>
      <c r="E1128" s="33"/>
      <c r="F1128" s="33"/>
      <c r="G1128" s="33"/>
      <c r="H1128" s="7" t="s">
        <v>2906</v>
      </c>
      <c r="I1128" s="8" t="s">
        <v>32</v>
      </c>
      <c r="J1128" s="9">
        <v>100</v>
      </c>
      <c r="K1128" s="9">
        <v>77</v>
      </c>
      <c r="L1128" s="11"/>
      <c r="M1128" s="5">
        <v>1</v>
      </c>
      <c r="N1128" s="12">
        <f>649.95*(1-Q3/100)</f>
        <v>649.95000000000005</v>
      </c>
      <c r="O1128" s="13"/>
      <c r="P1128" s="14">
        <f t="shared" si="52"/>
        <v>0</v>
      </c>
      <c r="Q1128" s="15">
        <f>0.308*O1128</f>
        <v>0</v>
      </c>
      <c r="R1128" s="16">
        <f>0.00957*O1128</f>
        <v>0</v>
      </c>
      <c r="S1128" s="17" t="s">
        <v>33</v>
      </c>
      <c r="T1128" s="18" t="s">
        <v>2907</v>
      </c>
      <c r="U1128" s="18" t="s">
        <v>35</v>
      </c>
      <c r="V1128" s="19"/>
      <c r="W1128" s="6" t="str">
        <f>HYPERLINK("https://redcat-toys.ru/api/getInfo/image/d577ef41-d984-11f0-a28c-00155d82e908")</f>
        <v>https://redcat-toys.ru/api/getInfo/image/d577ef41-d984-11f0-a28c-00155d82e908</v>
      </c>
      <c r="X1128" s="6" t="s">
        <v>2903</v>
      </c>
      <c r="Y1128" s="6" t="s">
        <v>37</v>
      </c>
      <c r="Z1128" s="6" t="str">
        <f>HYPERLINK("https://redcat-toys.ru/api/getInfo/item/d577ef41-d984-11f0-a28c-00155d82e908")</f>
        <v>https://redcat-toys.ru/api/getInfo/item/d577ef41-d984-11f0-a28c-00155d82e908</v>
      </c>
    </row>
    <row r="1129" spans="2:26" ht="15.75" customHeight="1" outlineLevel="1" x14ac:dyDescent="0.2">
      <c r="B1129" s="31" t="s">
        <v>2908</v>
      </c>
      <c r="C1129" s="31"/>
      <c r="D1129" s="31"/>
      <c r="E1129" s="31"/>
      <c r="F1129" s="31"/>
      <c r="G1129" s="31"/>
    </row>
    <row r="1130" spans="2:26" ht="12" customHeight="1" outlineLevel="2" x14ac:dyDescent="0.2">
      <c r="B1130" s="32" t="s">
        <v>2909</v>
      </c>
      <c r="C1130" s="32"/>
      <c r="D1130" s="32"/>
      <c r="E1130" s="32"/>
      <c r="F1130" s="32"/>
      <c r="G1130" s="32"/>
    </row>
    <row r="1131" spans="2:26" ht="12" customHeight="1" outlineLevel="3" x14ac:dyDescent="0.2">
      <c r="B1131" s="34" t="s">
        <v>2910</v>
      </c>
      <c r="C1131" s="34"/>
      <c r="D1131" s="34"/>
      <c r="E1131" s="34"/>
      <c r="F1131" s="34"/>
      <c r="G1131" s="34"/>
    </row>
    <row r="1132" spans="2:26" ht="12" customHeight="1" outlineLevel="4" x14ac:dyDescent="0.2">
      <c r="B1132" s="35" t="s">
        <v>2911</v>
      </c>
      <c r="C1132" s="35"/>
      <c r="D1132" s="35"/>
      <c r="E1132" s="35"/>
      <c r="F1132" s="35"/>
      <c r="G1132" s="35"/>
    </row>
    <row r="1133" spans="2:26" ht="96.3" customHeight="1" outlineLevel="5" x14ac:dyDescent="0.2">
      <c r="B1133" s="5">
        <v>822</v>
      </c>
      <c r="C1133" s="6" t="s">
        <v>2912</v>
      </c>
      <c r="D1133" s="33" t="s">
        <v>2913</v>
      </c>
      <c r="E1133" s="33"/>
      <c r="F1133" s="33"/>
      <c r="G1133" s="33"/>
      <c r="H1133" s="7" t="s">
        <v>2914</v>
      </c>
      <c r="I1133" s="8" t="s">
        <v>32</v>
      </c>
      <c r="J1133" s="9">
        <v>36</v>
      </c>
      <c r="K1133" s="9">
        <v>64</v>
      </c>
      <c r="L1133" s="11"/>
      <c r="M1133" s="5">
        <v>3</v>
      </c>
      <c r="N1133" s="12">
        <f>211.63*(1-Q3/100)</f>
        <v>211.63</v>
      </c>
      <c r="O1133" s="13"/>
      <c r="P1133" s="14">
        <f>N1133*O1133</f>
        <v>0</v>
      </c>
      <c r="Q1133" s="15">
        <f>0.076*O1133</f>
        <v>0</v>
      </c>
      <c r="R1133" s="16">
        <f>0.00213*O1133</f>
        <v>0</v>
      </c>
      <c r="S1133" s="17" t="s">
        <v>33</v>
      </c>
      <c r="T1133" s="18" t="s">
        <v>2915</v>
      </c>
      <c r="U1133" s="18" t="s">
        <v>63</v>
      </c>
      <c r="V1133" s="19"/>
      <c r="W1133" s="6" t="str">
        <f>HYPERLINK("https://redcat-toys.ru/api/getInfo/image/8a9504e6-df23-11f0-a28c-00155d82e908")</f>
        <v>https://redcat-toys.ru/api/getInfo/image/8a9504e6-df23-11f0-a28c-00155d82e908</v>
      </c>
      <c r="X1133" s="6" t="s">
        <v>2916</v>
      </c>
      <c r="Y1133" s="6" t="s">
        <v>2917</v>
      </c>
      <c r="Z1133" s="6" t="str">
        <f>HYPERLINK("https://redcat-toys.ru/api/getInfo/item/8a9504e6-df23-11f0-a28c-00155d82e908")</f>
        <v>https://redcat-toys.ru/api/getInfo/item/8a9504e6-df23-11f0-a28c-00155d82e908</v>
      </c>
    </row>
  </sheetData>
  <mergeCells count="1156">
    <mergeCell ref="Z12:Z13"/>
    <mergeCell ref="D12:G13"/>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129:G1129"/>
    <mergeCell ref="B1130:G1130"/>
    <mergeCell ref="B1131:G1131"/>
    <mergeCell ref="B1132:G1132"/>
    <mergeCell ref="D1133:G1133"/>
    <mergeCell ref="B12:B13"/>
    <mergeCell ref="C12:C13"/>
    <mergeCell ref="D1123:G1123"/>
    <mergeCell ref="D1124:G1124"/>
    <mergeCell ref="D1125:G1125"/>
    <mergeCell ref="D1126:G1126"/>
    <mergeCell ref="D1127:G1127"/>
    <mergeCell ref="D1128:G1128"/>
    <mergeCell ref="D1117:G1117"/>
    <mergeCell ref="D1118:G1118"/>
    <mergeCell ref="B1119:G1119"/>
    <mergeCell ref="B1120:G1120"/>
    <mergeCell ref="B1121:G1121"/>
    <mergeCell ref="D1122:G1122"/>
    <mergeCell ref="D1111:G1111"/>
    <mergeCell ref="D1112:G1112"/>
    <mergeCell ref="D1113:G1113"/>
    <mergeCell ref="D1114:G1114"/>
    <mergeCell ref="D1115:G1115"/>
    <mergeCell ref="D1116:G1116"/>
    <mergeCell ref="D1105:G1105"/>
    <mergeCell ref="B1106:G1106"/>
    <mergeCell ref="B1107:G1107"/>
    <mergeCell ref="D1108:G1108"/>
    <mergeCell ref="D1109:G1109"/>
    <mergeCell ref="D1110:G1110"/>
    <mergeCell ref="B1099:G1099"/>
    <mergeCell ref="D1100:G1100"/>
    <mergeCell ref="D1101:G1101"/>
    <mergeCell ref="D1102:G1102"/>
    <mergeCell ref="D1103:G1103"/>
    <mergeCell ref="D1104:G1104"/>
    <mergeCell ref="D1093:G1093"/>
    <mergeCell ref="D1094:G1094"/>
    <mergeCell ref="D1095:G1095"/>
    <mergeCell ref="D1096:G1096"/>
    <mergeCell ref="D1097:G1097"/>
    <mergeCell ref="D1098:G1098"/>
    <mergeCell ref="D1087:G1087"/>
    <mergeCell ref="B1088:G1088"/>
    <mergeCell ref="D1089:G1089"/>
    <mergeCell ref="D1090:G1090"/>
    <mergeCell ref="D1091:G1091"/>
    <mergeCell ref="D1092:G1092"/>
    <mergeCell ref="D1081:G1081"/>
    <mergeCell ref="D1082:G1082"/>
    <mergeCell ref="D1083:G1083"/>
    <mergeCell ref="B1084:G1084"/>
    <mergeCell ref="B1085:G1085"/>
    <mergeCell ref="D1086:G1086"/>
    <mergeCell ref="B1075:G1075"/>
    <mergeCell ref="B1076:G1076"/>
    <mergeCell ref="D1077:G1077"/>
    <mergeCell ref="D1078:G1078"/>
    <mergeCell ref="D1079:G1079"/>
    <mergeCell ref="D1080:G1080"/>
    <mergeCell ref="D1069:G1069"/>
    <mergeCell ref="D1070:G1070"/>
    <mergeCell ref="D1071:G1071"/>
    <mergeCell ref="B1072:G1072"/>
    <mergeCell ref="D1073:G1073"/>
    <mergeCell ref="B1074:G1074"/>
    <mergeCell ref="B1063:G1063"/>
    <mergeCell ref="D1064:G1064"/>
    <mergeCell ref="D1065:G1065"/>
    <mergeCell ref="B1066:G1066"/>
    <mergeCell ref="D1067:G1067"/>
    <mergeCell ref="B1068:G1068"/>
    <mergeCell ref="D1057:G1057"/>
    <mergeCell ref="B1058:G1058"/>
    <mergeCell ref="D1059:G1059"/>
    <mergeCell ref="D1060:G1060"/>
    <mergeCell ref="B1061:G1061"/>
    <mergeCell ref="B1062:G1062"/>
    <mergeCell ref="D1051:G1051"/>
    <mergeCell ref="D1052:G1052"/>
    <mergeCell ref="D1053:G1053"/>
    <mergeCell ref="D1054:G1054"/>
    <mergeCell ref="D1055:G1055"/>
    <mergeCell ref="D1056:G1056"/>
    <mergeCell ref="D1045:G1045"/>
    <mergeCell ref="D1046:G1046"/>
    <mergeCell ref="B1047:G1047"/>
    <mergeCell ref="B1048:G1048"/>
    <mergeCell ref="D1049:G1049"/>
    <mergeCell ref="D1050:G1050"/>
    <mergeCell ref="D1039:G1039"/>
    <mergeCell ref="D1040:G1040"/>
    <mergeCell ref="D1041:G1041"/>
    <mergeCell ref="B1042:G1042"/>
    <mergeCell ref="B1043:G1043"/>
    <mergeCell ref="D1044:G1044"/>
    <mergeCell ref="B1033:G1033"/>
    <mergeCell ref="B1034:G1034"/>
    <mergeCell ref="D1035:G1035"/>
    <mergeCell ref="D1036:G1036"/>
    <mergeCell ref="D1037:G1037"/>
    <mergeCell ref="B1038:G1038"/>
    <mergeCell ref="B1027:G1027"/>
    <mergeCell ref="B1028:G1028"/>
    <mergeCell ref="D1029:G1029"/>
    <mergeCell ref="D1030:G1030"/>
    <mergeCell ref="B1031:G1031"/>
    <mergeCell ref="D1032:G1032"/>
    <mergeCell ref="B1021:G1021"/>
    <mergeCell ref="D1022:G1022"/>
    <mergeCell ref="B1023:G1023"/>
    <mergeCell ref="B1024:G1024"/>
    <mergeCell ref="B1025:G1025"/>
    <mergeCell ref="D1026:G1026"/>
    <mergeCell ref="D1015:G1015"/>
    <mergeCell ref="D1016:G1016"/>
    <mergeCell ref="D1017:G1017"/>
    <mergeCell ref="D1018:G1018"/>
    <mergeCell ref="B1019:G1019"/>
    <mergeCell ref="B1020:G1020"/>
    <mergeCell ref="D1009:G1009"/>
    <mergeCell ref="D1010:G1010"/>
    <mergeCell ref="D1011:G1011"/>
    <mergeCell ref="D1012:G1012"/>
    <mergeCell ref="D1013:G1013"/>
    <mergeCell ref="D1014:G1014"/>
    <mergeCell ref="D1003:G1003"/>
    <mergeCell ref="D1004:G1004"/>
    <mergeCell ref="D1005:G1005"/>
    <mergeCell ref="D1006:G1006"/>
    <mergeCell ref="D1007:G1007"/>
    <mergeCell ref="D1008:G1008"/>
    <mergeCell ref="D997:G997"/>
    <mergeCell ref="D998:G998"/>
    <mergeCell ref="D999:G999"/>
    <mergeCell ref="D1000:G1000"/>
    <mergeCell ref="D1001:G1001"/>
    <mergeCell ref="D1002:G1002"/>
    <mergeCell ref="D991:G991"/>
    <mergeCell ref="D992:G992"/>
    <mergeCell ref="D993:G993"/>
    <mergeCell ref="B994:G994"/>
    <mergeCell ref="D995:G995"/>
    <mergeCell ref="D996:G996"/>
    <mergeCell ref="D985:G985"/>
    <mergeCell ref="D986:G986"/>
    <mergeCell ref="B987:G987"/>
    <mergeCell ref="D988:G988"/>
    <mergeCell ref="D989:G989"/>
    <mergeCell ref="D990:G990"/>
    <mergeCell ref="D979:G979"/>
    <mergeCell ref="D980:G980"/>
    <mergeCell ref="B981:G981"/>
    <mergeCell ref="B982:G982"/>
    <mergeCell ref="D983:G983"/>
    <mergeCell ref="D984:G984"/>
    <mergeCell ref="D973:G973"/>
    <mergeCell ref="D974:G974"/>
    <mergeCell ref="D975:G975"/>
    <mergeCell ref="B976:G976"/>
    <mergeCell ref="B977:G977"/>
    <mergeCell ref="B978:G978"/>
    <mergeCell ref="D967:G967"/>
    <mergeCell ref="D968:G968"/>
    <mergeCell ref="D969:G969"/>
    <mergeCell ref="D970:G970"/>
    <mergeCell ref="D971:G971"/>
    <mergeCell ref="D972:G972"/>
    <mergeCell ref="D961:G961"/>
    <mergeCell ref="D962:G962"/>
    <mergeCell ref="B963:G963"/>
    <mergeCell ref="D964:G964"/>
    <mergeCell ref="D965:G965"/>
    <mergeCell ref="D966:G966"/>
    <mergeCell ref="D955:G955"/>
    <mergeCell ref="D956:G956"/>
    <mergeCell ref="D957:G957"/>
    <mergeCell ref="B958:G958"/>
    <mergeCell ref="B959:G959"/>
    <mergeCell ref="D960:G960"/>
    <mergeCell ref="D949:G949"/>
    <mergeCell ref="D950:G950"/>
    <mergeCell ref="D951:G951"/>
    <mergeCell ref="D952:G952"/>
    <mergeCell ref="B953:G953"/>
    <mergeCell ref="D954:G954"/>
    <mergeCell ref="D943:G943"/>
    <mergeCell ref="D944:G944"/>
    <mergeCell ref="D945:G945"/>
    <mergeCell ref="D946:G946"/>
    <mergeCell ref="D947:G947"/>
    <mergeCell ref="D948:G948"/>
    <mergeCell ref="D937:G937"/>
    <mergeCell ref="D938:G938"/>
    <mergeCell ref="D939:G939"/>
    <mergeCell ref="D940:G940"/>
    <mergeCell ref="D941:G941"/>
    <mergeCell ref="D942:G942"/>
    <mergeCell ref="D931:G931"/>
    <mergeCell ref="D932:G932"/>
    <mergeCell ref="D933:G933"/>
    <mergeCell ref="D934:G934"/>
    <mergeCell ref="D935:G935"/>
    <mergeCell ref="D936:G936"/>
    <mergeCell ref="D925:G925"/>
    <mergeCell ref="D926:G926"/>
    <mergeCell ref="D927:G927"/>
    <mergeCell ref="D928:G928"/>
    <mergeCell ref="D929:G929"/>
    <mergeCell ref="D930:G930"/>
    <mergeCell ref="D919:G919"/>
    <mergeCell ref="D920:G920"/>
    <mergeCell ref="D921:G921"/>
    <mergeCell ref="D922:G922"/>
    <mergeCell ref="D923:G923"/>
    <mergeCell ref="B924:G924"/>
    <mergeCell ref="D913:G913"/>
    <mergeCell ref="D914:G914"/>
    <mergeCell ref="D915:G915"/>
    <mergeCell ref="B916:G916"/>
    <mergeCell ref="B917:G917"/>
    <mergeCell ref="D918:G918"/>
    <mergeCell ref="D907:G907"/>
    <mergeCell ref="D908:G908"/>
    <mergeCell ref="D909:G909"/>
    <mergeCell ref="B910:G910"/>
    <mergeCell ref="D911:G911"/>
    <mergeCell ref="D912:G912"/>
    <mergeCell ref="D901:G901"/>
    <mergeCell ref="D902:G902"/>
    <mergeCell ref="D903:G903"/>
    <mergeCell ref="D904:G904"/>
    <mergeCell ref="D905:G905"/>
    <mergeCell ref="D906:G906"/>
    <mergeCell ref="D895:G895"/>
    <mergeCell ref="D896:G896"/>
    <mergeCell ref="D897:G897"/>
    <mergeCell ref="D898:G898"/>
    <mergeCell ref="D899:G899"/>
    <mergeCell ref="D900:G900"/>
    <mergeCell ref="D889:G889"/>
    <mergeCell ref="D890:G890"/>
    <mergeCell ref="D891:G891"/>
    <mergeCell ref="D892:G892"/>
    <mergeCell ref="B893:G893"/>
    <mergeCell ref="B894:G894"/>
    <mergeCell ref="D883:G883"/>
    <mergeCell ref="B884:G884"/>
    <mergeCell ref="D885:G885"/>
    <mergeCell ref="D886:G886"/>
    <mergeCell ref="D887:G887"/>
    <mergeCell ref="D888:G888"/>
    <mergeCell ref="D877:G877"/>
    <mergeCell ref="D878:G878"/>
    <mergeCell ref="B879:G879"/>
    <mergeCell ref="B880:G880"/>
    <mergeCell ref="B881:G881"/>
    <mergeCell ref="D882:G882"/>
    <mergeCell ref="D871:G871"/>
    <mergeCell ref="D872:G872"/>
    <mergeCell ref="D873:G873"/>
    <mergeCell ref="D874:G874"/>
    <mergeCell ref="D875:G875"/>
    <mergeCell ref="B876:G876"/>
    <mergeCell ref="D865:G865"/>
    <mergeCell ref="D866:G866"/>
    <mergeCell ref="D867:G867"/>
    <mergeCell ref="D868:G868"/>
    <mergeCell ref="D869:G869"/>
    <mergeCell ref="D870:G870"/>
    <mergeCell ref="D859:G859"/>
    <mergeCell ref="B860:G860"/>
    <mergeCell ref="D861:G861"/>
    <mergeCell ref="D862:G862"/>
    <mergeCell ref="D863:G863"/>
    <mergeCell ref="D864:G864"/>
    <mergeCell ref="D853:G853"/>
    <mergeCell ref="D854:G854"/>
    <mergeCell ref="D855:G855"/>
    <mergeCell ref="D856:G856"/>
    <mergeCell ref="D857:G857"/>
    <mergeCell ref="D858:G858"/>
    <mergeCell ref="D847:G847"/>
    <mergeCell ref="D848:G848"/>
    <mergeCell ref="D849:G849"/>
    <mergeCell ref="D850:G850"/>
    <mergeCell ref="B851:G851"/>
    <mergeCell ref="D852:G852"/>
    <mergeCell ref="B841:G841"/>
    <mergeCell ref="B842:G842"/>
    <mergeCell ref="B843:G843"/>
    <mergeCell ref="B844:G844"/>
    <mergeCell ref="D845:G845"/>
    <mergeCell ref="D846:G846"/>
    <mergeCell ref="D835:G835"/>
    <mergeCell ref="D836:G836"/>
    <mergeCell ref="D837:G837"/>
    <mergeCell ref="D838:G838"/>
    <mergeCell ref="D839:G839"/>
    <mergeCell ref="D840:G840"/>
    <mergeCell ref="D829:G829"/>
    <mergeCell ref="D830:G830"/>
    <mergeCell ref="D831:G831"/>
    <mergeCell ref="D832:G832"/>
    <mergeCell ref="D833:G833"/>
    <mergeCell ref="D834:G834"/>
    <mergeCell ref="D823:G823"/>
    <mergeCell ref="D824:G824"/>
    <mergeCell ref="D825:G825"/>
    <mergeCell ref="D826:G826"/>
    <mergeCell ref="D827:G827"/>
    <mergeCell ref="D828:G828"/>
    <mergeCell ref="D817:G817"/>
    <mergeCell ref="D818:G818"/>
    <mergeCell ref="D819:G819"/>
    <mergeCell ref="D820:G820"/>
    <mergeCell ref="D821:G821"/>
    <mergeCell ref="D822:G822"/>
    <mergeCell ref="D811:G811"/>
    <mergeCell ref="D812:G812"/>
    <mergeCell ref="D813:G813"/>
    <mergeCell ref="D814:G814"/>
    <mergeCell ref="D815:G815"/>
    <mergeCell ref="D816:G816"/>
    <mergeCell ref="B805:G805"/>
    <mergeCell ref="B806:G806"/>
    <mergeCell ref="D807:G807"/>
    <mergeCell ref="D808:G808"/>
    <mergeCell ref="D809:G809"/>
    <mergeCell ref="D810:G810"/>
    <mergeCell ref="D799:G799"/>
    <mergeCell ref="D800:G800"/>
    <mergeCell ref="D801:G801"/>
    <mergeCell ref="B802:G802"/>
    <mergeCell ref="B803:G803"/>
    <mergeCell ref="B804:G804"/>
    <mergeCell ref="D793:G793"/>
    <mergeCell ref="D794:G794"/>
    <mergeCell ref="B795:G795"/>
    <mergeCell ref="B796:G796"/>
    <mergeCell ref="B797:G797"/>
    <mergeCell ref="D798:G798"/>
    <mergeCell ref="D787:G787"/>
    <mergeCell ref="D788:G788"/>
    <mergeCell ref="D789:G789"/>
    <mergeCell ref="D790:G790"/>
    <mergeCell ref="D791:G791"/>
    <mergeCell ref="B792:G792"/>
    <mergeCell ref="D781:G781"/>
    <mergeCell ref="B782:G782"/>
    <mergeCell ref="B783:G783"/>
    <mergeCell ref="D784:G784"/>
    <mergeCell ref="D785:G785"/>
    <mergeCell ref="D786:G786"/>
    <mergeCell ref="D775:G775"/>
    <mergeCell ref="D776:G776"/>
    <mergeCell ref="D777:G777"/>
    <mergeCell ref="D778:G778"/>
    <mergeCell ref="D779:G779"/>
    <mergeCell ref="D780:G780"/>
    <mergeCell ref="B769:G769"/>
    <mergeCell ref="D770:G770"/>
    <mergeCell ref="D771:G771"/>
    <mergeCell ref="D772:G772"/>
    <mergeCell ref="D773:G773"/>
    <mergeCell ref="D774:G774"/>
    <mergeCell ref="D763:G763"/>
    <mergeCell ref="B764:G764"/>
    <mergeCell ref="B765:G765"/>
    <mergeCell ref="B766:G766"/>
    <mergeCell ref="D767:G767"/>
    <mergeCell ref="D768:G768"/>
    <mergeCell ref="D757:G757"/>
    <mergeCell ref="D758:G758"/>
    <mergeCell ref="D759:G759"/>
    <mergeCell ref="D760:G760"/>
    <mergeCell ref="D761:G761"/>
    <mergeCell ref="D762:G762"/>
    <mergeCell ref="B751:G751"/>
    <mergeCell ref="D752:G752"/>
    <mergeCell ref="D753:G753"/>
    <mergeCell ref="D754:G754"/>
    <mergeCell ref="D755:G755"/>
    <mergeCell ref="D756:G756"/>
    <mergeCell ref="D745:G745"/>
    <mergeCell ref="D746:G746"/>
    <mergeCell ref="B747:G747"/>
    <mergeCell ref="B748:G748"/>
    <mergeCell ref="B749:G749"/>
    <mergeCell ref="B750:G750"/>
    <mergeCell ref="B739:G739"/>
    <mergeCell ref="B740:G740"/>
    <mergeCell ref="D741:G741"/>
    <mergeCell ref="D742:G742"/>
    <mergeCell ref="D743:G743"/>
    <mergeCell ref="D744:G744"/>
    <mergeCell ref="D733:G733"/>
    <mergeCell ref="B734:G734"/>
    <mergeCell ref="D735:G735"/>
    <mergeCell ref="B736:G736"/>
    <mergeCell ref="B737:G737"/>
    <mergeCell ref="D738:G738"/>
    <mergeCell ref="D727:G727"/>
    <mergeCell ref="D728:G728"/>
    <mergeCell ref="D729:G729"/>
    <mergeCell ref="D730:G730"/>
    <mergeCell ref="D731:G731"/>
    <mergeCell ref="B732:G732"/>
    <mergeCell ref="B721:G721"/>
    <mergeCell ref="D722:G722"/>
    <mergeCell ref="D723:G723"/>
    <mergeCell ref="D724:G724"/>
    <mergeCell ref="D725:G725"/>
    <mergeCell ref="D726:G726"/>
    <mergeCell ref="B715:G715"/>
    <mergeCell ref="D716:G716"/>
    <mergeCell ref="D717:G717"/>
    <mergeCell ref="B718:G718"/>
    <mergeCell ref="D719:G719"/>
    <mergeCell ref="B720:G720"/>
    <mergeCell ref="D709:G709"/>
    <mergeCell ref="D710:G710"/>
    <mergeCell ref="D711:G711"/>
    <mergeCell ref="D712:G712"/>
    <mergeCell ref="B713:G713"/>
    <mergeCell ref="B714:G714"/>
    <mergeCell ref="B703:G703"/>
    <mergeCell ref="D704:G704"/>
    <mergeCell ref="D705:G705"/>
    <mergeCell ref="B706:G706"/>
    <mergeCell ref="B707:G707"/>
    <mergeCell ref="B708:G708"/>
    <mergeCell ref="B697:G697"/>
    <mergeCell ref="B698:G698"/>
    <mergeCell ref="B699:G699"/>
    <mergeCell ref="D700:G700"/>
    <mergeCell ref="D701:G701"/>
    <mergeCell ref="B702:G702"/>
    <mergeCell ref="D691:G691"/>
    <mergeCell ref="D692:G692"/>
    <mergeCell ref="D693:G693"/>
    <mergeCell ref="D694:G694"/>
    <mergeCell ref="D695:G695"/>
    <mergeCell ref="D696:G696"/>
    <mergeCell ref="D685:G685"/>
    <mergeCell ref="D686:G686"/>
    <mergeCell ref="D687:G687"/>
    <mergeCell ref="D688:G688"/>
    <mergeCell ref="D689:G689"/>
    <mergeCell ref="B690:G690"/>
    <mergeCell ref="D679:G679"/>
    <mergeCell ref="D680:G680"/>
    <mergeCell ref="D681:G681"/>
    <mergeCell ref="D682:G682"/>
    <mergeCell ref="D683:G683"/>
    <mergeCell ref="D684:G684"/>
    <mergeCell ref="D673:G673"/>
    <mergeCell ref="D674:G674"/>
    <mergeCell ref="B675:G675"/>
    <mergeCell ref="D676:G676"/>
    <mergeCell ref="D677:G677"/>
    <mergeCell ref="D678:G678"/>
    <mergeCell ref="D667:G667"/>
    <mergeCell ref="D668:G668"/>
    <mergeCell ref="D669:G669"/>
    <mergeCell ref="D670:G670"/>
    <mergeCell ref="D671:G671"/>
    <mergeCell ref="D672:G672"/>
    <mergeCell ref="D661:G661"/>
    <mergeCell ref="B662:G662"/>
    <mergeCell ref="D663:G663"/>
    <mergeCell ref="D664:G664"/>
    <mergeCell ref="D665:G665"/>
    <mergeCell ref="D666:G666"/>
    <mergeCell ref="D655:G655"/>
    <mergeCell ref="B656:G656"/>
    <mergeCell ref="B657:G657"/>
    <mergeCell ref="D658:G658"/>
    <mergeCell ref="D659:G659"/>
    <mergeCell ref="D660:G660"/>
    <mergeCell ref="D649:G649"/>
    <mergeCell ref="D650:G650"/>
    <mergeCell ref="D651:G651"/>
    <mergeCell ref="D652:G652"/>
    <mergeCell ref="D653:G653"/>
    <mergeCell ref="D654:G654"/>
    <mergeCell ref="D643:G643"/>
    <mergeCell ref="D644:G644"/>
    <mergeCell ref="D645:G645"/>
    <mergeCell ref="D646:G646"/>
    <mergeCell ref="D647:G647"/>
    <mergeCell ref="D648:G648"/>
    <mergeCell ref="D637:G637"/>
    <mergeCell ref="D638:G638"/>
    <mergeCell ref="D639:G639"/>
    <mergeCell ref="D640:G640"/>
    <mergeCell ref="D641:G641"/>
    <mergeCell ref="D642:G642"/>
    <mergeCell ref="D631:G631"/>
    <mergeCell ref="D632:G632"/>
    <mergeCell ref="D633:G633"/>
    <mergeCell ref="D634:G634"/>
    <mergeCell ref="D635:G635"/>
    <mergeCell ref="D636:G636"/>
    <mergeCell ref="D625:G625"/>
    <mergeCell ref="D626:G626"/>
    <mergeCell ref="D627:G627"/>
    <mergeCell ref="D628:G628"/>
    <mergeCell ref="B629:G629"/>
    <mergeCell ref="D630:G630"/>
    <mergeCell ref="D619:G619"/>
    <mergeCell ref="D620:G620"/>
    <mergeCell ref="D621:G621"/>
    <mergeCell ref="D622:G622"/>
    <mergeCell ref="D623:G623"/>
    <mergeCell ref="B624:G624"/>
    <mergeCell ref="D613:G613"/>
    <mergeCell ref="D614:G614"/>
    <mergeCell ref="B615:G615"/>
    <mergeCell ref="B616:G616"/>
    <mergeCell ref="B617:G617"/>
    <mergeCell ref="D618:G618"/>
    <mergeCell ref="D607:G607"/>
    <mergeCell ref="D608:G608"/>
    <mergeCell ref="D609:G609"/>
    <mergeCell ref="D610:G610"/>
    <mergeCell ref="D611:G611"/>
    <mergeCell ref="D612:G612"/>
    <mergeCell ref="D601:G601"/>
    <mergeCell ref="D602:G602"/>
    <mergeCell ref="D603:G603"/>
    <mergeCell ref="B604:G604"/>
    <mergeCell ref="B605:G605"/>
    <mergeCell ref="D606:G606"/>
    <mergeCell ref="B595:G595"/>
    <mergeCell ref="D596:G596"/>
    <mergeCell ref="D597:G597"/>
    <mergeCell ref="D598:G598"/>
    <mergeCell ref="D599:G599"/>
    <mergeCell ref="D600:G600"/>
    <mergeCell ref="D589:G589"/>
    <mergeCell ref="D590:G590"/>
    <mergeCell ref="B591:G591"/>
    <mergeCell ref="B592:G592"/>
    <mergeCell ref="D593:G593"/>
    <mergeCell ref="D594:G594"/>
    <mergeCell ref="B583:G583"/>
    <mergeCell ref="D584:G584"/>
    <mergeCell ref="D585:G585"/>
    <mergeCell ref="D586:G586"/>
    <mergeCell ref="D587:G587"/>
    <mergeCell ref="B588:G588"/>
    <mergeCell ref="D577:G577"/>
    <mergeCell ref="B578:G578"/>
    <mergeCell ref="B579:G579"/>
    <mergeCell ref="B580:G580"/>
    <mergeCell ref="B581:G581"/>
    <mergeCell ref="D582:G582"/>
    <mergeCell ref="D571:G571"/>
    <mergeCell ref="B572:G572"/>
    <mergeCell ref="B573:G573"/>
    <mergeCell ref="B574:G574"/>
    <mergeCell ref="D575:G575"/>
    <mergeCell ref="B576:G576"/>
    <mergeCell ref="D565:G565"/>
    <mergeCell ref="D566:G566"/>
    <mergeCell ref="B567:G567"/>
    <mergeCell ref="D568:G568"/>
    <mergeCell ref="D569:G569"/>
    <mergeCell ref="D570:G570"/>
    <mergeCell ref="D559:G559"/>
    <mergeCell ref="B560:G560"/>
    <mergeCell ref="B561:G561"/>
    <mergeCell ref="D562:G562"/>
    <mergeCell ref="D563:G563"/>
    <mergeCell ref="D564:G564"/>
    <mergeCell ref="D553:G553"/>
    <mergeCell ref="D554:G554"/>
    <mergeCell ref="D555:G555"/>
    <mergeCell ref="D556:G556"/>
    <mergeCell ref="D557:G557"/>
    <mergeCell ref="D558:G558"/>
    <mergeCell ref="B547:G547"/>
    <mergeCell ref="D548:G548"/>
    <mergeCell ref="D549:G549"/>
    <mergeCell ref="D550:G550"/>
    <mergeCell ref="D551:G551"/>
    <mergeCell ref="D552:G552"/>
    <mergeCell ref="B541:G541"/>
    <mergeCell ref="B542:G542"/>
    <mergeCell ref="B543:G543"/>
    <mergeCell ref="B544:G544"/>
    <mergeCell ref="B545:G545"/>
    <mergeCell ref="B546:G546"/>
    <mergeCell ref="D535:G535"/>
    <mergeCell ref="D536:G536"/>
    <mergeCell ref="B537:G537"/>
    <mergeCell ref="B538:G538"/>
    <mergeCell ref="D539:G539"/>
    <mergeCell ref="D540:G540"/>
    <mergeCell ref="D529:G529"/>
    <mergeCell ref="D530:G530"/>
    <mergeCell ref="D531:G531"/>
    <mergeCell ref="D532:G532"/>
    <mergeCell ref="B533:G533"/>
    <mergeCell ref="D534:G534"/>
    <mergeCell ref="B523:G523"/>
    <mergeCell ref="B524:G524"/>
    <mergeCell ref="B525:G525"/>
    <mergeCell ref="B526:G526"/>
    <mergeCell ref="D527:G527"/>
    <mergeCell ref="D528:G528"/>
    <mergeCell ref="B517:G517"/>
    <mergeCell ref="B518:G518"/>
    <mergeCell ref="B519:G519"/>
    <mergeCell ref="D520:G520"/>
    <mergeCell ref="D521:G521"/>
    <mergeCell ref="D522:G522"/>
    <mergeCell ref="D511:G511"/>
    <mergeCell ref="B512:G512"/>
    <mergeCell ref="D513:G513"/>
    <mergeCell ref="B514:G514"/>
    <mergeCell ref="D515:G515"/>
    <mergeCell ref="B516:G516"/>
    <mergeCell ref="D505:G505"/>
    <mergeCell ref="B506:G506"/>
    <mergeCell ref="D507:G507"/>
    <mergeCell ref="D508:G508"/>
    <mergeCell ref="D509:G509"/>
    <mergeCell ref="B510:G510"/>
    <mergeCell ref="D499:G499"/>
    <mergeCell ref="B500:G500"/>
    <mergeCell ref="B501:G501"/>
    <mergeCell ref="D502:G502"/>
    <mergeCell ref="D503:G503"/>
    <mergeCell ref="B504:G504"/>
    <mergeCell ref="D493:G493"/>
    <mergeCell ref="D494:G494"/>
    <mergeCell ref="D495:G495"/>
    <mergeCell ref="B496:G496"/>
    <mergeCell ref="D497:G497"/>
    <mergeCell ref="B498:G498"/>
    <mergeCell ref="B487:G487"/>
    <mergeCell ref="D488:G488"/>
    <mergeCell ref="D489:G489"/>
    <mergeCell ref="D490:G490"/>
    <mergeCell ref="B491:G491"/>
    <mergeCell ref="D492:G492"/>
    <mergeCell ref="B481:G481"/>
    <mergeCell ref="D482:G482"/>
    <mergeCell ref="D483:G483"/>
    <mergeCell ref="D484:G484"/>
    <mergeCell ref="D485:G485"/>
    <mergeCell ref="D486:G486"/>
    <mergeCell ref="B475:G475"/>
    <mergeCell ref="B476:G476"/>
    <mergeCell ref="B477:G477"/>
    <mergeCell ref="B478:G478"/>
    <mergeCell ref="D479:G479"/>
    <mergeCell ref="B480:G480"/>
    <mergeCell ref="D469:G469"/>
    <mergeCell ref="D470:G470"/>
    <mergeCell ref="D471:G471"/>
    <mergeCell ref="D472:G472"/>
    <mergeCell ref="D473:G473"/>
    <mergeCell ref="D474:G474"/>
    <mergeCell ref="D463:G463"/>
    <mergeCell ref="D464:G464"/>
    <mergeCell ref="D465:G465"/>
    <mergeCell ref="D466:G466"/>
    <mergeCell ref="D467:G467"/>
    <mergeCell ref="D468:G468"/>
    <mergeCell ref="D457:G457"/>
    <mergeCell ref="D458:G458"/>
    <mergeCell ref="D459:G459"/>
    <mergeCell ref="D460:G460"/>
    <mergeCell ref="B461:G461"/>
    <mergeCell ref="B462:G462"/>
    <mergeCell ref="D451:G451"/>
    <mergeCell ref="D452:G452"/>
    <mergeCell ref="D453:G453"/>
    <mergeCell ref="B454:G454"/>
    <mergeCell ref="B455:G455"/>
    <mergeCell ref="B456:G456"/>
    <mergeCell ref="D445:G445"/>
    <mergeCell ref="D446:G446"/>
    <mergeCell ref="D447:G447"/>
    <mergeCell ref="D448:G448"/>
    <mergeCell ref="D449:G449"/>
    <mergeCell ref="D450:G450"/>
    <mergeCell ref="D439:G439"/>
    <mergeCell ref="D440:G440"/>
    <mergeCell ref="D441:G441"/>
    <mergeCell ref="D442:G442"/>
    <mergeCell ref="B443:G443"/>
    <mergeCell ref="D444:G444"/>
    <mergeCell ref="D433:G433"/>
    <mergeCell ref="D434:G434"/>
    <mergeCell ref="D435:G435"/>
    <mergeCell ref="B436:G436"/>
    <mergeCell ref="D437:G437"/>
    <mergeCell ref="D438:G438"/>
    <mergeCell ref="D427:G427"/>
    <mergeCell ref="B428:G428"/>
    <mergeCell ref="B429:G429"/>
    <mergeCell ref="D430:G430"/>
    <mergeCell ref="D431:G431"/>
    <mergeCell ref="D432:G432"/>
    <mergeCell ref="D421:G421"/>
    <mergeCell ref="D422:G422"/>
    <mergeCell ref="D423:G423"/>
    <mergeCell ref="D424:G424"/>
    <mergeCell ref="B425:G425"/>
    <mergeCell ref="D426:G426"/>
    <mergeCell ref="D415:G415"/>
    <mergeCell ref="D416:G416"/>
    <mergeCell ref="B417:G417"/>
    <mergeCell ref="D418:G418"/>
    <mergeCell ref="D419:G419"/>
    <mergeCell ref="B420:G420"/>
    <mergeCell ref="B409:G409"/>
    <mergeCell ref="D410:G410"/>
    <mergeCell ref="D411:G411"/>
    <mergeCell ref="B412:G412"/>
    <mergeCell ref="D413:G413"/>
    <mergeCell ref="D414:G414"/>
    <mergeCell ref="D403:G403"/>
    <mergeCell ref="D404:G404"/>
    <mergeCell ref="B405:G405"/>
    <mergeCell ref="D406:G406"/>
    <mergeCell ref="B407:G407"/>
    <mergeCell ref="B408:G408"/>
    <mergeCell ref="D397:G397"/>
    <mergeCell ref="D398:G398"/>
    <mergeCell ref="B399:G399"/>
    <mergeCell ref="D400:G400"/>
    <mergeCell ref="D401:G401"/>
    <mergeCell ref="B402:G402"/>
    <mergeCell ref="D391:G391"/>
    <mergeCell ref="B392:G392"/>
    <mergeCell ref="D393:G393"/>
    <mergeCell ref="B394:G394"/>
    <mergeCell ref="B395:G395"/>
    <mergeCell ref="D396:G396"/>
    <mergeCell ref="D385:G385"/>
    <mergeCell ref="D386:G386"/>
    <mergeCell ref="D387:G387"/>
    <mergeCell ref="B388:G388"/>
    <mergeCell ref="B389:G389"/>
    <mergeCell ref="D390:G390"/>
    <mergeCell ref="D379:G379"/>
    <mergeCell ref="D380:G380"/>
    <mergeCell ref="B381:G381"/>
    <mergeCell ref="D382:G382"/>
    <mergeCell ref="D383:G383"/>
    <mergeCell ref="D384:G384"/>
    <mergeCell ref="D373:G373"/>
    <mergeCell ref="D374:G374"/>
    <mergeCell ref="D375:G375"/>
    <mergeCell ref="D376:G376"/>
    <mergeCell ref="D377:G377"/>
    <mergeCell ref="D378:G378"/>
    <mergeCell ref="D367:G367"/>
    <mergeCell ref="D368:G368"/>
    <mergeCell ref="B369:G369"/>
    <mergeCell ref="B370:G370"/>
    <mergeCell ref="D371:G371"/>
    <mergeCell ref="D372:G372"/>
    <mergeCell ref="B361:G361"/>
    <mergeCell ref="B362:G362"/>
    <mergeCell ref="B363:G363"/>
    <mergeCell ref="B364:G364"/>
    <mergeCell ref="D365:G365"/>
    <mergeCell ref="D366:G366"/>
    <mergeCell ref="B355:G355"/>
    <mergeCell ref="D356:G356"/>
    <mergeCell ref="B357:G357"/>
    <mergeCell ref="B358:G358"/>
    <mergeCell ref="D359:G359"/>
    <mergeCell ref="D360:G360"/>
    <mergeCell ref="B349:G349"/>
    <mergeCell ref="B350:G350"/>
    <mergeCell ref="B351:G351"/>
    <mergeCell ref="D352:G352"/>
    <mergeCell ref="D353:G353"/>
    <mergeCell ref="B354:G354"/>
    <mergeCell ref="D343:G343"/>
    <mergeCell ref="B344:G344"/>
    <mergeCell ref="B345:G345"/>
    <mergeCell ref="B346:G346"/>
    <mergeCell ref="D347:G347"/>
    <mergeCell ref="D348:G348"/>
    <mergeCell ref="D337:G337"/>
    <mergeCell ref="D338:G338"/>
    <mergeCell ref="D339:G339"/>
    <mergeCell ref="D340:G340"/>
    <mergeCell ref="D341:G341"/>
    <mergeCell ref="D342:G342"/>
    <mergeCell ref="B331:G331"/>
    <mergeCell ref="D332:G332"/>
    <mergeCell ref="D333:G333"/>
    <mergeCell ref="B334:G334"/>
    <mergeCell ref="D335:G335"/>
    <mergeCell ref="D336:G336"/>
    <mergeCell ref="B325:G325"/>
    <mergeCell ref="B326:G326"/>
    <mergeCell ref="D327:G327"/>
    <mergeCell ref="D328:G328"/>
    <mergeCell ref="B329:G329"/>
    <mergeCell ref="B330:G330"/>
    <mergeCell ref="B319:G319"/>
    <mergeCell ref="D320:G320"/>
    <mergeCell ref="B321:G321"/>
    <mergeCell ref="B322:G322"/>
    <mergeCell ref="B323:G323"/>
    <mergeCell ref="D324:G324"/>
    <mergeCell ref="B313:G313"/>
    <mergeCell ref="B314:G314"/>
    <mergeCell ref="B315:G315"/>
    <mergeCell ref="D316:G316"/>
    <mergeCell ref="D317:G317"/>
    <mergeCell ref="B318:G318"/>
    <mergeCell ref="B307:G307"/>
    <mergeCell ref="D308:G308"/>
    <mergeCell ref="D309:G309"/>
    <mergeCell ref="B310:G310"/>
    <mergeCell ref="B311:G311"/>
    <mergeCell ref="D312:G312"/>
    <mergeCell ref="B301:G301"/>
    <mergeCell ref="D302:G302"/>
    <mergeCell ref="D303:G303"/>
    <mergeCell ref="B304:G304"/>
    <mergeCell ref="D305:G305"/>
    <mergeCell ref="D306:G306"/>
    <mergeCell ref="B295:G295"/>
    <mergeCell ref="D296:G296"/>
    <mergeCell ref="D297:G297"/>
    <mergeCell ref="B298:G298"/>
    <mergeCell ref="D299:G299"/>
    <mergeCell ref="D300:G300"/>
    <mergeCell ref="B289:G289"/>
    <mergeCell ref="D290:G290"/>
    <mergeCell ref="B291:G291"/>
    <mergeCell ref="B292:G292"/>
    <mergeCell ref="B293:G293"/>
    <mergeCell ref="B294:G294"/>
    <mergeCell ref="B283:G283"/>
    <mergeCell ref="B284:G284"/>
    <mergeCell ref="D285:G285"/>
    <mergeCell ref="D286:G286"/>
    <mergeCell ref="D287:G287"/>
    <mergeCell ref="B288:G288"/>
    <mergeCell ref="B277:G277"/>
    <mergeCell ref="B278:G278"/>
    <mergeCell ref="B279:G279"/>
    <mergeCell ref="D280:G280"/>
    <mergeCell ref="D281:G281"/>
    <mergeCell ref="B282:G282"/>
    <mergeCell ref="D271:G271"/>
    <mergeCell ref="D272:G272"/>
    <mergeCell ref="D273:G273"/>
    <mergeCell ref="D274:G274"/>
    <mergeCell ref="B275:G275"/>
    <mergeCell ref="B276:G276"/>
    <mergeCell ref="D265:G265"/>
    <mergeCell ref="D266:G266"/>
    <mergeCell ref="D267:G267"/>
    <mergeCell ref="D268:G268"/>
    <mergeCell ref="B269:G269"/>
    <mergeCell ref="B270:G270"/>
    <mergeCell ref="D259:G259"/>
    <mergeCell ref="D260:G260"/>
    <mergeCell ref="D261:G261"/>
    <mergeCell ref="D262:G262"/>
    <mergeCell ref="D263:G263"/>
    <mergeCell ref="D264:G264"/>
    <mergeCell ref="D253:G253"/>
    <mergeCell ref="D254:G254"/>
    <mergeCell ref="D255:G255"/>
    <mergeCell ref="D256:G256"/>
    <mergeCell ref="B257:G257"/>
    <mergeCell ref="D258:G258"/>
    <mergeCell ref="D247:G247"/>
    <mergeCell ref="D248:G248"/>
    <mergeCell ref="D249:G249"/>
    <mergeCell ref="D250:G250"/>
    <mergeCell ref="D251:G251"/>
    <mergeCell ref="D252:G252"/>
    <mergeCell ref="B241:G241"/>
    <mergeCell ref="B242:G242"/>
    <mergeCell ref="D243:G243"/>
    <mergeCell ref="D244:G244"/>
    <mergeCell ref="D245:G245"/>
    <mergeCell ref="D246:G246"/>
    <mergeCell ref="B235:G235"/>
    <mergeCell ref="D236:G236"/>
    <mergeCell ref="D237:G237"/>
    <mergeCell ref="D238:G238"/>
    <mergeCell ref="D239:G239"/>
    <mergeCell ref="D240:G240"/>
    <mergeCell ref="D229:G229"/>
    <mergeCell ref="D230:G230"/>
    <mergeCell ref="B231:G231"/>
    <mergeCell ref="D232:G232"/>
    <mergeCell ref="D233:G233"/>
    <mergeCell ref="B234:G234"/>
    <mergeCell ref="D223:G223"/>
    <mergeCell ref="B224:G224"/>
    <mergeCell ref="D225:G225"/>
    <mergeCell ref="D226:G226"/>
    <mergeCell ref="D227:G227"/>
    <mergeCell ref="B228:G228"/>
    <mergeCell ref="B217:G217"/>
    <mergeCell ref="D218:G218"/>
    <mergeCell ref="D219:G219"/>
    <mergeCell ref="D220:G220"/>
    <mergeCell ref="B221:G221"/>
    <mergeCell ref="D222:G222"/>
    <mergeCell ref="D211:G211"/>
    <mergeCell ref="D212:G212"/>
    <mergeCell ref="B213:G213"/>
    <mergeCell ref="D214:G214"/>
    <mergeCell ref="D215:G215"/>
    <mergeCell ref="D216:G216"/>
    <mergeCell ref="B205:G205"/>
    <mergeCell ref="D206:G206"/>
    <mergeCell ref="D207:G207"/>
    <mergeCell ref="D208:G208"/>
    <mergeCell ref="B209:G209"/>
    <mergeCell ref="D210:G210"/>
    <mergeCell ref="D199:G199"/>
    <mergeCell ref="D200:G200"/>
    <mergeCell ref="B201:G201"/>
    <mergeCell ref="B202:G202"/>
    <mergeCell ref="B203:G203"/>
    <mergeCell ref="B204:G204"/>
    <mergeCell ref="D193:G193"/>
    <mergeCell ref="B194:G194"/>
    <mergeCell ref="B195:G195"/>
    <mergeCell ref="D196:G196"/>
    <mergeCell ref="D197:G197"/>
    <mergeCell ref="D198:G198"/>
    <mergeCell ref="D187:G187"/>
    <mergeCell ref="D188:G188"/>
    <mergeCell ref="D189:G189"/>
    <mergeCell ref="B190:G190"/>
    <mergeCell ref="D191:G191"/>
    <mergeCell ref="D192:G192"/>
    <mergeCell ref="D181:G181"/>
    <mergeCell ref="B182:G182"/>
    <mergeCell ref="D183:G183"/>
    <mergeCell ref="D184:G184"/>
    <mergeCell ref="D185:G185"/>
    <mergeCell ref="B186:G186"/>
    <mergeCell ref="B175:G175"/>
    <mergeCell ref="D176:G176"/>
    <mergeCell ref="D177:G177"/>
    <mergeCell ref="B178:G178"/>
    <mergeCell ref="D179:G179"/>
    <mergeCell ref="D180:G180"/>
    <mergeCell ref="D169:G169"/>
    <mergeCell ref="D170:G170"/>
    <mergeCell ref="D171:G171"/>
    <mergeCell ref="D172:G172"/>
    <mergeCell ref="D173:G173"/>
    <mergeCell ref="B174:G174"/>
    <mergeCell ref="D163:G163"/>
    <mergeCell ref="D164:G164"/>
    <mergeCell ref="B165:G165"/>
    <mergeCell ref="D166:G166"/>
    <mergeCell ref="D167:G167"/>
    <mergeCell ref="D168:G168"/>
    <mergeCell ref="D157:G157"/>
    <mergeCell ref="D158:G158"/>
    <mergeCell ref="D159:G159"/>
    <mergeCell ref="D160:G160"/>
    <mergeCell ref="D161:G161"/>
    <mergeCell ref="D162:G162"/>
    <mergeCell ref="B151:G151"/>
    <mergeCell ref="D152:G152"/>
    <mergeCell ref="D153:G153"/>
    <mergeCell ref="D154:G154"/>
    <mergeCell ref="D155:G155"/>
    <mergeCell ref="B156:G156"/>
    <mergeCell ref="B145:G145"/>
    <mergeCell ref="D146:G146"/>
    <mergeCell ref="D147:G147"/>
    <mergeCell ref="D148:G148"/>
    <mergeCell ref="D149:G149"/>
    <mergeCell ref="D150:G150"/>
    <mergeCell ref="D139:G139"/>
    <mergeCell ref="D140:G140"/>
    <mergeCell ref="D141:G141"/>
    <mergeCell ref="D142:G142"/>
    <mergeCell ref="D143:G143"/>
    <mergeCell ref="D144:G144"/>
    <mergeCell ref="D133:G133"/>
    <mergeCell ref="B134:G134"/>
    <mergeCell ref="D135:G135"/>
    <mergeCell ref="B136:G136"/>
    <mergeCell ref="D137:G137"/>
    <mergeCell ref="D138:G138"/>
    <mergeCell ref="D127:G127"/>
    <mergeCell ref="D128:G128"/>
    <mergeCell ref="D129:G129"/>
    <mergeCell ref="D130:G130"/>
    <mergeCell ref="D131:G131"/>
    <mergeCell ref="D132:G132"/>
    <mergeCell ref="D121:G121"/>
    <mergeCell ref="D122:G122"/>
    <mergeCell ref="D123:G123"/>
    <mergeCell ref="D124:G124"/>
    <mergeCell ref="B125:G125"/>
    <mergeCell ref="D126:G126"/>
    <mergeCell ref="D115:G115"/>
    <mergeCell ref="B116:G116"/>
    <mergeCell ref="D117:G117"/>
    <mergeCell ref="D118:G118"/>
    <mergeCell ref="D119:G119"/>
    <mergeCell ref="D120:G120"/>
    <mergeCell ref="D109:G109"/>
    <mergeCell ref="D110:G110"/>
    <mergeCell ref="D111:G111"/>
    <mergeCell ref="D112:G112"/>
    <mergeCell ref="D113:G113"/>
    <mergeCell ref="D114:G114"/>
    <mergeCell ref="D103:G103"/>
    <mergeCell ref="D104:G104"/>
    <mergeCell ref="D105:G105"/>
    <mergeCell ref="D106:G106"/>
    <mergeCell ref="D107:G107"/>
    <mergeCell ref="D108:G108"/>
    <mergeCell ref="D97:G97"/>
    <mergeCell ref="D98:G98"/>
    <mergeCell ref="D99:G99"/>
    <mergeCell ref="D100:G100"/>
    <mergeCell ref="B101:G101"/>
    <mergeCell ref="D102:G102"/>
    <mergeCell ref="D91:G91"/>
    <mergeCell ref="D92:G92"/>
    <mergeCell ref="D93:G93"/>
    <mergeCell ref="D94:G94"/>
    <mergeCell ref="D95:G95"/>
    <mergeCell ref="D96:G96"/>
    <mergeCell ref="D85:G85"/>
    <mergeCell ref="D86:G86"/>
    <mergeCell ref="D87:G87"/>
    <mergeCell ref="D88:G88"/>
    <mergeCell ref="D89:G89"/>
    <mergeCell ref="D90:G90"/>
    <mergeCell ref="D79:G79"/>
    <mergeCell ref="D80:G80"/>
    <mergeCell ref="D81:G81"/>
    <mergeCell ref="B82:G82"/>
    <mergeCell ref="D83:G83"/>
    <mergeCell ref="D84:G84"/>
    <mergeCell ref="D73:G73"/>
    <mergeCell ref="D74:G74"/>
    <mergeCell ref="D75:G75"/>
    <mergeCell ref="D76:G76"/>
    <mergeCell ref="D77:G77"/>
    <mergeCell ref="D78:G78"/>
    <mergeCell ref="D67:G67"/>
    <mergeCell ref="D68:G68"/>
    <mergeCell ref="D69:G69"/>
    <mergeCell ref="D70:G70"/>
    <mergeCell ref="D71:G71"/>
    <mergeCell ref="D72:G72"/>
    <mergeCell ref="D61:G61"/>
    <mergeCell ref="D62:G62"/>
    <mergeCell ref="D63:G63"/>
    <mergeCell ref="D64:G64"/>
    <mergeCell ref="B65:G65"/>
    <mergeCell ref="D66:G66"/>
    <mergeCell ref="D55:G55"/>
    <mergeCell ref="D56:G56"/>
    <mergeCell ref="D57:G57"/>
    <mergeCell ref="D58:G58"/>
    <mergeCell ref="D59:G59"/>
    <mergeCell ref="D60:G60"/>
    <mergeCell ref="D49:G49"/>
    <mergeCell ref="D50:G50"/>
    <mergeCell ref="D51:G51"/>
    <mergeCell ref="D52:G52"/>
    <mergeCell ref="D53:G53"/>
    <mergeCell ref="D54:G54"/>
    <mergeCell ref="B43:G43"/>
    <mergeCell ref="B44:G44"/>
    <mergeCell ref="D45:G45"/>
    <mergeCell ref="D46:G46"/>
    <mergeCell ref="B47:G47"/>
    <mergeCell ref="B48:G48"/>
    <mergeCell ref="D37:G37"/>
    <mergeCell ref="D38:G38"/>
    <mergeCell ref="D39:G39"/>
    <mergeCell ref="D40:G40"/>
    <mergeCell ref="D41:G41"/>
    <mergeCell ref="B42:G42"/>
    <mergeCell ref="D31:G31"/>
    <mergeCell ref="D32:G32"/>
    <mergeCell ref="D33:G33"/>
    <mergeCell ref="D34:G34"/>
    <mergeCell ref="D35:G35"/>
    <mergeCell ref="D36:G36"/>
    <mergeCell ref="B25:G25"/>
    <mergeCell ref="B26:G26"/>
    <mergeCell ref="D27:G27"/>
    <mergeCell ref="D28:G28"/>
    <mergeCell ref="D29:G29"/>
    <mergeCell ref="D30:G30"/>
    <mergeCell ref="D19:G19"/>
    <mergeCell ref="D20:G20"/>
    <mergeCell ref="B21:G21"/>
    <mergeCell ref="B22:G22"/>
    <mergeCell ref="B23:G23"/>
    <mergeCell ref="B24:G24"/>
    <mergeCell ref="D10:G10"/>
    <mergeCell ref="B14:G14"/>
    <mergeCell ref="B15:G15"/>
    <mergeCell ref="B16:G16"/>
    <mergeCell ref="D17:G17"/>
    <mergeCell ref="D18:G18"/>
    <mergeCell ref="D6:G6"/>
    <mergeCell ref="B7:C7"/>
    <mergeCell ref="D7:G7"/>
    <mergeCell ref="B8:C8"/>
    <mergeCell ref="D8:G8"/>
    <mergeCell ref="B9:C9"/>
    <mergeCell ref="D9:G9"/>
    <mergeCell ref="B3:C3"/>
    <mergeCell ref="D3:G3"/>
    <mergeCell ref="O3:P3"/>
    <mergeCell ref="C4:G4"/>
    <mergeCell ref="B5:C5"/>
    <mergeCell ref="D5:G5"/>
  </mergeCells>
  <dataValidations count="497">
    <dataValidation type="decimal" operator="equal" allowBlank="1" showErrorMessage="1" errorTitle="Не нужно менять минимальное количество для заказа:" error="минимальное количество для заказа = 7" sqref="M17 M668 M960 M671:M672">
      <formula1>7</formula1>
    </dataValidation>
    <dataValidation type="decimal" allowBlank="1" showErrorMessage="1" errorTitle="Неверно указано Количество" error="минимальное количество для заказа = 7" sqref="O17">
      <formula1>7</formula1>
      <formula2>1549</formula2>
    </dataValidation>
    <dataValidation type="decimal" allowBlank="1" showErrorMessage="1" errorTitle="Неверно указано Количество" error="минимальное количество для заказа = 4" sqref="O18">
      <formula1>4</formula1>
      <formula2>2349</formula2>
    </dataValidation>
    <dataValidation type="decimal" allowBlank="1" showErrorMessage="1" errorTitle="Неверно указано Количество" error="минимальное количество для заказа = 4" sqref="O19">
      <formula1>4</formula1>
      <formula2>1969</formula2>
    </dataValidation>
    <dataValidation type="decimal" operator="equal" allowBlank="1" showErrorMessage="1" errorTitle="Не нужно менять минимальное количество для заказа:" error="минимальное количество для заказа = 3" sqref="M20 M208 M216 M223 M227 M230 M233 M324 M497 M499 M575 M1133 M146:M150 M157:M164 M211:M212 M258:M259 M265:M268 M327:M328 M482:M486 M488:M490 M492:M495 M593:M594 M625:M628 M665:M666 M676:M679 M686:M689 M758:M759 M762:M763 M887:M888 M911:M915 M927:M928 M931:M932 M935:M946 M956:M957 M1091:M1092 M1095:M1096 M1108:M1109">
      <formula1>3</formula1>
    </dataValidation>
    <dataValidation type="decimal" allowBlank="1" showErrorMessage="1" errorTitle="Неверно указано Количество" error="минимальное количество для заказа = 3" sqref="O20">
      <formula1>3</formula1>
      <formula2>1439</formula2>
    </dataValidation>
    <dataValidation type="decimal" allowBlank="1" showErrorMessage="1" errorTitle="Неверно указано Количество" error="минимальное количество для заказа = 2" sqref="O27">
      <formula1>2</formula1>
      <formula2>56</formula2>
    </dataValidation>
    <dataValidation type="decimal" allowBlank="1" showErrorMessage="1" errorTitle="Неверно указано Количество" error="минимальное количество для заказа = 2" sqref="O28">
      <formula1>2</formula1>
      <formula2>379</formula2>
    </dataValidation>
    <dataValidation type="decimal" allowBlank="1" showErrorMessage="1" errorTitle="Неверно указано Количество" error="минимальное количество для заказа = 2" sqref="O29">
      <formula1>2</formula1>
      <formula2>193</formula2>
    </dataValidation>
    <dataValidation type="decimal" allowBlank="1" showErrorMessage="1" errorTitle="Неверно указано Количество" error="минимальное количество для заказа = 2" sqref="O30">
      <formula1>2</formula1>
      <formula2>178</formula2>
    </dataValidation>
    <dataValidation type="decimal" allowBlank="1" showErrorMessage="1" errorTitle="Неверно указано Количество" error="минимальное количество для заказа = 2" sqref="O31">
      <formula1>2</formula1>
      <formula2>5</formula2>
    </dataValidation>
    <dataValidation type="decimal" allowBlank="1" showErrorMessage="1" errorTitle="Неверно указано Количество" error="минимальное количество для заказа = 2" sqref="O32">
      <formula1>2</formula1>
      <formula2>9</formula2>
    </dataValidation>
    <dataValidation type="decimal" allowBlank="1" showErrorMessage="1" errorTitle="Неверно указано Количество" error="минимальное количество для заказа = 2" sqref="O33">
      <formula1>2</formula1>
      <formula2>396</formula2>
    </dataValidation>
    <dataValidation type="decimal" allowBlank="1" showErrorMessage="1" errorTitle="Неверно указано Количество" error="минимальное количество для заказа = 2" sqref="O34">
      <formula1>2</formula1>
      <formula2>364</formula2>
    </dataValidation>
    <dataValidation type="decimal" allowBlank="1" showErrorMessage="1" errorTitle="Неверно указано Количество" error="минимальное количество для заказа = 2" sqref="O35">
      <formula1>2</formula1>
      <formula2>338</formula2>
    </dataValidation>
    <dataValidation type="decimal" allowBlank="1" showErrorMessage="1" errorTitle="Неверно указано Количество" error="минимальное количество для заказа = 2" sqref="O36">
      <formula1>2</formula1>
      <formula2>281</formula2>
    </dataValidation>
    <dataValidation type="decimal" allowBlank="1" showErrorMessage="1" errorTitle="Неверно указано Количество" error="минимальное количество для заказа = 2" sqref="O37">
      <formula1>2</formula1>
      <formula2>397</formula2>
    </dataValidation>
    <dataValidation type="decimal" allowBlank="1" showErrorMessage="1" errorTitle="Неверно указано Количество" error="минимальное количество для заказа = 2" sqref="O38">
      <formula1>2</formula1>
      <formula2>340</formula2>
    </dataValidation>
    <dataValidation type="decimal" allowBlank="1" showErrorMessage="1" errorTitle="Неверно указано Количество" error="минимальное количество для заказа = 2" sqref="O39">
      <formula1>2</formula1>
      <formula2>187</formula2>
    </dataValidation>
    <dataValidation type="decimal" allowBlank="1" showErrorMessage="1" errorTitle="Неверно указано Количество" error="минимальное количество для заказа = 2" sqref="O40">
      <formula1>2</formula1>
      <formula2>48</formula2>
    </dataValidation>
    <dataValidation type="decimal" allowBlank="1" showErrorMessage="1" errorTitle="Неверно указано Количество" error="минимальное количество для заказа = 2" sqref="O41">
      <formula1>2</formula1>
      <formula2>196</formula2>
    </dataValidation>
    <dataValidation type="decimal" operator="equal" allowBlank="1" showErrorMessage="1" errorTitle="Не нужно менять минимальное количество для заказа:" error="минимальное количество для заказа = 1" sqref="M135 M137 M139 M210 M215 M236 M290 M312 M320 M406 M577 M582 M667 M719 M733 M735 M738 M1022 M1026 M1032 M1067 M1073 M141:M144 M179:M181 M183:M185 M187:M189 M191:M193 M196:M200 M238:M239 M263:M264 M280:M281 M285:M287 M296:M297 M299:M300 M302:M303 M305:M306 M308:M309 M316:M317 M332:M333 M335:M343 M359:M360 M396:M398 M400:M401 M403:M404 M520:M522 M529:M532 M534:M536 M539:M540 M562:M566 M568:M571 M597:M600 M602:M603 M606:M614 M650:M651 M693:M694 M704:M705 M709:M712 M716:M717 M722:M724 M726:M728 M730:M731 M741:M746 M767:M768 M770:M781 M788:M791 M793:M794 M798:M801 M807:M840 M845:M850 M852:M859 M861:M875 M877:M878 M908:M909 M918:M919 M922:M923 M929:M930 M970:M973 M983:M986 M988:M993 M995:M1018 M1029:M1030 M1035:M1037 M1039:M1041 M1044:M1046 M1049:M1050 M1055:M1057 M1059:M1060 M1069:M1071 M1077:M1083 M1086:M1087 M1100:M1101 M1104:M1105 M1112:M1114 M1122:M1124 M1127:M1128">
      <formula1>1</formula1>
    </dataValidation>
    <dataValidation type="decimal" allowBlank="1" showErrorMessage="1" errorTitle="Неверно указано Количество" error="минимальное количество для заказа = 1" sqref="O135">
      <formula1>1</formula1>
      <formula2>800</formula2>
    </dataValidation>
    <dataValidation type="decimal" allowBlank="1" showErrorMessage="1" errorTitle="Неверно указано Количество" error="минимальное количество для заказа = 1" sqref="O137">
      <formula1>1</formula1>
      <formula2>1592</formula2>
    </dataValidation>
    <dataValidation type="decimal" operator="equal" allowBlank="1" showErrorMessage="1" errorTitle="Не нужно менять минимальное количество для заказа:" error="минимальное количество для заказа = 2" sqref="M138 M140 M219 M393 M479 M505 M511 M513 M515 M596 M601 M725 M729 M27:M41 M152:M155 M166:M173 M410:M411 M502:M503 M507:M509 M527:M528 M548:M559 M584:M587 M652:M655 M691:M692 M695:M696 M784:M787 M882:M883 M895:M907 M920:M921 M925:M926 M1051:M1054 M1064:M1065 M1089:M1090 M1093:M1094 M1097:M1098 M1102:M1103 M1115:M1118 M1125:M1126">
      <formula1>2</formula1>
    </dataValidation>
    <dataValidation type="decimal" allowBlank="1" showErrorMessage="1" errorTitle="Неверно указано Количество" error="минимальное количество для заказа = 2" sqref="O138">
      <formula1>2</formula1>
      <formula2>1416</formula2>
    </dataValidation>
    <dataValidation type="decimal" allowBlank="1" showErrorMessage="1" errorTitle="Неверно указано Количество" error="минимальное количество для заказа = 1" sqref="O139">
      <formula1>1</formula1>
      <formula2>1892</formula2>
    </dataValidation>
    <dataValidation type="decimal" allowBlank="1" showErrorMessage="1" errorTitle="Неверно указано Количество" error="минимальное количество для заказа = 2" sqref="O140">
      <formula1>2</formula1>
      <formula2>125</formula2>
    </dataValidation>
    <dataValidation type="decimal" allowBlank="1" showErrorMessage="1" errorTitle="Неверно указано Количество" error="минимальное количество для заказа = 1" sqref="O143">
      <formula1>1</formula1>
      <formula2>2037</formula2>
    </dataValidation>
    <dataValidation type="decimal" allowBlank="1" showErrorMessage="1" errorTitle="Неверно указано Количество" error="минимальное количество для заказа = 1" sqref="O144">
      <formula1>1</formula1>
      <formula2>1336</formula2>
    </dataValidation>
    <dataValidation type="decimal" allowBlank="1" showErrorMessage="1" errorTitle="Неверно указано Количество" error="минимальное количество для заказа = 3" sqref="O146">
      <formula1>3</formula1>
      <formula2>1242</formula2>
    </dataValidation>
    <dataValidation type="decimal" allowBlank="1" showErrorMessage="1" errorTitle="Неверно указано Количество" error="минимальное количество для заказа = 3" sqref="O147">
      <formula1>3</formula1>
      <formula2>1129</formula2>
    </dataValidation>
    <dataValidation type="decimal" allowBlank="1" showErrorMessage="1" errorTitle="Неверно указано Количество" error="минимальное количество для заказа = 3" sqref="O148">
      <formula1>3</formula1>
      <formula2>1179</formula2>
    </dataValidation>
    <dataValidation type="decimal" allowBlank="1" showErrorMessage="1" errorTitle="Неверно указано Количество" error="минимальное количество для заказа = 3" sqref="O149">
      <formula1>3</formula1>
      <formula2>789</formula2>
    </dataValidation>
    <dataValidation type="decimal" allowBlank="1" showErrorMessage="1" errorTitle="Неверно указано Количество" error="минимальное количество для заказа = 3" sqref="O150">
      <formula1>3</formula1>
      <formula2>1737</formula2>
    </dataValidation>
    <dataValidation type="decimal" allowBlank="1" showErrorMessage="1" errorTitle="Неверно указано Количество" error="минимальное количество для заказа = 2" sqref="O152">
      <formula1>2</formula1>
      <formula2>1133</formula2>
    </dataValidation>
    <dataValidation type="decimal" allowBlank="1" showErrorMessage="1" errorTitle="Неверно указано Количество" error="минимальное количество для заказа = 2" sqref="O153">
      <formula1>2</formula1>
      <formula2>1257</formula2>
    </dataValidation>
    <dataValidation type="decimal" allowBlank="1" showErrorMessage="1" errorTitle="Неверно указано Количество" error="минимальное количество для заказа = 2" sqref="O154">
      <formula1>2</formula1>
      <formula2>1245</formula2>
    </dataValidation>
    <dataValidation type="decimal" allowBlank="1" showErrorMessage="1" errorTitle="Неверно указано Количество" error="минимальное количество для заказа = 2" sqref="O155">
      <formula1>2</formula1>
      <formula2>1194</formula2>
    </dataValidation>
    <dataValidation type="decimal" allowBlank="1" showErrorMessage="1" errorTitle="Неверно указано Количество" error="минимальное количество для заказа = 3" sqref="O157">
      <formula1>3</formula1>
      <formula2>715</formula2>
    </dataValidation>
    <dataValidation type="decimal" allowBlank="1" showErrorMessage="1" errorTitle="Неверно указано Количество" error="минимальное количество для заказа = 3" sqref="O158">
      <formula1>3</formula1>
      <formula2>375</formula2>
    </dataValidation>
    <dataValidation type="decimal" allowBlank="1" showErrorMessage="1" errorTitle="Неверно указано Количество" error="минимальное количество для заказа = 3" sqref="O159">
      <formula1>3</formula1>
      <formula2>1101</formula2>
    </dataValidation>
    <dataValidation type="decimal" allowBlank="1" showErrorMessage="1" errorTitle="Неверно указано Количество" error="минимальное количество для заказа = 3" sqref="O160">
      <formula1>3</formula1>
      <formula2>19</formula2>
    </dataValidation>
    <dataValidation type="decimal" allowBlank="1" showErrorMessage="1" errorTitle="Неверно указано Количество" error="минимальное количество для заказа = 3" sqref="O161">
      <formula1>3</formula1>
      <formula2>1882</formula2>
    </dataValidation>
    <dataValidation type="decimal" allowBlank="1" showErrorMessage="1" errorTitle="Неверно указано Количество" error="минимальное количество для заказа = 3" sqref="O162">
      <formula1>3</formula1>
      <formula2>850</formula2>
    </dataValidation>
    <dataValidation type="decimal" allowBlank="1" showErrorMessage="1" errorTitle="Неверно указано Количество" error="минимальное количество для заказа = 3" sqref="O163">
      <formula1>3</formula1>
      <formula2>971</formula2>
    </dataValidation>
    <dataValidation type="decimal" allowBlank="1" showErrorMessage="1" errorTitle="Неверно указано Количество" error="минимальное количество для заказа = 3" sqref="O164">
      <formula1>3</formula1>
      <formula2>279</formula2>
    </dataValidation>
    <dataValidation type="decimal" allowBlank="1" showErrorMessage="1" errorTitle="Неверно указано Количество" error="минимальное количество для заказа = 2" sqref="O166">
      <formula1>2</formula1>
      <formula2>1174</formula2>
    </dataValidation>
    <dataValidation type="decimal" allowBlank="1" showErrorMessage="1" errorTitle="Неверно указано Количество" error="минимальное количество для заказа = 2" sqref="O167">
      <formula1>2</formula1>
      <formula2>229</formula2>
    </dataValidation>
    <dataValidation type="decimal" allowBlank="1" showErrorMessage="1" errorTitle="Неверно указано Количество" error="минимальное количество для заказа = 2" sqref="O168">
      <formula1>2</formula1>
      <formula2>1076</formula2>
    </dataValidation>
    <dataValidation type="decimal" allowBlank="1" showErrorMessage="1" errorTitle="Неверно указано Количество" error="минимальное количество для заказа = 2" sqref="O169">
      <formula1>2</formula1>
      <formula2>1066</formula2>
    </dataValidation>
    <dataValidation type="decimal" allowBlank="1" showErrorMessage="1" errorTitle="Неверно указано Количество" error="минимальное количество для заказа = 2" sqref="O170">
      <formula1>2</formula1>
      <formula2>715</formula2>
    </dataValidation>
    <dataValidation type="decimal" allowBlank="1" showErrorMessage="1" errorTitle="Неверно указано Количество" error="минимальное количество для заказа = 2" sqref="O171">
      <formula1>2</formula1>
      <formula2>662</formula2>
    </dataValidation>
    <dataValidation type="decimal" allowBlank="1" showErrorMessage="1" errorTitle="Неверно указано Количество" error="минимальное количество для заказа = 2" sqref="O172">
      <formula1>2</formula1>
      <formula2>746</formula2>
    </dataValidation>
    <dataValidation type="decimal" allowBlank="1" showErrorMessage="1" errorTitle="Неверно указано Количество" error="минимальное количество для заказа = 2" sqref="O173">
      <formula1>2</formula1>
      <formula2>640</formula2>
    </dataValidation>
    <dataValidation type="decimal" operator="equal" allowBlank="1" showErrorMessage="1" errorTitle="Не нужно менять минимальное количество для заказа:" error="минимальное количество для заказа = 12" sqref="M176 M254 M352 M244:M247 M979:M980">
      <formula1>12</formula1>
    </dataValidation>
    <dataValidation type="decimal" allowBlank="1" showErrorMessage="1" errorTitle="Неверно указано Количество" error="минимальное количество для заказа = 12" sqref="O176">
      <formula1>12</formula1>
      <formula2>60</formula2>
    </dataValidation>
    <dataValidation type="decimal" operator="equal" allowBlank="1" showErrorMessage="1" errorTitle="Не нужно менять минимальное количество для заказа:" error="минимальное количество для заказа = 6" sqref="M177 M214 M232 M45:M46 M49:M64 M66:M81 M83:M94 M97:M100 M102:M115 M117:M124 M126:M133 M347:M348 M365:M368 M371:M380 M382:M387 M390:M391 M413:M416 M418:M419 M421:M424 M426:M427 M430:M435 M437:M442 M444:M453 M457:M460 M463:M474 M638:M645 M673:M674 M680:M681 M961:M962 M974:M975">
      <formula1>6</formula1>
    </dataValidation>
    <dataValidation type="decimal" allowBlank="1" showErrorMessage="1" errorTitle="Неверно указано Количество" error="минимальное количество для заказа = 6" sqref="O177">
      <formula1>6</formula1>
      <formula2>125</formula2>
    </dataValidation>
    <dataValidation type="decimal" allowBlank="1" showErrorMessage="1" errorTitle="Неверно указано Количество" error="минимальное количество для заказа = 1" sqref="O179">
      <formula1>1</formula1>
      <formula2>204</formula2>
    </dataValidation>
    <dataValidation type="decimal" allowBlank="1" showErrorMessage="1" errorTitle="Неверно указано Количество" error="минимальное количество для заказа = 1" sqref="O180">
      <formula1>1</formula1>
      <formula2>200</formula2>
    </dataValidation>
    <dataValidation type="decimal" allowBlank="1" showErrorMessage="1" errorTitle="Неверно указано Количество" error="минимальное количество для заказа = 1" sqref="O181 O746">
      <formula1>1</formula1>
      <formula2>166</formula2>
    </dataValidation>
    <dataValidation type="decimal" allowBlank="1" showErrorMessage="1" errorTitle="Неверно указано Количество" error="минимальное количество для заказа = 1" sqref="O183">
      <formula1>1</formula1>
      <formula2>430</formula2>
    </dataValidation>
    <dataValidation type="decimal" allowBlank="1" showErrorMessage="1" errorTitle="Неверно указано Количество" error="минимальное количество для заказа = 1" sqref="O184">
      <formula1>1</formula1>
      <formula2>399</formula2>
    </dataValidation>
    <dataValidation type="decimal" allowBlank="1" showErrorMessage="1" errorTitle="Неверно указано Количество" error="минимальное количество для заказа = 1" sqref="O185">
      <formula1>1</formula1>
      <formula2>112</formula2>
    </dataValidation>
    <dataValidation type="decimal" allowBlank="1" showErrorMessage="1" errorTitle="Неверно указано Количество" error="минимальное количество для заказа = 1" sqref="O187 O1014">
      <formula1>1</formula1>
      <formula2>14</formula2>
    </dataValidation>
    <dataValidation type="decimal" allowBlank="1" showErrorMessage="1" errorTitle="Неверно указано Количество" error="минимальное количество для заказа = 1" sqref="O188">
      <formula1>1</formula1>
      <formula2>387</formula2>
    </dataValidation>
    <dataValidation type="decimal" allowBlank="1" showErrorMessage="1" errorTitle="Неверно указано Количество" error="минимальное количество для заказа = 1" sqref="O189">
      <formula1>1</formula1>
      <formula2>482</formula2>
    </dataValidation>
    <dataValidation type="decimal" allowBlank="1" showErrorMessage="1" errorTitle="Неверно указано Количество" error="минимальное количество для заказа = 1" sqref="O191">
      <formula1>1</formula1>
      <formula2>251</formula2>
    </dataValidation>
    <dataValidation type="decimal" allowBlank="1" showErrorMessage="1" errorTitle="Неверно указано Количество" error="минимальное количество для заказа = 1" sqref="O196">
      <formula1>1</formula1>
      <formula2>165</formula2>
    </dataValidation>
    <dataValidation type="decimal" operator="equal" allowBlank="1" showErrorMessage="1" errorTitle="Не нужно менять минимальное количество для заказа:" error="минимальное количество для заказа = 5" sqref="M206 M218 M220 M222 M225 M229 M240 M95:M96 M273:M274 M618:M623 M630:M635 M663:M664 M669:M670 M682:M683 M752:M757 M947:M950 M954:M955 M1110:M1111">
      <formula1>5</formula1>
    </dataValidation>
    <dataValidation type="decimal" allowBlank="1" showErrorMessage="1" errorTitle="Неверно указано Количество" error="минимальное количество для заказа = 5" sqref="O206">
      <formula1>5</formula1>
      <formula2>80</formula2>
    </dataValidation>
    <dataValidation type="decimal" operator="equal" allowBlank="1" showErrorMessage="1" errorTitle="Не нужно менять минимальное количество для заказа:" error="минимальное количество для заказа = 4" sqref="M207 M226 M237 M262 M18:M19 M636:M637 M646:M649 M658:M661 M684:M685 M700:M701 M760:M761 M885:M886 M889:M892 M933:M934 M951:M952 M964:M969">
      <formula1>4</formula1>
    </dataValidation>
    <dataValidation type="decimal" allowBlank="1" showErrorMessage="1" errorTitle="Неверно указано Количество" error="минимальное количество для заказа = 4" sqref="O207">
      <formula1>4</formula1>
      <formula2>36</formula2>
    </dataValidation>
    <dataValidation type="decimal" allowBlank="1" showErrorMessage="1" errorTitle="Неверно указано Количество" error="минимальное количество для заказа = 3" sqref="O208">
      <formula1>3</formula1>
      <formula2>1800</formula2>
    </dataValidation>
    <dataValidation type="decimal" allowBlank="1" showErrorMessage="1" errorTitle="Неверно указано Количество" error="минимальное количество для заказа = 1" sqref="O210 O215 O239 O332 O577 O667 O1007 O1030 O1041 O263:O264 O693:O694 O1001:O1002">
      <formula1>1</formula1>
      <formula2>1</formula2>
    </dataValidation>
    <dataValidation type="decimal" allowBlank="1" showErrorMessage="1" errorTitle="Неверно указано Количество" error="минимальное количество для заказа = 3" sqref="O211">
      <formula1>3</formula1>
      <formula2>530</formula2>
    </dataValidation>
    <dataValidation type="decimal" allowBlank="1" showErrorMessage="1" errorTitle="Неверно указано Количество" error="минимальное количество для заказа = 3" sqref="O212">
      <formula1>3</formula1>
      <formula2>1869</formula2>
    </dataValidation>
    <dataValidation type="decimal" allowBlank="1" showErrorMessage="1" errorTitle="Неверно указано Количество" error="минимальное количество для заказа = 6" sqref="O214">
      <formula1>6</formula1>
      <formula2>332</formula2>
    </dataValidation>
    <dataValidation type="decimal" allowBlank="1" showErrorMessage="1" errorTitle="Неверно указано Количество" error="минимальное количество для заказа = 3" sqref="O216">
      <formula1>3</formula1>
      <formula2>1972</formula2>
    </dataValidation>
    <dataValidation type="decimal" allowBlank="1" showErrorMessage="1" errorTitle="Неверно указано Количество" error="минимальное количество для заказа = 5" sqref="O218">
      <formula1>5</formula1>
      <formula2>1293</formula2>
    </dataValidation>
    <dataValidation type="decimal" allowBlank="1" showErrorMessage="1" errorTitle="Неверно указано Количество" error="минимальное количество для заказа = 2" sqref="O219">
      <formula1>2</formula1>
      <formula2>2</formula2>
    </dataValidation>
    <dataValidation type="decimal" allowBlank="1" showErrorMessage="1" errorTitle="Неверно указано Количество" error="минимальное количество для заказа = 5" sqref="O220">
      <formula1>5</formula1>
      <formula2>1090</formula2>
    </dataValidation>
    <dataValidation type="decimal" allowBlank="1" showErrorMessage="1" errorTitle="Неверно указано Количество" error="минимальное количество для заказа = 5" sqref="O222">
      <formula1>5</formula1>
      <formula2>332</formula2>
    </dataValidation>
    <dataValidation type="decimal" allowBlank="1" showErrorMessage="1" errorTitle="Неверно указано Количество" error="минимальное количество для заказа = 3" sqref="O223">
      <formula1>3</formula1>
      <formula2>2123</formula2>
    </dataValidation>
    <dataValidation type="decimal" allowBlank="1" showErrorMessage="1" errorTitle="Неверно указано Количество" error="минимальное количество для заказа = 5" sqref="O225">
      <formula1>5</formula1>
      <formula2>921</formula2>
    </dataValidation>
    <dataValidation type="decimal" allowBlank="1" showErrorMessage="1" errorTitle="Неверно указано Количество" error="минимальное количество для заказа = 4" sqref="O226">
      <formula1>4</formula1>
      <formula2>4</formula2>
    </dataValidation>
    <dataValidation type="decimal" allowBlank="1" showErrorMessage="1" errorTitle="Неверно указано Количество" error="минимальное количество для заказа = 3" sqref="O227">
      <formula1>3</formula1>
      <formula2>2120</formula2>
    </dataValidation>
    <dataValidation type="decimal" allowBlank="1" showErrorMessage="1" errorTitle="Неверно указано Количество" error="минимальное количество для заказа = 5" sqref="O229">
      <formula1>5</formula1>
      <formula2>810</formula2>
    </dataValidation>
    <dataValidation type="decimal" allowBlank="1" showErrorMessage="1" errorTitle="Неверно указано Количество" error="минимальное количество для заказа = 3" sqref="O230">
      <formula1>3</formula1>
      <formula2>2079</formula2>
    </dataValidation>
    <dataValidation type="decimal" allowBlank="1" showErrorMessage="1" errorTitle="Неверно указано Количество" error="минимальное количество для заказа = 6" sqref="O232">
      <formula1>6</formula1>
      <formula2>584</formula2>
    </dataValidation>
    <dataValidation type="decimal" allowBlank="1" showErrorMessage="1" errorTitle="Неверно указано Количество" error="минимальное количество для заказа = 3" sqref="O233">
      <formula1>3</formula1>
      <formula2>1942</formula2>
    </dataValidation>
    <dataValidation type="decimal" allowBlank="1" showErrorMessage="1" errorTitle="Неверно указано Количество" error="минимальное количество для заказа = 1" sqref="O236">
      <formula1>1</formula1>
      <formula2>693</formula2>
    </dataValidation>
    <dataValidation type="decimal" allowBlank="1" showErrorMessage="1" errorTitle="Неверно указано Количество" error="минимальное количество для заказа = 4" sqref="O237">
      <formula1>4</formula1>
      <formula2>563</formula2>
    </dataValidation>
    <dataValidation type="decimal" allowBlank="1" showErrorMessage="1" errorTitle="Неверно указано Количество" error="минимальное количество для заказа = 1" sqref="O238">
      <formula1>1</formula1>
      <formula2>1108</formula2>
    </dataValidation>
    <dataValidation type="decimal" allowBlank="1" showErrorMessage="1" errorTitle="Неверно указано Количество" error="минимальное количество для заказа = 5" sqref="O240">
      <formula1>5</formula1>
      <formula2>635</formula2>
    </dataValidation>
    <dataValidation type="decimal" operator="equal" allowBlank="1" showErrorMessage="1" errorTitle="Не нужно менять минимальное количество для заказа:" error="минимальное количество для заказа = 20" sqref="M243">
      <formula1>20</formula1>
    </dataValidation>
    <dataValidation type="decimal" allowBlank="1" showErrorMessage="1" errorTitle="Неверно указано Количество" error="минимальное количество для заказа = 20" sqref="O243">
      <formula1>20</formula1>
      <formula2>1200</formula2>
    </dataValidation>
    <dataValidation type="decimal" allowBlank="1" showErrorMessage="1" errorTitle="Неверно указано Количество" error="минимальное количество для заказа = 12" sqref="O246">
      <formula1>12</formula1>
      <formula2>984</formula2>
    </dataValidation>
    <dataValidation type="decimal" allowBlank="1" showErrorMessage="1" errorTitle="Неверно указано Количество" error="минимальное количество для заказа = 12" sqref="O247">
      <formula1>12</formula1>
      <formula2>1236</formula2>
    </dataValidation>
    <dataValidation type="decimal" allowBlank="1" showErrorMessage="1" errorTitle="Неверно указано Количество" error="минимальное количество для заказа = 24" sqref="O248">
      <formula1>24</formula1>
      <formula2>48</formula2>
    </dataValidation>
    <dataValidation type="decimal" allowBlank="1" showErrorMessage="1" errorTitle="Неверно указано Количество" error="минимальное количество для заказа = 24" sqref="O249">
      <formula1>24</formula1>
      <formula2>216</formula2>
    </dataValidation>
    <dataValidation type="decimal" allowBlank="1" showErrorMessage="1" errorTitle="Неверно указано Количество" error="минимальное количество для заказа = 24" sqref="O250">
      <formula1>24</formula1>
      <formula2>2664</formula2>
    </dataValidation>
    <dataValidation type="decimal" allowBlank="1" showErrorMessage="1" errorTitle="Неверно указано Количество" error="минимальное количество для заказа = 24" sqref="O251">
      <formula1>24</formula1>
      <formula2>768</formula2>
    </dataValidation>
    <dataValidation type="decimal" allowBlank="1" showErrorMessage="1" errorTitle="Неверно указано Количество" error="минимальное количество для заказа = 24" sqref="O252">
      <formula1>24</formula1>
      <formula2>2304</formula2>
    </dataValidation>
    <dataValidation type="decimal" allowBlank="1" showErrorMessage="1" errorTitle="Неверно указано Количество" error="минимальное количество для заказа = 24" sqref="O253 O356">
      <formula1>24</formula1>
      <formula2>24</formula2>
    </dataValidation>
    <dataValidation type="decimal" allowBlank="1" showErrorMessage="1" errorTitle="Неверно указано Количество" error="минимальное количество для заказа = 12" sqref="O254">
      <formula1>12</formula1>
      <formula2>1080</formula2>
    </dataValidation>
    <dataValidation type="decimal" allowBlank="1" showErrorMessage="1" errorTitle="Неверно указано Количество" error="минимальное количество для заказа = 24" sqref="O255">
      <formula1>24</formula1>
      <formula2>2352</formula2>
    </dataValidation>
    <dataValidation type="decimal" allowBlank="1" showErrorMessage="1" errorTitle="Неверно указано Количество" error="минимальное количество для заказа = 24" sqref="O256">
      <formula1>24</formula1>
      <formula2>384</formula2>
    </dataValidation>
    <dataValidation type="decimal" allowBlank="1" showErrorMessage="1" errorTitle="Неверно указано Количество" error="минимальное количество для заказа = 4" sqref="O262">
      <formula1>4</formula1>
      <formula2>509</formula2>
    </dataValidation>
    <dataValidation type="decimal" allowBlank="1" showErrorMessage="1" errorTitle="Неверно указано Количество" error="минимальное количество для заказа = 1" sqref="O280">
      <formula1>1</formula1>
      <formula2>460</formula2>
    </dataValidation>
    <dataValidation type="decimal" allowBlank="1" showErrorMessage="1" errorTitle="Неверно указано Количество" error="минимальное количество для заказа = 1" sqref="O281">
      <formula1>1</formula1>
      <formula2>546</formula2>
    </dataValidation>
    <dataValidation type="decimal" allowBlank="1" showErrorMessage="1" errorTitle="Неверно указано Количество" error="минимальное количество для заказа = 1" sqref="O285">
      <formula1>1</formula1>
      <formula2>227</formula2>
    </dataValidation>
    <dataValidation type="decimal" allowBlank="1" showErrorMessage="1" errorTitle="Неверно указано Количество" error="минимальное количество для заказа = 1" sqref="O286">
      <formula1>1</formula1>
      <formula2>188</formula2>
    </dataValidation>
    <dataValidation type="decimal" allowBlank="1" showErrorMessage="1" errorTitle="Неверно указано Количество" error="минимальное количество для заказа = 1" sqref="O287">
      <formula1>1</formula1>
      <formula2>123</formula2>
    </dataValidation>
    <dataValidation type="decimal" allowBlank="1" showErrorMessage="1" errorTitle="Неверно указано Количество" error="минимальное количество для заказа = 1" sqref="O290">
      <formula1>1</formula1>
      <formula2>206</formula2>
    </dataValidation>
    <dataValidation type="decimal" allowBlank="1" showErrorMessage="1" errorTitle="Неверно указано Количество" error="минимальное количество для заказа = 1" sqref="O296">
      <formula1>1</formula1>
      <formula2>89</formula2>
    </dataValidation>
    <dataValidation type="decimal" allowBlank="1" showErrorMessage="1" errorTitle="Неверно указано Количество" error="минимальное количество для заказа = 1" sqref="O297 O303 O309 O520 O534 O1029 O1069 O1114 O359:O360">
      <formula1>1</formula1>
      <formula2>2</formula2>
    </dataValidation>
    <dataValidation type="decimal" allowBlank="1" showErrorMessage="1" errorTitle="Неверно указано Количество" error="минимальное количество для заказа = 1" sqref="O299">
      <formula1>1</formula1>
      <formula2>30</formula2>
    </dataValidation>
    <dataValidation type="decimal" allowBlank="1" showErrorMessage="1" errorTitle="Неверно указано Количество" error="минимальное количество для заказа = 1" sqref="O300">
      <formula1>1</formula1>
      <formula2>31</formula2>
    </dataValidation>
    <dataValidation type="decimal" allowBlank="1" showErrorMessage="1" errorTitle="Неверно указано Количество" error="минимальное количество для заказа = 1" sqref="O302 O1080 O870:O871">
      <formula1>1</formula1>
      <formula2>29</formula2>
    </dataValidation>
    <dataValidation type="decimal" allowBlank="1" showErrorMessage="1" errorTitle="Неверно указано Количество" error="минимальное количество для заказа = 1" sqref="O305 O569">
      <formula1>1</formula1>
      <formula2>12</formula2>
    </dataValidation>
    <dataValidation type="decimal" allowBlank="1" showErrorMessage="1" errorTitle="Неверно указано Количество" error="минимальное количество для заказа = 1" sqref="O306">
      <formula1>1</formula1>
      <formula2>27</formula2>
    </dataValidation>
    <dataValidation type="decimal" allowBlank="1" showErrorMessage="1" errorTitle="Неверно указано Количество" error="минимальное количество для заказа = 1" sqref="O308 O570 O970:O971">
      <formula1>1</formula1>
      <formula2>4</formula2>
    </dataValidation>
    <dataValidation type="decimal" allowBlank="1" showErrorMessage="1" errorTitle="Неверно указано Количество" error="минимальное количество для заказа = 1" sqref="O312">
      <formula1>1</formula1>
      <formula2>1397</formula2>
    </dataValidation>
    <dataValidation type="decimal" allowBlank="1" showErrorMessage="1" errorTitle="Неверно указано Количество" error="минимальное количество для заказа = 1" sqref="O320">
      <formula1>1</formula1>
      <formula2>141</formula2>
    </dataValidation>
    <dataValidation type="decimal" allowBlank="1" showErrorMessage="1" errorTitle="Неверно указано Количество" error="минимальное количество для заказа = 3" sqref="O324">
      <formula1>3</formula1>
      <formula2>445</formula2>
    </dataValidation>
    <dataValidation type="decimal" allowBlank="1" showErrorMessage="1" errorTitle="Неверно указано Количество" error="минимальное количество для заказа = 1" sqref="O333">
      <formula1>1</formula1>
      <formula2>64</formula2>
    </dataValidation>
    <dataValidation type="decimal" allowBlank="1" showErrorMessage="1" errorTitle="Неверно указано Количество" error="минимальное количество для заказа = 1" sqref="O335">
      <formula1>1</formula1>
      <formula2>237</formula2>
    </dataValidation>
    <dataValidation type="decimal" allowBlank="1" showErrorMessage="1" errorTitle="Неверно указано Количество" error="минимальное количество для заказа = 1" sqref="O336">
      <formula1>1</formula1>
      <formula2>263</formula2>
    </dataValidation>
    <dataValidation type="decimal" allowBlank="1" showErrorMessage="1" errorTitle="Неверно указано Количество" error="минимальное количество для заказа = 1" sqref="O337 O1049:O1050">
      <formula1>1</formula1>
      <formula2>255</formula2>
    </dataValidation>
    <dataValidation type="decimal" allowBlank="1" showErrorMessage="1" errorTitle="Неверно указано Количество" error="минимальное количество для заказа = 1" sqref="O338">
      <formula1>1</formula1>
      <formula2>280</formula2>
    </dataValidation>
    <dataValidation type="decimal" allowBlank="1" showErrorMessage="1" errorTitle="Неверно указано Количество" error="минимальное количество для заказа = 1" sqref="O341">
      <formula1>1</formula1>
      <formula2>169</formula2>
    </dataValidation>
    <dataValidation type="decimal" allowBlank="1" showErrorMessage="1" errorTitle="Неверно указано Количество" error="минимальное количество для заказа = 1" sqref="O342 O339:O340">
      <formula1>1</formula1>
      <formula2>170</formula2>
    </dataValidation>
    <dataValidation type="decimal" allowBlank="1" showErrorMessage="1" errorTitle="Неверно указано Количество" error="минимальное количество для заказа = 1" sqref="O343 O1003 O835:O836">
      <formula1>1</formula1>
      <formula2>147</formula2>
    </dataValidation>
    <dataValidation type="decimal" allowBlank="1" showErrorMessage="1" errorTitle="Неверно указано Количество" error="минимальное количество для заказа = 12" sqref="O352">
      <formula1>12</formula1>
      <formula2>12</formula2>
    </dataValidation>
    <dataValidation type="decimal" operator="equal" allowBlank="1" showErrorMessage="1" errorTitle="Не нужно менять минимальное количество для заказа:" error="минимальное количество для заказа = 18" sqref="M353">
      <formula1>18</formula1>
    </dataValidation>
    <dataValidation type="decimal" allowBlank="1" showErrorMessage="1" errorTitle="Неверно указано Количество" error="минимальное количество для заказа = 18" sqref="O353">
      <formula1>18</formula1>
      <formula2>54</formula2>
    </dataValidation>
    <dataValidation type="decimal" operator="equal" allowBlank="1" showErrorMessage="1" errorTitle="Не нужно менять минимальное количество для заказа:" error="минимальное количество для заказа = 24" sqref="M356 M248:M253 M255:M256">
      <formula1>24</formula1>
    </dataValidation>
    <dataValidation type="decimal" allowBlank="1" showErrorMessage="1" errorTitle="Неверно указано Количество" error="минимальное количество для заказа = 2" sqref="O393">
      <formula1>2</formula1>
      <formula2>1735</formula2>
    </dataValidation>
    <dataValidation type="decimal" allowBlank="1" showErrorMessage="1" errorTitle="Неверно указано Количество" error="минимальное количество для заказа = 1" sqref="O396">
      <formula1>1</formula1>
      <formula2>214</formula2>
    </dataValidation>
    <dataValidation type="decimal" allowBlank="1" showErrorMessage="1" errorTitle="Неверно указано Количество" error="минимальное количество для заказа = 1" sqref="O397">
      <formula1>1</formula1>
      <formula2>257</formula2>
    </dataValidation>
    <dataValidation type="decimal" allowBlank="1" showErrorMessage="1" errorTitle="Неверно указано Количество" error="минимальное количество для заказа = 1" sqref="O398">
      <formula1>1</formula1>
      <formula2>130</formula2>
    </dataValidation>
    <dataValidation type="decimal" allowBlank="1" showErrorMessage="1" errorTitle="Неверно указано Количество" error="минимальное количество для заказа = 1" sqref="O400">
      <formula1>1</formula1>
      <formula2>340</formula2>
    </dataValidation>
    <dataValidation type="decimal" allowBlank="1" showErrorMessage="1" errorTitle="Неверно указано Количество" error="минимальное количество для заказа = 1" sqref="O401">
      <formula1>1</formula1>
      <formula2>342</formula2>
    </dataValidation>
    <dataValidation type="decimal" allowBlank="1" showErrorMessage="1" errorTitle="Неверно указано Количество" error="минимальное количество для заказа = 1" sqref="O403">
      <formula1>1</formula1>
      <formula2>246</formula2>
    </dataValidation>
    <dataValidation type="decimal" allowBlank="1" showErrorMessage="1" errorTitle="Неверно указано Количество" error="минимальное количество для заказа = 1" sqref="O404 O741">
      <formula1>1</formula1>
      <formula2>253</formula2>
    </dataValidation>
    <dataValidation type="decimal" allowBlank="1" showErrorMessage="1" errorTitle="Неверно указано Количество" error="минимальное количество для заказа = 1" sqref="O406">
      <formula1>1</formula1>
      <formula2>442</formula2>
    </dataValidation>
    <dataValidation type="decimal" allowBlank="1" showErrorMessage="1" errorTitle="Неверно указано Количество" error="минимальное количество для заказа = 2" sqref="O410">
      <formula1>2</formula1>
      <formula2>1231</formula2>
    </dataValidation>
    <dataValidation type="decimal" allowBlank="1" showErrorMessage="1" errorTitle="Неверно указано Количество" error="минимальное количество для заказа = 2" sqref="O411">
      <formula1>2</formula1>
      <formula2>1247</formula2>
    </dataValidation>
    <dataValidation type="decimal" allowBlank="1" showErrorMessage="1" errorTitle="Неверно указано Количество" error="минимальное количество для заказа = 2" sqref="O479">
      <formula1>2</formula1>
      <formula2>1387</formula2>
    </dataValidation>
    <dataValidation type="decimal" allowBlank="1" showErrorMessage="1" errorTitle="Неверно указано Количество" error="минимальное количество для заказа = 3" sqref="O482">
      <formula1>3</formula1>
      <formula2>1283</formula2>
    </dataValidation>
    <dataValidation type="decimal" allowBlank="1" showErrorMessage="1" errorTitle="Неверно указано Количество" error="минимальное количество для заказа = 3" sqref="O483">
      <formula1>3</formula1>
      <formula2>929</formula2>
    </dataValidation>
    <dataValidation type="decimal" allowBlank="1" showErrorMessage="1" errorTitle="Неверно указано Количество" error="минимальное количество для заказа = 3" sqref="O484">
      <formula1>3</formula1>
      <formula2>1479</formula2>
    </dataValidation>
    <dataValidation type="decimal" allowBlank="1" showErrorMessage="1" errorTitle="Неверно указано Количество" error="минимальное количество для заказа = 3" sqref="O485">
      <formula1>3</formula1>
      <formula2>1203</formula2>
    </dataValidation>
    <dataValidation type="decimal" allowBlank="1" showErrorMessage="1" errorTitle="Неверно указано Количество" error="минимальное количество для заказа = 3" sqref="O486">
      <formula1>3</formula1>
      <formula2>1264</formula2>
    </dataValidation>
    <dataValidation type="decimal" allowBlank="1" showErrorMessage="1" errorTitle="Неверно указано Количество" error="минимальное количество для заказа = 3" sqref="O488">
      <formula1>3</formula1>
      <formula2>1775</formula2>
    </dataValidation>
    <dataValidation type="decimal" allowBlank="1" showErrorMessage="1" errorTitle="Неверно указано Количество" error="минимальное количество для заказа = 3" sqref="O489">
      <formula1>3</formula1>
      <formula2>1357</formula2>
    </dataValidation>
    <dataValidation type="decimal" allowBlank="1" showErrorMessage="1" errorTitle="Неверно указано Количество" error="минимальное количество для заказа = 3" sqref="O490">
      <formula1>3</formula1>
      <formula2>1839</formula2>
    </dataValidation>
    <dataValidation type="decimal" allowBlank="1" showErrorMessage="1" errorTitle="Неверно указано Количество" error="минимальное количество для заказа = 3" sqref="O492">
      <formula1>3</formula1>
      <formula2>668</formula2>
    </dataValidation>
    <dataValidation type="decimal" allowBlank="1" showErrorMessage="1" errorTitle="Неверно указано Количество" error="минимальное количество для заказа = 3" sqref="O493 O887:O888">
      <formula1>3</formula1>
      <formula2>3</formula2>
    </dataValidation>
    <dataValidation type="decimal" allowBlank="1" showErrorMessage="1" errorTitle="Неверно указано Количество" error="минимальное количество для заказа = 3" sqref="O494">
      <formula1>3</formula1>
      <formula2>1157</formula2>
    </dataValidation>
    <dataValidation type="decimal" allowBlank="1" showErrorMessage="1" errorTitle="Неверно указано Количество" error="минимальное количество для заказа = 3" sqref="O495">
      <formula1>3</formula1>
      <formula2>1227</formula2>
    </dataValidation>
    <dataValidation type="decimal" allowBlank="1" showErrorMessage="1" errorTitle="Неверно указано Количество" error="минимальное количество для заказа = 3" sqref="O497">
      <formula1>3</formula1>
      <formula2>1154</formula2>
    </dataValidation>
    <dataValidation type="decimal" allowBlank="1" showErrorMessage="1" errorTitle="Неверно указано Количество" error="минимальное количество для заказа = 3" sqref="O499">
      <formula1>3</formula1>
      <formula2>1582</formula2>
    </dataValidation>
    <dataValidation type="decimal" allowBlank="1" showErrorMessage="1" errorTitle="Неверно указано Количество" error="минимальное количество для заказа = 2" sqref="O502">
      <formula1>2</formula1>
      <formula2>7</formula2>
    </dataValidation>
    <dataValidation type="decimal" allowBlank="1" showErrorMessage="1" errorTitle="Неверно указано Количество" error="минимальное количество для заказа = 2" sqref="O503">
      <formula1>2</formula1>
      <formula2>1352</formula2>
    </dataValidation>
    <dataValidation type="decimal" allowBlank="1" showErrorMessage="1" errorTitle="Неверно указано Количество" error="минимальное количество для заказа = 2" sqref="O505">
      <formula1>2</formula1>
      <formula2>506</formula2>
    </dataValidation>
    <dataValidation type="decimal" allowBlank="1" showErrorMessage="1" errorTitle="Неверно указано Количество" error="минимальное количество для заказа = 2" sqref="O507">
      <formula1>2</formula1>
      <formula2>1251</formula2>
    </dataValidation>
    <dataValidation type="decimal" allowBlank="1" showErrorMessage="1" errorTitle="Неверно указано Количество" error="минимальное количество для заказа = 2" sqref="O508">
      <formula1>2</formula1>
      <formula2>1275</formula2>
    </dataValidation>
    <dataValidation type="decimal" allowBlank="1" showErrorMessage="1" errorTitle="Неверно указано Количество" error="минимальное количество для заказа = 2" sqref="O509">
      <formula1>2</formula1>
      <formula2>1263</formula2>
    </dataValidation>
    <dataValidation type="decimal" allowBlank="1" showErrorMessage="1" errorTitle="Неверно указано Количество" error="минимальное количество для заказа = 2" sqref="O511">
      <formula1>2</formula1>
      <formula2>310</formula2>
    </dataValidation>
    <dataValidation type="decimal" allowBlank="1" showErrorMessage="1" errorTitle="Неверно указано Количество" error="минимальное количество для заказа = 2" sqref="O513">
      <formula1>2</formula1>
      <formula2>473</formula2>
    </dataValidation>
    <dataValidation type="decimal" allowBlank="1" showErrorMessage="1" errorTitle="Неверно указано Количество" error="минимальное количество для заказа = 2" sqref="O515">
      <formula1>2</formula1>
      <formula2>958</formula2>
    </dataValidation>
    <dataValidation type="decimal" allowBlank="1" showErrorMessage="1" errorTitle="Неверно указано Количество" error="минимальное количество для заказа = 1" sqref="O521">
      <formula1>1</formula1>
      <formula2>849</formula2>
    </dataValidation>
    <dataValidation type="decimal" allowBlank="1" showErrorMessage="1" errorTitle="Неверно указано Количество" error="минимальное количество для заказа = 1" sqref="O522">
      <formula1>1</formula1>
      <formula2>576</formula2>
    </dataValidation>
    <dataValidation type="decimal" allowBlank="1" showErrorMessage="1" errorTitle="Неверно указано Количество" error="минимальное количество для заказа = 2" sqref="O527">
      <formula1>2</formula1>
      <formula2>726</formula2>
    </dataValidation>
    <dataValidation type="decimal" allowBlank="1" showErrorMessage="1" errorTitle="Неверно указано Количество" error="минимальное количество для заказа = 2" sqref="O528">
      <formula1>2</formula1>
      <formula2>384</formula2>
    </dataValidation>
    <dataValidation type="decimal" allowBlank="1" showErrorMessage="1" errorTitle="Неверно указано Количество" error="минимальное количество для заказа = 1" sqref="O529">
      <formula1>1</formula1>
      <formula2>1725</formula2>
    </dataValidation>
    <dataValidation type="decimal" allowBlank="1" showErrorMessage="1" errorTitle="Неверно указано Количество" error="минимальное количество для заказа = 1" sqref="O530">
      <formula1>1</formula1>
      <formula2>1820</formula2>
    </dataValidation>
    <dataValidation type="decimal" allowBlank="1" showErrorMessage="1" errorTitle="Неверно указано Количество" error="минимальное количество для заказа = 1" sqref="O531">
      <formula1>1</formula1>
      <formula2>893</formula2>
    </dataValidation>
    <dataValidation type="decimal" allowBlank="1" showErrorMessage="1" errorTitle="Неверно указано Количество" error="минимальное количество для заказа = 1" sqref="O532">
      <formula1>1</formula1>
      <formula2>931</formula2>
    </dataValidation>
    <dataValidation type="decimal" allowBlank="1" showErrorMessage="1" errorTitle="Неверно указано Количество" error="минимальное количество для заказа = 1" sqref="O535 O1008 O1100">
      <formula1>1</formula1>
      <formula2>82</formula2>
    </dataValidation>
    <dataValidation type="decimal" allowBlank="1" showErrorMessage="1" errorTitle="Неверно указано Количество" error="минимальное количество для заказа = 1" sqref="O536">
      <formula1>1</formula1>
      <formula2>84</formula2>
    </dataValidation>
    <dataValidation type="decimal" allowBlank="1" showErrorMessage="1" errorTitle="Неверно указано Количество" error="минимальное количество для заказа = 1" sqref="O539">
      <formula1>1</formula1>
      <formula2>278</formula2>
    </dataValidation>
    <dataValidation type="decimal" allowBlank="1" showErrorMessage="1" errorTitle="Неверно указано Количество" error="минимальное количество для заказа = 1" sqref="O540">
      <formula1>1</formula1>
      <formula2>191</formula2>
    </dataValidation>
    <dataValidation type="decimal" allowBlank="1" showErrorMessage="1" errorTitle="Неверно указано Количество" error="минимальное количество для заказа = 2" sqref="O548">
      <formula1>2</formula1>
      <formula2>247</formula2>
    </dataValidation>
    <dataValidation type="decimal" allowBlank="1" showErrorMessage="1" errorTitle="Неверно указано Количество" error="минимальное количество для заказа = 2" sqref="O549">
      <formula1>2</formula1>
      <formula2>81</formula2>
    </dataValidation>
    <dataValidation type="decimal" allowBlank="1" showErrorMessage="1" errorTitle="Неверно указано Количество" error="минимальное количество для заказа = 2" sqref="O550">
      <formula1>2</formula1>
      <formula2>249</formula2>
    </dataValidation>
    <dataValidation type="decimal" allowBlank="1" showErrorMessage="1" errorTitle="Неверно указано Количество" error="минимальное количество для заказа = 2" sqref="O551">
      <formula1>2</formula1>
      <formula2>85</formula2>
    </dataValidation>
    <dataValidation type="decimal" allowBlank="1" showErrorMessage="1" errorTitle="Неверно указано Количество" error="минимальное количество для заказа = 2" sqref="O554">
      <formula1>2</formula1>
      <formula2>377</formula2>
    </dataValidation>
    <dataValidation type="decimal" allowBlank="1" showErrorMessage="1" errorTitle="Неверно указано Количество" error="минимальное количество для заказа = 2" sqref="O555">
      <formula1>2</formula1>
      <formula2>250</formula2>
    </dataValidation>
    <dataValidation type="decimal" allowBlank="1" showErrorMessage="1" errorTitle="Неверно указано Количество" error="минимальное количество для заказа = 2" sqref="O556">
      <formula1>2</formula1>
      <formula2>156</formula2>
    </dataValidation>
    <dataValidation type="decimal" allowBlank="1" showErrorMessage="1" errorTitle="Неверно указано Количество" error="минимальное количество для заказа = 2" sqref="O557">
      <formula1>2</formula1>
      <formula2>322</formula2>
    </dataValidation>
    <dataValidation type="decimal" allowBlank="1" showErrorMessage="1" errorTitle="Неверно указано Количество" error="минимальное количество для заказа = 2" sqref="O558">
      <formula1>2</formula1>
      <formula2>140</formula2>
    </dataValidation>
    <dataValidation type="decimal" allowBlank="1" showErrorMessage="1" errorTitle="Неверно указано Количество" error="минимальное количество для заказа = 2" sqref="O559">
      <formula1>2</formula1>
      <formula2>311</formula2>
    </dataValidation>
    <dataValidation type="decimal" allowBlank="1" showErrorMessage="1" errorTitle="Неверно указано Количество" error="минимальное количество для заказа = 1" sqref="O562">
      <formula1>1</formula1>
      <formula2>291</formula2>
    </dataValidation>
    <dataValidation type="decimal" allowBlank="1" showErrorMessage="1" errorTitle="Неверно указано Количество" error="минимальное количество для заказа = 1" sqref="O568 O600 O768 O996">
      <formula1>1</formula1>
      <formula2>49</formula2>
    </dataValidation>
    <dataValidation type="decimal" allowBlank="1" showErrorMessage="1" errorTitle="Неверно указано Количество" error="минимальное количество для заказа = 1" sqref="O571 O719 O1035">
      <formula1>1</formula1>
      <formula2>25</formula2>
    </dataValidation>
    <dataValidation type="decimal" allowBlank="1" showErrorMessage="1" errorTitle="Неверно указано Количество" error="минимальное количество для заказа = 3" sqref="O575">
      <formula1>3</formula1>
      <formula2>528</formula2>
    </dataValidation>
    <dataValidation type="decimal" allowBlank="1" showErrorMessage="1" errorTitle="Неверно указано Количество" error="минимальное количество для заказа = 1" sqref="O582 O597 O1004 O983:O984 O1070:O1071">
      <formula1>1</formula1>
      <formula2>48</formula2>
    </dataValidation>
    <dataValidation type="decimal" allowBlank="1" showErrorMessage="1" errorTitle="Неверно указано Количество" error="минимальное количество для заказа = 2" sqref="O596">
      <formula1>2</formula1>
      <formula2>205</formula2>
    </dataValidation>
    <dataValidation type="decimal" allowBlank="1" showErrorMessage="1" errorTitle="Неверно указано Количество" error="минимальное количество для заказа = 1" sqref="O598">
      <formula1>1</formula1>
      <formula2>74</formula2>
    </dataValidation>
    <dataValidation type="decimal" allowBlank="1" showErrorMessage="1" errorTitle="Неверно указано Количество" error="минимальное количество для заказа = 1" sqref="O599 O821:O822 O908:O909">
      <formula1>1</formula1>
      <formula2>65</formula2>
    </dataValidation>
    <dataValidation type="decimal" allowBlank="1" showErrorMessage="1" errorTitle="Неверно указано Количество" error="минимальное количество для заказа = 2" sqref="O601">
      <formula1>2</formula1>
      <formula2>88</formula2>
    </dataValidation>
    <dataValidation type="decimal" allowBlank="1" showErrorMessage="1" errorTitle="Неверно указано Количество" error="минимальное количество для заказа = 1" sqref="O602 O607">
      <formula1>1</formula1>
      <formula2>22</formula2>
    </dataValidation>
    <dataValidation type="decimal" allowBlank="1" showErrorMessage="1" errorTitle="Неверно указано Количество" error="минимальное количество для заказа = 1" sqref="O603">
      <formula1>1</formula1>
      <formula2>5</formula2>
    </dataValidation>
    <dataValidation type="decimal" allowBlank="1" showErrorMessage="1" errorTitle="Неверно указано Количество" error="минимальное количество для заказа = 1" sqref="O606">
      <formula1>1</formula1>
      <formula2>85</formula2>
    </dataValidation>
    <dataValidation type="decimal" allowBlank="1" showErrorMessage="1" errorTitle="Неверно указано Количество" error="минимальное количество для заказа = 1" sqref="O608">
      <formula1>1</formula1>
      <formula2>42</formula2>
    </dataValidation>
    <dataValidation type="decimal" allowBlank="1" showErrorMessage="1" errorTitle="Неверно указано Количество" error="минимальное количество для заказа = 1" sqref="O609">
      <formula1>1</formula1>
      <formula2>265</formula2>
    </dataValidation>
    <dataValidation type="decimal" allowBlank="1" showErrorMessage="1" errorTitle="Неверно указано Количество" error="минимальное количество для заказа = 1" sqref="O610">
      <formula1>1</formula1>
      <formula2>267</formula2>
    </dataValidation>
    <dataValidation type="decimal" allowBlank="1" showErrorMessage="1" errorTitle="Неверно указано Количество" error="минимальное количество для заказа = 1" sqref="O611">
      <formula1>1</formula1>
      <formula2>109</formula2>
    </dataValidation>
    <dataValidation type="decimal" allowBlank="1" showErrorMessage="1" errorTitle="Неверно указано Количество" error="минимальное количество для заказа = 1" sqref="O612">
      <formula1>1</formula1>
      <formula2>28</formula2>
    </dataValidation>
    <dataValidation type="decimal" allowBlank="1" showErrorMessage="1" errorTitle="Неверно указано Количество" error="минимальное количество для заказа = 1" sqref="O613">
      <formula1>1</formula1>
      <formula2>68</formula2>
    </dataValidation>
    <dataValidation type="decimal" allowBlank="1" showErrorMessage="1" errorTitle="Неверно указано Количество" error="минимальное количество для заказа = 1" sqref="O614">
      <formula1>1</formula1>
      <formula2>249</formula2>
    </dataValidation>
    <dataValidation type="decimal" allowBlank="1" showErrorMessage="1" errorTitle="Неверно указано Количество" error="минимальное количество для заказа = 3" sqref="O625">
      <formula1>3</formula1>
      <formula2>782</formula2>
    </dataValidation>
    <dataValidation type="decimal" allowBlank="1" showErrorMessage="1" errorTitle="Неверно указано Количество" error="минимальное количество для заказа = 3" sqref="O626">
      <formula1>3</formula1>
      <formula2>779</formula2>
    </dataValidation>
    <dataValidation type="decimal" allowBlank="1" showErrorMessage="1" errorTitle="Неверно указано Количество" error="минимальное количество для заказа = 3" sqref="O627">
      <formula1>3</formula1>
      <formula2>662</formula2>
    </dataValidation>
    <dataValidation type="decimal" allowBlank="1" showErrorMessage="1" errorTitle="Неверно указано Количество" error="минимальное количество для заказа = 3" sqref="O628">
      <formula1>3</formula1>
      <formula2>804</formula2>
    </dataValidation>
    <dataValidation type="decimal" allowBlank="1" showErrorMessage="1" errorTitle="Неверно указано Количество" error="минимальное количество для заказа = 7" sqref="O668">
      <formula1>7</formula1>
      <formula2>1116</formula2>
    </dataValidation>
    <dataValidation type="decimal" allowBlank="1" showErrorMessage="1" errorTitle="Неверно указано Количество" error="минимальное количество для заказа = 7" sqref="O671">
      <formula1>7</formula1>
      <formula2>189</formula2>
    </dataValidation>
    <dataValidation type="decimal" allowBlank="1" showErrorMessage="1" errorTitle="Неверно указано Количество" error="минимальное количество для заказа = 7" sqref="O672">
      <formula1>7</formula1>
      <formula2>770</formula2>
    </dataValidation>
    <dataValidation type="decimal" allowBlank="1" showErrorMessage="1" errorTitle="Неверно указано Количество" error="минимальное количество для заказа = 6" sqref="O673">
      <formula1>6</formula1>
      <formula2>768</formula2>
    </dataValidation>
    <dataValidation type="decimal" allowBlank="1" showErrorMessage="1" errorTitle="Неверно указано Количество" error="минимальное количество для заказа = 6" sqref="O674">
      <formula1>6</formula1>
      <formula2>852</formula2>
    </dataValidation>
    <dataValidation type="decimal" allowBlank="1" showErrorMessage="1" errorTitle="Неверно указано Количество" error="минимальное количество для заказа = 1" sqref="O704 O192:O193 O999:O1000">
      <formula1>1</formula1>
      <formula2>144</formula2>
    </dataValidation>
    <dataValidation type="decimal" allowBlank="1" showErrorMessage="1" errorTitle="Неверно указано Количество" error="минимальное количество для заказа = 1" sqref="O705 O799">
      <formula1>1</formula1>
      <formula2>139</formula2>
    </dataValidation>
    <dataValidation type="decimal" allowBlank="1" showErrorMessage="1" errorTitle="Неверно указано Количество" error="минимальное количество для заказа = 1" sqref="O709">
      <formula1>1</formula1>
      <formula2>107</formula2>
    </dataValidation>
    <dataValidation type="decimal" allowBlank="1" showErrorMessage="1" errorTitle="Неверно указано Количество" error="минимальное количество для заказа = 1" sqref="O710">
      <formula1>1</formula1>
      <formula2>132</formula2>
    </dataValidation>
    <dataValidation type="decimal" allowBlank="1" showErrorMessage="1" errorTitle="Неверно указано Количество" error="минимальное количество для заказа = 1" sqref="O711 O726">
      <formula1>1</formula1>
      <formula2>136</formula2>
    </dataValidation>
    <dataValidation type="decimal" allowBlank="1" showErrorMessage="1" errorTitle="Неверно указано Количество" error="минимальное количество для заказа = 1" sqref="O712">
      <formula1>1</formula1>
      <formula2>256</formula2>
    </dataValidation>
    <dataValidation type="decimal" allowBlank="1" showErrorMessage="1" errorTitle="Неверно указано Количество" error="минимальное количество для заказа = 1" sqref="O716">
      <formula1>1</formula1>
      <formula2>120</formula2>
    </dataValidation>
    <dataValidation type="decimal" allowBlank="1" showErrorMessage="1" errorTitle="Неверно указано Количество" error="минимальное количество для заказа = 1" sqref="O717">
      <formula1>1</formula1>
      <formula2>184</formula2>
    </dataValidation>
    <dataValidation type="decimal" allowBlank="1" showErrorMessage="1" errorTitle="Неверно указано Количество" error="минимальное количество для заказа = 1" sqref="O722">
      <formula1>1</formula1>
      <formula2>155</formula2>
    </dataValidation>
    <dataValidation type="decimal" allowBlank="1" showErrorMessage="1" errorTitle="Неверно указано Количество" error="минимальное количество для заказа = 1" sqref="O723">
      <formula1>1</formula1>
      <formula2>148</formula2>
    </dataValidation>
    <dataValidation type="decimal" allowBlank="1" showErrorMessage="1" errorTitle="Неверно указано Количество" error="минимальное количество для заказа = 1" sqref="O724 O1101">
      <formula1>1</formula1>
      <formula2>131</formula2>
    </dataValidation>
    <dataValidation type="decimal" allowBlank="1" showErrorMessage="1" errorTitle="Неверно указано Количество" error="минимальное количество для заказа = 2" sqref="O725">
      <formula1>2</formula1>
      <formula2>136</formula2>
    </dataValidation>
    <dataValidation type="decimal" allowBlank="1" showErrorMessage="1" errorTitle="Неверно указано Количество" error="минимальное количество для заказа = 1" sqref="O727">
      <formula1>1</formula1>
      <formula2>8</formula2>
    </dataValidation>
    <dataValidation type="decimal" allowBlank="1" showErrorMessage="1" errorTitle="Неверно указано Количество" error="минимальное количество для заказа = 1" sqref="O728 O1009:O1010">
      <formula1>1</formula1>
      <formula2>70</formula2>
    </dataValidation>
    <dataValidation type="decimal" allowBlank="1" showErrorMessage="1" errorTitle="Неверно указано Количество" error="минимальное количество для заказа = 2" sqref="O729">
      <formula1>2</formula1>
      <formula2>144</formula2>
    </dataValidation>
    <dataValidation type="decimal" allowBlank="1" showErrorMessage="1" errorTitle="Неверно указано Количество" error="минимальное количество для заказа = 1" sqref="O730">
      <formula1>1</formula1>
      <formula2>240</formula2>
    </dataValidation>
    <dataValidation type="decimal" allowBlank="1" showErrorMessage="1" errorTitle="Неверно указано Количество" error="минимальное количество для заказа = 1" sqref="O731 O743">
      <formula1>1</formula1>
      <formula2>182</formula2>
    </dataValidation>
    <dataValidation type="decimal" allowBlank="1" showErrorMessage="1" errorTitle="Неверно указано Количество" error="минимальное количество для заказа = 1" sqref="O733 O856:O857">
      <formula1>1</formula1>
      <formula2>88</formula2>
    </dataValidation>
    <dataValidation type="decimal" allowBlank="1" showErrorMessage="1" errorTitle="Неверно указано Количество" error="минимальное количество для заказа = 1" sqref="O735 O837:O838 O1086:O1087">
      <formula1>1</formula1>
      <formula2>72</formula2>
    </dataValidation>
    <dataValidation type="decimal" allowBlank="1" showErrorMessage="1" errorTitle="Неверно указано Количество" error="минимальное количество для заказа = 1" sqref="O738">
      <formula1>1</formula1>
      <formula2>168</formula2>
    </dataValidation>
    <dataValidation type="decimal" allowBlank="1" showErrorMessage="1" errorTitle="Неверно указано Количество" error="минимальное количество для заказа = 1" sqref="O742">
      <formula1>1</formula1>
      <formula2>127</formula2>
    </dataValidation>
    <dataValidation type="decimal" allowBlank="1" showErrorMessage="1" errorTitle="Неверно указано Количество" error="минимальное количество для заказа = 1" sqref="O767 O861 O1046">
      <formula1>1</formula1>
      <formula2>18</formula2>
    </dataValidation>
    <dataValidation type="decimal" allowBlank="1" showErrorMessage="1" errorTitle="Неверно указано Количество" error="минимальное количество для заказа = 1" sqref="O793 O1078">
      <formula1>1</formula1>
      <formula2>13</formula2>
    </dataValidation>
    <dataValidation type="decimal" allowBlank="1" showErrorMessage="1" errorTitle="Неверно указано Количество" error="минимальное количество для заказа = 1" sqref="O794">
      <formula1>1</formula1>
      <formula2>95</formula2>
    </dataValidation>
    <dataValidation type="decimal" allowBlank="1" showErrorMessage="1" errorTitle="Неверно указано Количество" error="минимальное количество для заказа = 1" sqref="O798 O197:O198">
      <formula1>1</formula1>
      <formula2>51</formula2>
    </dataValidation>
    <dataValidation type="decimal" allowBlank="1" showErrorMessage="1" errorTitle="Неверно указано Количество" error="минимальное количество для заказа = 1" sqref="O800">
      <formula1>1</formula1>
      <formula2>292</formula2>
    </dataValidation>
    <dataValidation type="decimal" allowBlank="1" showErrorMessage="1" errorTitle="Неверно указано Количество" error="минимальное количество для заказа = 1" sqref="O801">
      <formula1>1</formula1>
      <formula2>211</formula2>
    </dataValidation>
    <dataValidation type="decimal" allowBlank="1" showErrorMessage="1" errorTitle="Неверно указано Количество" error="минимальное количество для заказа = 1" sqref="O862">
      <formula1>1</formula1>
      <formula2>105</formula2>
    </dataValidation>
    <dataValidation type="decimal" allowBlank="1" showErrorMessage="1" errorTitle="Неверно указано Количество" error="минимальное количество для заказа = 1" sqref="O867">
      <formula1>1</formula1>
      <formula2>143</formula2>
    </dataValidation>
    <dataValidation type="decimal" allowBlank="1" showErrorMessage="1" errorTitle="Неверно указано Количество" error="минимальное количество для заказа = 1" sqref="O868 O918:O919">
      <formula1>1</formula1>
      <formula2>100</formula2>
    </dataValidation>
    <dataValidation type="decimal" allowBlank="1" showErrorMessage="1" errorTitle="Неверно указано Количество" error="минимальное количество для заказа = 1" sqref="O869">
      <formula1>1</formula1>
      <formula2>153</formula2>
    </dataValidation>
    <dataValidation type="decimal" allowBlank="1" showErrorMessage="1" errorTitle="Неверно указано Количество" error="минимальное количество для заказа = 2" sqref="O895">
      <formula1>2</formula1>
      <formula2>24</formula2>
    </dataValidation>
    <dataValidation type="decimal" allowBlank="1" showErrorMessage="1" errorTitle="Неверно указано Количество" error="минимальное количество для заказа = 2" sqref="O896">
      <formula1>2</formula1>
      <formula2>198</formula2>
    </dataValidation>
    <dataValidation type="decimal" allowBlank="1" showErrorMessage="1" errorTitle="Неверно указано Количество" error="минимальное количество для заказа = 2" sqref="O897">
      <formula1>2</formula1>
      <formula2>391</formula2>
    </dataValidation>
    <dataValidation type="decimal" allowBlank="1" showErrorMessage="1" errorTitle="Неверно указано Количество" error="минимальное количество для заказа = 2" sqref="O898">
      <formula1>2</formula1>
      <formula2>419</formula2>
    </dataValidation>
    <dataValidation type="decimal" allowBlank="1" showErrorMessage="1" errorTitle="Неверно указано Количество" error="минимальное количество для заказа = 2" sqref="O899">
      <formula1>2</formula1>
      <formula2>269</formula2>
    </dataValidation>
    <dataValidation type="decimal" allowBlank="1" showErrorMessage="1" errorTitle="Неверно указано Количество" error="минимальное количество для заказа = 3" sqref="O915 O1095:O1096">
      <formula1>3</formula1>
      <formula2>185</formula2>
    </dataValidation>
    <dataValidation type="decimal" allowBlank="1" showErrorMessage="1" errorTitle="Неверно указано Количество" error="минимальное количество для заказа = 7" sqref="O960">
      <formula1>7</formula1>
      <formula2>151</formula2>
    </dataValidation>
    <dataValidation type="decimal" allowBlank="1" showErrorMessage="1" errorTitle="Неверно указано Количество" error="минимальное количество для заказа = 1" sqref="O995 O1032">
      <formula1>1</formula1>
      <formula2>6</formula2>
    </dataValidation>
    <dataValidation type="decimal" allowBlank="1" showErrorMessage="1" errorTitle="Неверно указано Количество" error="минимальное количество для заказа = 1" sqref="O1005">
      <formula1>1</formula1>
      <formula2>111</formula2>
    </dataValidation>
    <dataValidation type="decimal" allowBlank="1" showErrorMessage="1" errorTitle="Неверно указано Количество" error="минимальное количество для заказа = 1" sqref="O1006">
      <formula1>1</formula1>
      <formula2>60</formula2>
    </dataValidation>
    <dataValidation type="decimal" allowBlank="1" showErrorMessage="1" errorTitle="Неверно указано Количество" error="минимальное количество для заказа = 1" sqref="O1013">
      <formula1>1</formula1>
      <formula2>7</formula2>
    </dataValidation>
    <dataValidation type="decimal" allowBlank="1" showErrorMessage="1" errorTitle="Неверно указано Количество" error="минимальное количество для заказа = 1" sqref="O1022">
      <formula1>1</formula1>
      <formula2>83</formula2>
    </dataValidation>
    <dataValidation type="decimal" allowBlank="1" showErrorMessage="1" errorTitle="Неверно указано Количество" error="минимальное количество для заказа = 1" sqref="O1026 O849:O850 O874:O875">
      <formula1>1</formula1>
      <formula2>125</formula2>
    </dataValidation>
    <dataValidation type="decimal" allowBlank="1" showErrorMessage="1" errorTitle="Неверно указано Количество" error="минимальное количество для заказа = 1" sqref="O1036">
      <formula1>1</formula1>
      <formula2>47</formula2>
    </dataValidation>
    <dataValidation type="decimal" allowBlank="1" showErrorMessage="1" errorTitle="Неверно указано Количество" error="минимальное количество для заказа = 1" sqref="O1037">
      <formula1>1</formula1>
      <formula2>54</formula2>
    </dataValidation>
    <dataValidation type="decimal" allowBlank="1" showErrorMessage="1" errorTitle="Неверно указано Количество" error="минимальное количество для заказа = 1" sqref="O1039 O1128">
      <formula1>1</formula1>
      <formula2>77</formula2>
    </dataValidation>
    <dataValidation type="decimal" allowBlank="1" showErrorMessage="1" errorTitle="Неверно указано Количество" error="минимальное количество для заказа = 1" sqref="O1040 O1057">
      <formula1>1</formula1>
      <formula2>10</formula2>
    </dataValidation>
    <dataValidation type="decimal" allowBlank="1" showErrorMessage="1" errorTitle="Неверно указано Количество" error="минимальное количество для заказа = 1" sqref="O1044 O565:O566">
      <formula1>1</formula1>
      <formula2>40</formula2>
    </dataValidation>
    <dataValidation type="decimal" allowBlank="1" showErrorMessage="1" errorTitle="Неверно указано Количество" error="минимальное количество для заказа = 1" sqref="O1045 O863:O864">
      <formula1>1</formula1>
      <formula2>35</formula2>
    </dataValidation>
    <dataValidation type="decimal" allowBlank="1" showErrorMessage="1" errorTitle="Неверно указано Количество" error="минимальное количество для заказа = 1" sqref="O1055 O865:O866">
      <formula1>1</formula1>
      <formula2>17</formula2>
    </dataValidation>
    <dataValidation type="decimal" allowBlank="1" showErrorMessage="1" errorTitle="Неверно указано Количество" error="минимальное количество для заказа = 1" sqref="O1056">
      <formula1>1</formula1>
      <formula2>102</formula2>
    </dataValidation>
    <dataValidation type="decimal" allowBlank="1" showErrorMessage="1" errorTitle="Неверно указано Количество" error="минимальное количество для заказа = 1" sqref="O1067">
      <formula1>1</formula1>
      <formula2>158</formula2>
    </dataValidation>
    <dataValidation type="decimal" allowBlank="1" showErrorMessage="1" errorTitle="Неверно указано Количество" error="минимальное количество для заказа = 1" sqref="O1073">
      <formula1>1</formula1>
      <formula2>36</formula2>
    </dataValidation>
    <dataValidation type="decimal" allowBlank="1" showErrorMessage="1" errorTitle="Неверно указано Количество" error="минимальное количество для заказа = 1" sqref="O1077 O972:O973">
      <formula1>1</formula1>
      <formula2>23</formula2>
    </dataValidation>
    <dataValidation type="decimal" allowBlank="1" showErrorMessage="1" errorTitle="Неверно указано Количество" error="минимальное количество для заказа = 1" sqref="O1079 O1082 O1105 O985:O986">
      <formula1>1</formula1>
      <formula2>3</formula2>
    </dataValidation>
    <dataValidation type="decimal" allowBlank="1" showErrorMessage="1" errorTitle="Неверно указано Количество" error="минимальное количество для заказа = 1" sqref="O1081">
      <formula1>1</formula1>
      <formula2>62</formula2>
    </dataValidation>
    <dataValidation type="decimal" allowBlank="1" showErrorMessage="1" errorTitle="Неверно указано Количество" error="минимальное количество для заказа = 1" sqref="O1083">
      <formula1>1</formula1>
      <formula2>9</formula2>
    </dataValidation>
    <dataValidation type="decimal" allowBlank="1" showErrorMessage="1" errorTitle="Неверно указано Количество" error="минимальное количество для заказа = 1" sqref="O1104">
      <formula1>1</formula1>
      <formula2>241</formula2>
    </dataValidation>
    <dataValidation type="decimal" allowBlank="1" showErrorMessage="1" errorTitle="Неверно указано Количество" error="минимальное количество для заказа = 1" sqref="O1122">
      <formula1>1</formula1>
      <formula2>235</formula2>
    </dataValidation>
    <dataValidation type="decimal" allowBlank="1" showErrorMessage="1" errorTitle="Неверно указано Количество" error="минимальное количество для заказа = 1" sqref="O1123">
      <formula1>1</formula1>
      <formula2>194</formula2>
    </dataValidation>
    <dataValidation type="decimal" allowBlank="1" showErrorMessage="1" errorTitle="Неверно указано Количество" error="минимальное количество для заказа = 1" sqref="O1124">
      <formula1>1</formula1>
      <formula2>135</formula2>
    </dataValidation>
    <dataValidation type="decimal" allowBlank="1" showErrorMessage="1" errorTitle="Неверно указано Количество" error="минимальное количество для заказа = 2" sqref="O1125">
      <formula1>2</formula1>
      <formula2>421</formula2>
    </dataValidation>
    <dataValidation type="decimal" allowBlank="1" showErrorMessage="1" errorTitle="Неверно указано Количество" error="минимальное количество для заказа = 2" sqref="O1126">
      <formula1>2</formula1>
      <formula2>674</formula2>
    </dataValidation>
    <dataValidation type="decimal" allowBlank="1" showErrorMessage="1" errorTitle="Неверно указано Количество" error="минимальное количество для заказа = 1" sqref="O1127">
      <formula1>1</formula1>
      <formula2>186</formula2>
    </dataValidation>
    <dataValidation type="decimal" allowBlank="1" showErrorMessage="1" errorTitle="Неверно указано Количество" error="минимальное количество для заказа = 3" sqref="O1133">
      <formula1>3</formula1>
      <formula2>64</formula2>
    </dataValidation>
    <dataValidation type="decimal" operator="equal" allowBlank="1" showErrorMessage="1" errorTitle="Не нужно менять минимальное количество для заказа:" error="минимальное количество для заказа = 10" sqref="M260:M261 M271:M272 M589:M590">
      <formula1>10</formula1>
    </dataValidation>
    <dataValidation type="decimal" allowBlank="1" showErrorMessage="1" errorTitle="Неверно указано Количество" error="минимальное количество для заказа = 6" sqref="O45:O46">
      <formula1>6</formula1>
      <formula2>1368</formula2>
    </dataValidation>
    <dataValidation type="decimal" allowBlank="1" showErrorMessage="1" errorTitle="Неверно указано Количество" error="минимальное количество для заказа = 6" sqref="O49:O50">
      <formula1>6</formula1>
      <formula2>1818</formula2>
    </dataValidation>
    <dataValidation type="decimal" allowBlank="1" showErrorMessage="1" errorTitle="Неверно указано Количество" error="минимальное количество для заказа = 6" sqref="O51:O52">
      <formula1>6</formula1>
      <formula2>1749</formula2>
    </dataValidation>
    <dataValidation type="decimal" allowBlank="1" showErrorMessage="1" errorTitle="Неверно указано Количество" error="минимальное количество для заказа = 6" sqref="O53:O54">
      <formula1>6</formula1>
      <formula2>1823</formula2>
    </dataValidation>
    <dataValidation type="decimal" allowBlank="1" showErrorMessage="1" errorTitle="Неверно указано Количество" error="минимальное количество для заказа = 6" sqref="O55:O56">
      <formula1>6</formula1>
      <formula2>1080</formula2>
    </dataValidation>
    <dataValidation type="decimal" allowBlank="1" showErrorMessage="1" errorTitle="Неверно указано Количество" error="минимальное количество для заказа = 6" sqref="O57:O58">
      <formula1>6</formula1>
      <formula2>1668</formula2>
    </dataValidation>
    <dataValidation type="decimal" allowBlank="1" showErrorMessage="1" errorTitle="Неверно указано Количество" error="минимальное количество для заказа = 6" sqref="O59:O60">
      <formula1>6</formula1>
      <formula2>1148</formula2>
    </dataValidation>
    <dataValidation type="decimal" allowBlank="1" showErrorMessage="1" errorTitle="Неверно указано Количество" error="минимальное количество для заказа = 6" sqref="O61:O62">
      <formula1>6</formula1>
      <formula2>8</formula2>
    </dataValidation>
    <dataValidation type="decimal" allowBlank="1" showErrorMessage="1" errorTitle="Неверно указано Количество" error="минимальное количество для заказа = 6" sqref="O63:O64">
      <formula1>6</formula1>
      <formula2>710</formula2>
    </dataValidation>
    <dataValidation type="decimal" allowBlank="1" showErrorMessage="1" errorTitle="Неверно указано Количество" error="минимальное количество для заказа = 6" sqref="O66:O67">
      <formula1>6</formula1>
      <formula2>2382</formula2>
    </dataValidation>
    <dataValidation type="decimal" allowBlank="1" showErrorMessage="1" errorTitle="Неверно указано Количество" error="минимальное количество для заказа = 6" sqref="O68:O69">
      <formula1>6</formula1>
      <formula2>2826</formula2>
    </dataValidation>
    <dataValidation type="decimal" allowBlank="1" showErrorMessage="1" errorTitle="Неверно указано Количество" error="минимальное количество для заказа = 6" sqref="O70:O71">
      <formula1>6</formula1>
      <formula2>2609</formula2>
    </dataValidation>
    <dataValidation type="decimal" allowBlank="1" showErrorMessage="1" errorTitle="Неверно указано Количество" error="минимальное количество для заказа = 6" sqref="O72:O73">
      <formula1>6</formula1>
      <formula2>2459</formula2>
    </dataValidation>
    <dataValidation type="decimal" allowBlank="1" showErrorMessage="1" errorTitle="Неверно указано Количество" error="минимальное количество для заказа = 6" sqref="O74:O75">
      <formula1>6</formula1>
      <formula2>2168</formula2>
    </dataValidation>
    <dataValidation type="decimal" allowBlank="1" showErrorMessage="1" errorTitle="Неверно указано Количество" error="минимальное количество для заказа = 6" sqref="O76:O77">
      <formula1>6</formula1>
      <formula2>2550</formula2>
    </dataValidation>
    <dataValidation type="decimal" allowBlank="1" showErrorMessage="1" errorTitle="Неверно указано Количество" error="минимальное количество для заказа = 6" sqref="O78:O79">
      <formula1>6</formula1>
      <formula2>2280</formula2>
    </dataValidation>
    <dataValidation type="decimal" allowBlank="1" showErrorMessage="1" errorTitle="Неверно указано Количество" error="минимальное количество для заказа = 6" sqref="O80:O81">
      <formula1>6</formula1>
      <formula2>354</formula2>
    </dataValidation>
    <dataValidation type="decimal" allowBlank="1" showErrorMessage="1" errorTitle="Неверно указано Количество" error="минимальное количество для заказа = 6" sqref="O83:O84">
      <formula1>6</formula1>
      <formula2>1908</formula2>
    </dataValidation>
    <dataValidation type="decimal" allowBlank="1" showErrorMessage="1" errorTitle="Неверно указано Количество" error="минимальное количество для заказа = 6" sqref="O85:O86">
      <formula1>6</formula1>
      <formula2>1656</formula2>
    </dataValidation>
    <dataValidation type="decimal" allowBlank="1" showErrorMessage="1" errorTitle="Неверно указано Количество" error="минимальное количество для заказа = 6" sqref="O87:O88">
      <formula1>6</formula1>
      <formula2>1463</formula2>
    </dataValidation>
    <dataValidation type="decimal" allowBlank="1" showErrorMessage="1" errorTitle="Неверно указано Количество" error="минимальное количество для заказа = 6" sqref="O89:O90">
      <formula1>6</formula1>
      <formula2>1350</formula2>
    </dataValidation>
    <dataValidation type="decimal" allowBlank="1" showErrorMessage="1" errorTitle="Неверно указано Количество" error="минимальное количество для заказа = 6" sqref="O91:O92">
      <formula1>6</formula1>
      <formula2>792</formula2>
    </dataValidation>
    <dataValidation type="decimal" allowBlank="1" showErrorMessage="1" errorTitle="Неверно указано Количество" error="минимальное количество для заказа = 6" sqref="O93:O94">
      <formula1>6</formula1>
      <formula2>2037</formula2>
    </dataValidation>
    <dataValidation type="decimal" allowBlank="1" showErrorMessage="1" errorTitle="Неверно указано Количество" error="минимальное количество для заказа = 5" sqref="O95:O96">
      <formula1>5</formula1>
      <formula2>5</formula2>
    </dataValidation>
    <dataValidation type="decimal" allowBlank="1" showErrorMessage="1" errorTitle="Неверно указано Количество" error="минимальное количество для заказа = 6" sqref="O97:O98">
      <formula1>6</formula1>
      <formula2>1204</formula2>
    </dataValidation>
    <dataValidation type="decimal" allowBlank="1" showErrorMessage="1" errorTitle="Неверно указано Количество" error="минимальное количество для заказа = 6" sqref="O99:O100">
      <formula1>6</formula1>
      <formula2>1025</formula2>
    </dataValidation>
    <dataValidation type="decimal" allowBlank="1" showErrorMessage="1" errorTitle="Неверно указано Количество" error="минимальное количество для заказа = 6" sqref="O102:O103">
      <formula1>6</formula1>
      <formula2>1312</formula2>
    </dataValidation>
    <dataValidation type="decimal" allowBlank="1" showErrorMessage="1" errorTitle="Неверно указано Количество" error="минимальное количество для заказа = 6" sqref="O104:O105">
      <formula1>6</formula1>
      <formula2>1882</formula2>
    </dataValidation>
    <dataValidation type="decimal" allowBlank="1" showErrorMessage="1" errorTitle="Неверно указано Количество" error="минимальное количество для заказа = 6" sqref="O106:O107">
      <formula1>6</formula1>
      <formula2>473</formula2>
    </dataValidation>
    <dataValidation type="decimal" allowBlank="1" showErrorMessage="1" errorTitle="Неверно указано Количество" error="минимальное количество для заказа = 6" sqref="O108:O109">
      <formula1>6</formula1>
      <formula2>2196</formula2>
    </dataValidation>
    <dataValidation type="decimal" allowBlank="1" showErrorMessage="1" errorTitle="Неверно указано Количество" error="минимальное количество для заказа = 6" sqref="O110:O111">
      <formula1>6</formula1>
      <formula2>2568</formula2>
    </dataValidation>
    <dataValidation type="decimal" allowBlank="1" showErrorMessage="1" errorTitle="Неверно указано Количество" error="минимальное количество для заказа = 6" sqref="O112:O113">
      <formula1>6</formula1>
      <formula2>2675</formula2>
    </dataValidation>
    <dataValidation type="decimal" allowBlank="1" showErrorMessage="1" errorTitle="Неверно указано Количество" error="минимальное количество для заказа = 6" sqref="O114:O115 O441:O442">
      <formula1>6</formula1>
      <formula2>2603</formula2>
    </dataValidation>
    <dataValidation type="decimal" allowBlank="1" showErrorMessage="1" errorTitle="Неверно указано Количество" error="минимальное количество для заказа = 6" sqref="O117:O118">
      <formula1>6</formula1>
      <formula2>1357</formula2>
    </dataValidation>
    <dataValidation type="decimal" allowBlank="1" showErrorMessage="1" errorTitle="Неверно указано Количество" error="минимальное количество для заказа = 6" sqref="O119:O120">
      <formula1>6</formula1>
      <formula2>2333</formula2>
    </dataValidation>
    <dataValidation type="decimal" allowBlank="1" showErrorMessage="1" errorTitle="Неверно указано Количество" error="минимальное количество для заказа = 6" sqref="O121:O122">
      <formula1>6</formula1>
      <formula2>1141</formula2>
    </dataValidation>
    <dataValidation type="decimal" allowBlank="1" showErrorMessage="1" errorTitle="Неверно указано Количество" error="минимальное количество для заказа = 6" sqref="O123:O124">
      <formula1>6</formula1>
      <formula2>2352</formula2>
    </dataValidation>
    <dataValidation type="decimal" allowBlank="1" showErrorMessage="1" errorTitle="Неверно указано Количество" error="минимальное количество для заказа = 6" sqref="O126:O127">
      <formula1>6</formula1>
      <formula2>2077</formula2>
    </dataValidation>
    <dataValidation type="decimal" allowBlank="1" showErrorMessage="1" errorTitle="Неверно указано Количество" error="минимальное количество для заказа = 6" sqref="O128:O129">
      <formula1>6</formula1>
      <formula2>215</formula2>
    </dataValidation>
    <dataValidation type="decimal" allowBlank="1" showErrorMessage="1" errorTitle="Неверно указано Количество" error="минимальное количество для заказа = 6" sqref="O130:O131">
      <formula1>6</formula1>
      <formula2>1660</formula2>
    </dataValidation>
    <dataValidation type="decimal" allowBlank="1" showErrorMessage="1" errorTitle="Неверно указано Количество" error="минимальное количество для заказа = 6" sqref="O132:O133">
      <formula1>6</formula1>
      <formula2>1063</formula2>
    </dataValidation>
    <dataValidation type="decimal" allowBlank="1" showErrorMessage="1" errorTitle="Неверно указано Количество" error="минимальное количество для заказа = 1" sqref="O141:O142">
      <formula1>1</formula1>
      <formula2>570</formula2>
    </dataValidation>
    <dataValidation type="decimal" allowBlank="1" showErrorMessage="1" errorTitle="Неверно указано Количество" error="минимальное количество для заказа = 1" sqref="O199:O200">
      <formula1>1</formula1>
      <formula2>129</formula2>
    </dataValidation>
    <dataValidation type="decimal" allowBlank="1" showErrorMessage="1" errorTitle="Неверно указано Количество" error="минимальное количество для заказа = 12" sqref="O244:O245">
      <formula1>12</formula1>
      <formula2>1440</formula2>
    </dataValidation>
    <dataValidation type="decimal" allowBlank="1" showErrorMessage="1" errorTitle="Неверно указано Количество" error="минимальное количество для заказа = 3" sqref="O258:O259">
      <formula1>3</formula1>
      <formula2>642</formula2>
    </dataValidation>
    <dataValidation type="decimal" allowBlank="1" showErrorMessage="1" errorTitle="Неверно указано Количество" error="минимальное количество для заказа = 10" sqref="O260:O261">
      <formula1>10</formula1>
      <formula2>787</formula2>
    </dataValidation>
    <dataValidation type="decimal" allowBlank="1" showErrorMessage="1" errorTitle="Неверно указано Количество" error="минимальное количество для заказа = 3" sqref="O265:O266">
      <formula1>3</formula1>
      <formula2>114</formula2>
    </dataValidation>
    <dataValidation type="decimal" allowBlank="1" showErrorMessage="1" errorTitle="Неверно указано Количество" error="минимальное количество для заказа = 3" sqref="O267:O268">
      <formula1>3</formula1>
      <formula2>1122</formula2>
    </dataValidation>
    <dataValidation type="decimal" allowBlank="1" showErrorMessage="1" errorTitle="Неверно указано Количество" error="минимальное количество для заказа = 10" sqref="O271:O272">
      <formula1>10</formula1>
      <formula2>20</formula2>
    </dataValidation>
    <dataValidation type="decimal" allowBlank="1" showErrorMessage="1" errorTitle="Неверно указано Количество" error="минимальное количество для заказа = 5" sqref="O273:O274">
      <formula1>5</formula1>
      <formula2>3383</formula2>
    </dataValidation>
    <dataValidation type="decimal" allowBlank="1" showErrorMessage="1" errorTitle="Неверно указано Количество" error="минимальное количество для заказа = 1" sqref="O316:O317 O877:O878">
      <formula1>1</formula1>
      <formula2>59</formula2>
    </dataValidation>
    <dataValidation type="decimal" allowBlank="1" showErrorMessage="1" errorTitle="Неверно указано Количество" error="минимальное количество для заказа = 3" sqref="O327:O328">
      <formula1>3</formula1>
      <formula2>167</formula2>
    </dataValidation>
    <dataValidation type="decimal" allowBlank="1" showErrorMessage="1" errorTitle="Неверно указано Количество" error="минимальное количество для заказа = 6" sqref="O347:O348">
      <formula1>6</formula1>
      <formula2>389</formula2>
    </dataValidation>
    <dataValidation type="decimal" allowBlank="1" showErrorMessage="1" errorTitle="Неверно указано Количество" error="минимальное количество для заказа = 6" sqref="O365:O366">
      <formula1>6</formula1>
      <formula2>2728</formula2>
    </dataValidation>
    <dataValidation type="decimal" allowBlank="1" showErrorMessage="1" errorTitle="Неверно указано Количество" error="минимальное количество для заказа = 6" sqref="O367:O368">
      <formula1>6</formula1>
      <formula2>2814</formula2>
    </dataValidation>
    <dataValidation type="decimal" allowBlank="1" showErrorMessage="1" errorTitle="Неверно указано Количество" error="минимальное количество для заказа = 6" sqref="O371:O372">
      <formula1>6</formula1>
      <formula2>1192</formula2>
    </dataValidation>
    <dataValidation type="decimal" allowBlank="1" showErrorMessage="1" errorTitle="Неверно указано Количество" error="минимальное количество для заказа = 6" sqref="O373:O374">
      <formula1>6</formula1>
      <formula2>1782</formula2>
    </dataValidation>
    <dataValidation type="decimal" allowBlank="1" showErrorMessage="1" errorTitle="Неверно указано Количество" error="минимальное количество для заказа = 6" sqref="O375:O376">
      <formula1>6</formula1>
      <formula2>1956</formula2>
    </dataValidation>
    <dataValidation type="decimal" allowBlank="1" showErrorMessage="1" errorTitle="Неверно указано Количество" error="минимальное количество для заказа = 6" sqref="O377:O378">
      <formula1>6</formula1>
      <formula2>2043</formula2>
    </dataValidation>
    <dataValidation type="decimal" allowBlank="1" showErrorMessage="1" errorTitle="Неверно указано Количество" error="минимальное количество для заказа = 6" sqref="O379:O380">
      <formula1>6</formula1>
      <formula2>4401</formula2>
    </dataValidation>
    <dataValidation type="decimal" allowBlank="1" showErrorMessage="1" errorTitle="Неверно указано Количество" error="минимальное количество для заказа = 6" sqref="O382:O383">
      <formula1>6</formula1>
      <formula2>5081</formula2>
    </dataValidation>
    <dataValidation type="decimal" allowBlank="1" showErrorMessage="1" errorTitle="Неверно указано Количество" error="минимальное количество для заказа = 6" sqref="O384:O385">
      <formula1>6</formula1>
      <formula2>4594</formula2>
    </dataValidation>
    <dataValidation type="decimal" allowBlank="1" showErrorMessage="1" errorTitle="Неверно указано Количество" error="минимальное количество для заказа = 6" sqref="O386:O387">
      <formula1>6</formula1>
      <formula2>2517</formula2>
    </dataValidation>
    <dataValidation type="decimal" allowBlank="1" showErrorMessage="1" errorTitle="Неверно указано Количество" error="минимальное количество для заказа = 6" sqref="O390:O391">
      <formula1>6</formula1>
      <formula2>2916</formula2>
    </dataValidation>
    <dataValidation type="decimal" allowBlank="1" showErrorMessage="1" errorTitle="Неверно указано Количество" error="минимальное количество для заказа = 6" sqref="O413:O414">
      <formula1>6</formula1>
      <formula2>2936</formula2>
    </dataValidation>
    <dataValidation type="decimal" allowBlank="1" showErrorMessage="1" errorTitle="Неверно указано Количество" error="минимальное количество для заказа = 6" sqref="O415:O416">
      <formula1>6</formula1>
      <formula2>2924</formula2>
    </dataValidation>
    <dataValidation type="decimal" allowBlank="1" showErrorMessage="1" errorTitle="Неверно указано Количество" error="минимальное количество для заказа = 6" sqref="O418:O419">
      <formula1>6</formula1>
      <formula2>2958</formula2>
    </dataValidation>
    <dataValidation type="decimal" allowBlank="1" showErrorMessage="1" errorTitle="Неверно указано Количество" error="минимальное количество для заказа = 6" sqref="O421:O422">
      <formula1>6</formula1>
      <formula2>2913</formula2>
    </dataValidation>
    <dataValidation type="decimal" allowBlank="1" showErrorMessage="1" errorTitle="Неверно указано Количество" error="минимальное количество для заказа = 6" sqref="O423:O424">
      <formula1>6</formula1>
      <formula2>2895</formula2>
    </dataValidation>
    <dataValidation type="decimal" allowBlank="1" showErrorMessage="1" errorTitle="Неверно указано Количество" error="минимальное количество для заказа = 6" sqref="O426:O427 O471:O472">
      <formula1>6</formula1>
      <formula2>2982</formula2>
    </dataValidation>
    <dataValidation type="decimal" allowBlank="1" showErrorMessage="1" errorTitle="Неверно указано Количество" error="минимальное количество для заказа = 6" sqref="O430:O431">
      <formula1>6</formula1>
      <formula2>2736</formula2>
    </dataValidation>
    <dataValidation type="decimal" allowBlank="1" showErrorMessage="1" errorTitle="Неверно указано Количество" error="минимальное количество для заказа = 6" sqref="O432:O433 O446:O447">
      <formula1>6</formula1>
      <formula2>2571</formula2>
    </dataValidation>
    <dataValidation type="decimal" allowBlank="1" showErrorMessage="1" errorTitle="Неверно указано Количество" error="минимальное количество для заказа = 6" sqref="O434:O435">
      <formula1>6</formula1>
      <formula2>2567</formula2>
    </dataValidation>
    <dataValidation type="decimal" allowBlank="1" showErrorMessage="1" errorTitle="Неверно указано Количество" error="минимальное количество для заказа = 6" sqref="O437:O438">
      <formula1>6</formula1>
      <formula2>2665</formula2>
    </dataValidation>
    <dataValidation type="decimal" allowBlank="1" showErrorMessage="1" errorTitle="Неверно указано Количество" error="минимальное количество для заказа = 6" sqref="O439:O440">
      <formula1>6</formula1>
      <formula2>5253</formula2>
    </dataValidation>
    <dataValidation type="decimal" allowBlank="1" showErrorMessage="1" errorTitle="Неверно указано Количество" error="минимальное количество для заказа = 6" sqref="O444:O445">
      <formula1>6</formula1>
      <formula2>771</formula2>
    </dataValidation>
    <dataValidation type="decimal" allowBlank="1" showErrorMessage="1" errorTitle="Неверно указано Количество" error="минимальное количество для заказа = 6" sqref="O448:O449">
      <formula1>6</formula1>
      <formula2>2749</formula2>
    </dataValidation>
    <dataValidation type="decimal" allowBlank="1" showErrorMessage="1" errorTitle="Неверно указано Количество" error="минимальное количество для заказа = 6" sqref="O450:O451">
      <formula1>6</formula1>
      <formula2>2752</formula2>
    </dataValidation>
    <dataValidation type="decimal" allowBlank="1" showErrorMessage="1" errorTitle="Неверно указано Количество" error="минимальное количество для заказа = 6" sqref="O452:O453">
      <formula1>6</formula1>
      <formula2>2976</formula2>
    </dataValidation>
    <dataValidation type="decimal" allowBlank="1" showErrorMessage="1" errorTitle="Неверно указано Количество" error="минимальное количество для заказа = 6" sqref="O457:O460">
      <formula1>6</formula1>
      <formula2>2891</formula2>
    </dataValidation>
    <dataValidation type="decimal" allowBlank="1" showErrorMessage="1" errorTitle="Неверно указано Количество" error="минимальное количество для заказа = 6" sqref="O463:O464">
      <formula1>6</formula1>
      <formula2>3000</formula2>
    </dataValidation>
    <dataValidation type="decimal" allowBlank="1" showErrorMessage="1" errorTitle="Неверно указано Количество" error="минимальное количество для заказа = 6" sqref="O465:O470">
      <formula1>6</formula1>
      <formula2>2940</formula2>
    </dataValidation>
    <dataValidation type="decimal" allowBlank="1" showErrorMessage="1" errorTitle="Неверно указано Количество" error="минимальное количество для заказа = 6" sqref="O473:O474">
      <formula1>6</formula1>
      <formula2>2922</formula2>
    </dataValidation>
    <dataValidation type="decimal" allowBlank="1" showErrorMessage="1" errorTitle="Неверно указано Количество" error="минимальное количество для заказа = 2" sqref="O552:O553">
      <formula1>2</formula1>
      <formula2>315</formula2>
    </dataValidation>
    <dataValidation type="decimal" allowBlank="1" showErrorMessage="1" errorTitle="Неверно указано Количество" error="минимальное количество для заказа = 1" sqref="O563:O564">
      <formula1>1</formula1>
      <formula2>57</formula2>
    </dataValidation>
    <dataValidation type="decimal" allowBlank="1" showErrorMessage="1" errorTitle="Неверно указано Количество" error="минимальное количество для заказа = 2" sqref="O584:O585">
      <formula1>2</formula1>
      <formula2>97</formula2>
    </dataValidation>
    <dataValidation type="decimal" allowBlank="1" showErrorMessage="1" errorTitle="Неверно указано Количество" error="минимальное количество для заказа = 2" sqref="O586:O587">
      <formula1>2</formula1>
      <formula2>95</formula2>
    </dataValidation>
    <dataValidation type="decimal" allowBlank="1" showErrorMessage="1" errorTitle="Неверно указано Количество" error="минимальное количество для заказа = 10" sqref="O589:O590">
      <formula1>10</formula1>
      <formula2>80</formula2>
    </dataValidation>
    <dataValidation type="decimal" allowBlank="1" showErrorMessage="1" errorTitle="Неверно указано Количество" error="минимальное количество для заказа = 3" sqref="O593:O594">
      <formula1>3</formula1>
      <formula2>109</formula2>
    </dataValidation>
    <dataValidation type="decimal" allowBlank="1" showErrorMessage="1" errorTitle="Неверно указано Количество" error="минимальное количество для заказа = 5" sqref="O618:O619">
      <formula1>5</formula1>
      <formula2>790</formula2>
    </dataValidation>
    <dataValidation type="decimal" allowBlank="1" showErrorMessage="1" errorTitle="Неверно указано Количество" error="минимальное количество для заказа = 5" sqref="O620:O621">
      <formula1>5</formula1>
      <formula2>617</formula2>
    </dataValidation>
    <dataValidation type="decimal" allowBlank="1" showErrorMessage="1" errorTitle="Неверно указано Количество" error="минимальное количество для заказа = 5" sqref="O622:O623">
      <formula1>5</formula1>
      <formula2>383</formula2>
    </dataValidation>
    <dataValidation type="decimal" allowBlank="1" showErrorMessage="1" errorTitle="Неверно указано Количество" error="минимальное количество для заказа = 5" sqref="O630:O631">
      <formula1>5</formula1>
      <formula2>968</formula2>
    </dataValidation>
    <dataValidation type="decimal" allowBlank="1" showErrorMessage="1" errorTitle="Неверно указано Количество" error="минимальное количество для заказа = 5" sqref="O632:O633">
      <formula1>5</formula1>
      <formula2>914</formula2>
    </dataValidation>
    <dataValidation type="decimal" allowBlank="1" showErrorMessage="1" errorTitle="Неверно указано Количество" error="минимальное количество для заказа = 5" sqref="O634:O635">
      <formula1>5</formula1>
      <formula2>917</formula2>
    </dataValidation>
    <dataValidation type="decimal" allowBlank="1" showErrorMessage="1" errorTitle="Неверно указано Количество" error="минимальное количество для заказа = 4" sqref="O636:O637">
      <formula1>4</formula1>
      <formula2>591</formula2>
    </dataValidation>
    <dataValidation type="decimal" allowBlank="1" showErrorMessage="1" errorTitle="Неверно указано Количество" error="минимальное количество для заказа = 6" sqref="O638:O639">
      <formula1>6</formula1>
      <formula2>628</formula2>
    </dataValidation>
    <dataValidation type="decimal" allowBlank="1" showErrorMessage="1" errorTitle="Неверно указано Количество" error="минимальное количество для заказа = 6" sqref="O640:O641">
      <formula1>6</formula1>
      <formula2>645</formula2>
    </dataValidation>
    <dataValidation type="decimal" allowBlank="1" showErrorMessage="1" errorTitle="Неверно указано Количество" error="минимальное количество для заказа = 6" sqref="O642:O643">
      <formula1>6</formula1>
      <formula2>619</formula2>
    </dataValidation>
    <dataValidation type="decimal" allowBlank="1" showErrorMessage="1" errorTitle="Неверно указано Количество" error="минимальное количество для заказа = 6" sqref="O644:O645">
      <formula1>6</formula1>
      <formula2>679</formula2>
    </dataValidation>
    <dataValidation type="decimal" allowBlank="1" showErrorMessage="1" errorTitle="Неверно указано Количество" error="минимальное количество для заказа = 4" sqref="O646:O647">
      <formula1>4</formula1>
      <formula2>572</formula2>
    </dataValidation>
    <dataValidation type="decimal" allowBlank="1" showErrorMessage="1" errorTitle="Неверно указано Количество" error="минимальное количество для заказа = 4" sqref="O648:O649">
      <formula1>4</formula1>
      <formula2>497</formula2>
    </dataValidation>
    <dataValidation type="decimal" allowBlank="1" showErrorMessage="1" errorTitle="Неверно указано Количество" error="минимальное количество для заказа = 1" sqref="O650:O651">
      <formula1>1</formula1>
      <formula2>583</formula2>
    </dataValidation>
    <dataValidation type="decimal" allowBlank="1" showErrorMessage="1" errorTitle="Неверно указано Количество" error="минимальное количество для заказа = 2" sqref="O652:O653">
      <formula1>2</formula1>
      <formula2>273</formula2>
    </dataValidation>
    <dataValidation type="decimal" allowBlank="1" showErrorMessage="1" errorTitle="Неверно указано Количество" error="минимальное количество для заказа = 2" sqref="O654:O655">
      <formula1>2</formula1>
      <formula2>393</formula2>
    </dataValidation>
    <dataValidation type="decimal" allowBlank="1" showErrorMessage="1" errorTitle="Неверно указано Количество" error="минимальное количество для заказа = 4" sqref="O658:O659">
      <formula1>4</formula1>
      <formula2>703</formula2>
    </dataValidation>
    <dataValidation type="decimal" allowBlank="1" showErrorMessage="1" errorTitle="Неверно указано Количество" error="минимальное количество для заказа = 4" sqref="O660:O661">
      <formula1>4</formula1>
      <formula2>737</formula2>
    </dataValidation>
    <dataValidation type="decimal" allowBlank="1" showErrorMessage="1" errorTitle="Неверно указано Количество" error="минимальное количество для заказа = 5" sqref="O663:O664">
      <formula1>5</formula1>
      <formula2>604</formula2>
    </dataValidation>
    <dataValidation type="decimal" allowBlank="1" showErrorMessage="1" errorTitle="Неверно указано Количество" error="минимальное количество для заказа = 3" sqref="O665:O666">
      <formula1>3</formula1>
      <formula2>447</formula2>
    </dataValidation>
    <dataValidation type="decimal" allowBlank="1" showErrorMessage="1" errorTitle="Неверно указано Количество" error="минимальное количество для заказа = 5" sqref="O669:O670">
      <formula1>5</formula1>
      <formula2>690</formula2>
    </dataValidation>
    <dataValidation type="decimal" allowBlank="1" showErrorMessage="1" errorTitle="Неверно указано Количество" error="минимальное количество для заказа = 3" sqref="O676:O677">
      <formula1>3</formula1>
      <formula2>118</formula2>
    </dataValidation>
    <dataValidation type="decimal" allowBlank="1" showErrorMessage="1" errorTitle="Неверно указано Количество" error="минимальное количество для заказа = 3" sqref="O678:O679">
      <formula1>3</formula1>
      <formula2>372</formula2>
    </dataValidation>
    <dataValidation type="decimal" allowBlank="1" showErrorMessage="1" errorTitle="Неверно указано Количество" error="минимальное количество для заказа = 6" sqref="O680:O681">
      <formula1>6</formula1>
      <formula2>697</formula2>
    </dataValidation>
    <dataValidation type="decimal" allowBlank="1" showErrorMessage="1" errorTitle="Неверно указано Количество" error="минимальное количество для заказа = 5" sqref="O682:O683">
      <formula1>5</formula1>
      <formula2>668</formula2>
    </dataValidation>
    <dataValidation type="decimal" allowBlank="1" showErrorMessage="1" errorTitle="Неверно указано Количество" error="минимальное количество для заказа = 4" sqref="O684:O685">
      <formula1>4</formula1>
      <formula2>770</formula2>
    </dataValidation>
    <dataValidation type="decimal" allowBlank="1" showErrorMessage="1" errorTitle="Неверно указано Количество" error="минимальное количество для заказа = 3" sqref="O686:O687">
      <formula1>3</formula1>
      <formula2>921</formula2>
    </dataValidation>
    <dataValidation type="decimal" allowBlank="1" showErrorMessage="1" errorTitle="Неверно указано Количество" error="минимальное количество для заказа = 3" sqref="O688:O689">
      <formula1>3</formula1>
      <formula2>1005</formula2>
    </dataValidation>
    <dataValidation type="decimal" allowBlank="1" showErrorMessage="1" errorTitle="Неверно указано Количество" error="минимальное количество для заказа = 2" sqref="O691:O692">
      <formula1>2</formula1>
      <formula2>553</formula2>
    </dataValidation>
    <dataValidation type="decimal" allowBlank="1" showErrorMessage="1" errorTitle="Неверно указано Количество" error="минимальное количество для заказа = 2" sqref="O695:O696">
      <formula1>2</formula1>
      <formula2>633</formula2>
    </dataValidation>
    <dataValidation type="decimal" allowBlank="1" showErrorMessage="1" errorTitle="Неверно указано Количество" error="минимальное количество для заказа = 4" sqref="O700:O701">
      <formula1>4</formula1>
      <formula2>424</formula2>
    </dataValidation>
    <dataValidation type="decimal" allowBlank="1" showErrorMessage="1" errorTitle="Неверно указано Количество" error="минимальное количество для заказа = 1" sqref="O744:O745">
      <formula1>1</formula1>
      <formula2>293</formula2>
    </dataValidation>
    <dataValidation type="decimal" allowBlank="1" showErrorMessage="1" errorTitle="Неверно указано Количество" error="минимальное количество для заказа = 5" sqref="O752:O753">
      <formula1>5</formula1>
      <formula2>928</formula2>
    </dataValidation>
    <dataValidation type="decimal" allowBlank="1" showErrorMessage="1" errorTitle="Неверно указано Количество" error="минимальное количество для заказа = 5" sqref="O754:O755">
      <formula1>5</formula1>
      <formula2>1131</formula2>
    </dataValidation>
    <dataValidation type="decimal" allowBlank="1" showErrorMessage="1" errorTitle="Неверно указано Количество" error="минимальное количество для заказа = 5" sqref="O756:O757">
      <formula1>5</formula1>
      <formula2>781</formula2>
    </dataValidation>
    <dataValidation type="decimal" allowBlank="1" showErrorMessage="1" errorTitle="Неверно указано Количество" error="минимальное количество для заказа = 3" sqref="O758:O759">
      <formula1>3</formula1>
      <formula2>675</formula2>
    </dataValidation>
    <dataValidation type="decimal" allowBlank="1" showErrorMessage="1" errorTitle="Неверно указано Количество" error="минимальное количество для заказа = 4" sqref="O760:O761">
      <formula1>4</formula1>
      <formula2>888</formula2>
    </dataValidation>
    <dataValidation type="decimal" allowBlank="1" showErrorMessage="1" errorTitle="Неверно указано Количество" error="минимальное количество для заказа = 3" sqref="O762:O763">
      <formula1>3</formula1>
      <formula2>691</formula2>
    </dataValidation>
    <dataValidation type="decimal" allowBlank="1" showErrorMessage="1" errorTitle="Неверно указано Количество" error="минимальное количество для заказа = 1" sqref="O770:O771">
      <formula1>1</formula1>
      <formula2>325</formula2>
    </dataValidation>
    <dataValidation type="decimal" allowBlank="1" showErrorMessage="1" errorTitle="Неверно указано Количество" error="минимальное количество для заказа = 1" sqref="O772:O773">
      <formula1>1</formula1>
      <formula2>314</formula2>
    </dataValidation>
    <dataValidation type="decimal" allowBlank="1" showErrorMessage="1" errorTitle="Неверно указано Количество" error="минимальное количество для заказа = 1" sqref="O774:O775">
      <formula1>1</formula1>
      <formula2>474</formula2>
    </dataValidation>
    <dataValidation type="decimal" allowBlank="1" showErrorMessage="1" errorTitle="Неверно указано Количество" error="минимальное количество для заказа = 1" sqref="O776:O777">
      <formula1>1</formula1>
      <formula2>160</formula2>
    </dataValidation>
    <dataValidation type="decimal" allowBlank="1" showErrorMessage="1" errorTitle="Неверно указано Количество" error="минимальное количество для заказа = 1" sqref="O778:O779">
      <formula1>1</formula1>
      <formula2>279</formula2>
    </dataValidation>
    <dataValidation type="decimal" allowBlank="1" showErrorMessage="1" errorTitle="Неверно указано Количество" error="минимальное количество для заказа = 1" sqref="O780:O781">
      <formula1>1</formula1>
      <formula2>232</formula2>
    </dataValidation>
    <dataValidation type="decimal" allowBlank="1" showErrorMessage="1" errorTitle="Неверно указано Количество" error="минимальное количество для заказа = 2" sqref="O784:O785">
      <formula1>2</formula1>
      <formula2>593</formula2>
    </dataValidation>
    <dataValidation type="decimal" allowBlank="1" showErrorMessage="1" errorTitle="Неверно указано Количество" error="минимальное количество для заказа = 2" sqref="O786:O787">
      <formula1>2</formula1>
      <formula2>1184</formula2>
    </dataValidation>
    <dataValidation type="decimal" allowBlank="1" showErrorMessage="1" errorTitle="Неверно указано Количество" error="минимальное количество для заказа = 1" sqref="O788:O789">
      <formula1>1</formula1>
      <formula2>428</formula2>
    </dataValidation>
    <dataValidation type="decimal" allowBlank="1" showErrorMessage="1" errorTitle="Неверно указано Количество" error="минимальное количество для заказа = 1" sqref="O790:O791">
      <formula1>1</formula1>
      <formula2>229</formula2>
    </dataValidation>
    <dataValidation type="decimal" allowBlank="1" showErrorMessage="1" errorTitle="Неверно указано Количество" error="минимальное количество для заказа = 1" sqref="O807:O808">
      <formula1>1</formula1>
      <formula2>445</formula2>
    </dataValidation>
    <dataValidation type="decimal" allowBlank="1" showErrorMessage="1" errorTitle="Неверно указано Количество" error="минимальное количество для заказа = 1" sqref="O809:O810">
      <formula1>1</formula1>
      <formula2>179</formula2>
    </dataValidation>
    <dataValidation type="decimal" allowBlank="1" showErrorMessage="1" errorTitle="Неверно указано Количество" error="минимальное количество для заказа = 1" sqref="O811:O812">
      <formula1>1</formula1>
      <formula2>411</formula2>
    </dataValidation>
    <dataValidation type="decimal" allowBlank="1" showErrorMessage="1" errorTitle="Неверно указано Количество" error="минимальное количество для заказа = 1" sqref="O813:O814">
      <formula1>1</formula1>
      <formula2>516</formula2>
    </dataValidation>
    <dataValidation type="decimal" allowBlank="1" showErrorMessage="1" errorTitle="Неверно указано Количество" error="минимальное количество для заказа = 1" sqref="O815:O816">
      <formula1>1</formula1>
      <formula2>402</formula2>
    </dataValidation>
    <dataValidation type="decimal" allowBlank="1" showErrorMessage="1" errorTitle="Неверно указано Количество" error="минимальное количество для заказа = 1" sqref="O817:O818">
      <formula1>1</formula1>
      <formula2>370</formula2>
    </dataValidation>
    <dataValidation type="decimal" allowBlank="1" showErrorMessage="1" errorTitle="Неверно указано Количество" error="минимальное количество для заказа = 1" sqref="O819:O820">
      <formula1>1</formula1>
      <formula2>365</formula2>
    </dataValidation>
    <dataValidation type="decimal" allowBlank="1" showErrorMessage="1" errorTitle="Неверно указано Количество" error="минимальное количество для заказа = 1" sqref="O823:O824 O1059:O1060">
      <formula1>1</formula1>
      <formula2>149</formula2>
    </dataValidation>
    <dataValidation type="decimal" allowBlank="1" showErrorMessage="1" errorTitle="Неверно указано Количество" error="минимальное количество для заказа = 1" sqref="O825:O826">
      <formula1>1</formula1>
      <formula2>114</formula2>
    </dataValidation>
    <dataValidation type="decimal" allowBlank="1" showErrorMessage="1" errorTitle="Неверно указано Количество" error="минимальное количество для заказа = 1" sqref="O827:O828">
      <formula1>1</formula1>
      <formula2>294</formula2>
    </dataValidation>
    <dataValidation type="decimal" allowBlank="1" showErrorMessage="1" errorTitle="Неверно указано Количество" error="минимальное количество для заказа = 1" sqref="O829:O830">
      <formula1>1</formula1>
      <formula2>202</formula2>
    </dataValidation>
    <dataValidation type="decimal" allowBlank="1" showErrorMessage="1" errorTitle="Неверно указано Количество" error="минимальное количество для заказа = 1" sqref="O831:O832">
      <formula1>1</formula1>
      <formula2>159</formula2>
    </dataValidation>
    <dataValidation type="decimal" allowBlank="1" showErrorMessage="1" errorTitle="Неверно указано Количество" error="минимальное количество для заказа = 1" sqref="O833:O834">
      <formula1>1</formula1>
      <formula2>178</formula2>
    </dataValidation>
    <dataValidation type="decimal" allowBlank="1" showErrorMessage="1" errorTitle="Неверно указано Количество" error="минимальное количество для заказа = 1" sqref="O839:O840">
      <formula1>1</formula1>
      <formula2>210</formula2>
    </dataValidation>
    <dataValidation type="decimal" allowBlank="1" showErrorMessage="1" errorTitle="Неверно указано Количество" error="минимальное количество для заказа = 1" sqref="O845:O846">
      <formula1>1</formula1>
      <formula2>101</formula2>
    </dataValidation>
    <dataValidation type="decimal" allowBlank="1" showErrorMessage="1" errorTitle="Неверно указано Количество" error="минимальное количество для заказа = 1" sqref="O847:O848">
      <formula1>1</formula1>
      <formula2>103</formula2>
    </dataValidation>
    <dataValidation type="decimal" allowBlank="1" showErrorMessage="1" errorTitle="Неверно указано Количество" error="минимальное количество для заказа = 1" sqref="O852:O853">
      <formula1>1</formula1>
      <formula2>79</formula2>
    </dataValidation>
    <dataValidation type="decimal" allowBlank="1" showErrorMessage="1" errorTitle="Неверно указано Количество" error="минимальное количество для заказа = 1" sqref="O854:O855">
      <formula1>1</formula1>
      <formula2>26</formula2>
    </dataValidation>
    <dataValidation type="decimal" allowBlank="1" showErrorMessage="1" errorTitle="Неверно указано Количество" error="минимальное количество для заказа = 1" sqref="O858:O859">
      <formula1>1</formula1>
      <formula2>119</formula2>
    </dataValidation>
    <dataValidation type="decimal" allowBlank="1" showErrorMessage="1" errorTitle="Неверно указано Количество" error="минимальное количество для заказа = 1" sqref="O872:O873">
      <formula1>1</formula1>
      <formula2>221</formula2>
    </dataValidation>
    <dataValidation type="decimal" allowBlank="1" showErrorMessage="1" errorTitle="Неверно указано Количество" error="минимальное количество для заказа = 2" sqref="O882:O883 O1102:O1103">
      <formula1>2</formula1>
      <formula2>32</formula2>
    </dataValidation>
    <dataValidation type="decimal" allowBlank="1" showErrorMessage="1" errorTitle="Неверно указано Количество" error="минимальное количество для заказа = 4" sqref="O885:O886">
      <formula1>4</formula1>
      <formula2>311</formula2>
    </dataValidation>
    <dataValidation type="decimal" allowBlank="1" showErrorMessage="1" errorTitle="Неверно указано Количество" error="минимальное количество для заказа = 4" sqref="O889:O890">
      <formula1>4</formula1>
      <formula2>383</formula2>
    </dataValidation>
    <dataValidation type="decimal" allowBlank="1" showErrorMessage="1" errorTitle="Неверно указано Количество" error="минимальное количество для заказа = 4" sqref="O891:O892">
      <formula1>4</formula1>
      <formula2>413</formula2>
    </dataValidation>
    <dataValidation type="decimal" allowBlank="1" showErrorMessage="1" errorTitle="Неверно указано Количество" error="минимальное количество для заказа = 2" sqref="O900:O901">
      <formula1>2</formula1>
      <formula2>326</formula2>
    </dataValidation>
    <dataValidation type="decimal" allowBlank="1" showErrorMessage="1" errorTitle="Неверно указано Количество" error="минимальное количество для заказа = 2" sqref="O902:O903">
      <formula1>2</formula1>
      <formula2>80</formula2>
    </dataValidation>
    <dataValidation type="decimal" allowBlank="1" showErrorMessage="1" errorTitle="Неверно указано Количество" error="минимальное количество для заказа = 2" sqref="O904:O905">
      <formula1>2</formula1>
      <formula2>345</formula2>
    </dataValidation>
    <dataValidation type="decimal" allowBlank="1" showErrorMessage="1" errorTitle="Неверно указано Количество" error="минимальное количество для заказа = 2" sqref="O906:O907">
      <formula1>2</formula1>
      <formula2>195</formula2>
    </dataValidation>
    <dataValidation type="decimal" allowBlank="1" showErrorMessage="1" errorTitle="Неверно указано Количество" error="минимальное количество для заказа = 3" sqref="O911:O912">
      <formula1>3</formula1>
      <formula2>478</formula2>
    </dataValidation>
    <dataValidation type="decimal" allowBlank="1" showErrorMessage="1" errorTitle="Неверно указано Количество" error="минимальное количество для заказа = 3" sqref="O913:O914 O935:O936">
      <formula1>3</formula1>
      <formula2>571</formula2>
    </dataValidation>
    <dataValidation type="decimal" allowBlank="1" showErrorMessage="1" errorTitle="Неверно указано Количество" error="минимальное количество для заказа = 2" sqref="O920:O921">
      <formula1>2</formula1>
      <formula2>129</formula2>
    </dataValidation>
    <dataValidation type="decimal" allowBlank="1" showErrorMessage="1" errorTitle="Неверно указано Количество" error="минимальное количество для заказа = 1" sqref="O922:O923 O1017:O1018">
      <formula1>1</formula1>
      <formula2>233</formula2>
    </dataValidation>
    <dataValidation type="decimal" allowBlank="1" showErrorMessage="1" errorTitle="Неверно указано Количество" error="минимальное количество для заказа = 2" sqref="O925:O926">
      <formula1>2</formula1>
      <formula2>387</formula2>
    </dataValidation>
    <dataValidation type="decimal" allowBlank="1" showErrorMessage="1" errorTitle="Неверно указано Количество" error="минимальное количество для заказа = 3" sqref="O927:O928">
      <formula1>3</formula1>
      <formula2>49</formula2>
    </dataValidation>
    <dataValidation type="decimal" allowBlank="1" showErrorMessage="1" errorTitle="Неверно указано Количество" error="минимальное количество для заказа = 1" sqref="O929:O930">
      <formula1>1</formula1>
      <formula2>208</formula2>
    </dataValidation>
    <dataValidation type="decimal" allowBlank="1" showErrorMessage="1" errorTitle="Неверно указано Количество" error="минимальное количество для заказа = 3" sqref="O931:O932">
      <formula1>3</formula1>
      <formula2>566</formula2>
    </dataValidation>
    <dataValidation type="decimal" allowBlank="1" showErrorMessage="1" errorTitle="Неверно указано Количество" error="минимальное количество для заказа = 4" sqref="O933:O934">
      <formula1>4</formula1>
      <formula2>370</formula2>
    </dataValidation>
    <dataValidation type="decimal" allowBlank="1" showErrorMessage="1" errorTitle="Неверно указано Количество" error="минимальное количество для заказа = 3" sqref="O937:O938">
      <formula1>3</formula1>
      <formula2>557</formula2>
    </dataValidation>
    <dataValidation type="decimal" allowBlank="1" showErrorMessage="1" errorTitle="Неверно указано Количество" error="минимальное количество для заказа = 3" sqref="O939:O940">
      <formula1>3</formula1>
      <formula2>235</formula2>
    </dataValidation>
    <dataValidation type="decimal" allowBlank="1" showErrorMessage="1" errorTitle="Неверно указано Количество" error="минимальное количество для заказа = 3" sqref="O941:O942">
      <formula1>3</formula1>
      <formula2>406</formula2>
    </dataValidation>
    <dataValidation type="decimal" allowBlank="1" showErrorMessage="1" errorTitle="Неверно указано Количество" error="минимальное количество для заказа = 3" sqref="O943:O944">
      <formula1>3</formula1>
      <formula2>274</formula2>
    </dataValidation>
    <dataValidation type="decimal" allowBlank="1" showErrorMessage="1" errorTitle="Неверно указано Количество" error="минимальное количество для заказа = 3" sqref="O945:O946">
      <formula1>3</formula1>
      <formula2>335</formula2>
    </dataValidation>
    <dataValidation type="decimal" allowBlank="1" showErrorMessage="1" errorTitle="Неверно указано Количество" error="минимальное количество для заказа = 5" sqref="O947:O950">
      <formula1>5</formula1>
      <formula2>10</formula2>
    </dataValidation>
    <dataValidation type="decimal" allowBlank="1" showErrorMessage="1" errorTitle="Неверно указано Количество" error="минимальное количество для заказа = 4" sqref="O951:O952">
      <formula1>4</formula1>
      <formula2>77</formula2>
    </dataValidation>
    <dataValidation type="decimal" allowBlank="1" showErrorMessage="1" errorTitle="Неверно указано Количество" error="минимальное количество для заказа = 5" sqref="O954:O955">
      <formula1>5</formula1>
      <formula2>89</formula2>
    </dataValidation>
    <dataValidation type="decimal" allowBlank="1" showErrorMessage="1" errorTitle="Неверно указано Количество" error="минимальное количество для заказа = 3" sqref="O956:O957">
      <formula1>3</formula1>
      <formula2>479</formula2>
    </dataValidation>
    <dataValidation type="decimal" allowBlank="1" showErrorMessage="1" errorTitle="Неверно указано Количество" error="минимальное количество для заказа = 6" sqref="O961:O962">
      <formula1>6</formula1>
      <formula2>1032</formula2>
    </dataValidation>
    <dataValidation type="decimal" allowBlank="1" showErrorMessage="1" errorTitle="Неверно указано Количество" error="минимальное количество для заказа = 4" sqref="O964:O965">
      <formula1>4</formula1>
      <formula2>883</formula2>
    </dataValidation>
    <dataValidation type="decimal" allowBlank="1" showErrorMessage="1" errorTitle="Неверно указано Количество" error="минимальное количество для заказа = 4" sqref="O966:O967">
      <formula1>4</formula1>
      <formula2>853</formula2>
    </dataValidation>
    <dataValidation type="decimal" allowBlank="1" showErrorMessage="1" errorTitle="Неверно указано Количество" error="минимальное количество для заказа = 4" sqref="O968:O969">
      <formula1>4</formula1>
      <formula2>729</formula2>
    </dataValidation>
    <dataValidation type="decimal" allowBlank="1" showErrorMessage="1" errorTitle="Неверно указано Количество" error="минимальное количество для заказа = 6" sqref="O974:O975">
      <formula1>6</formula1>
      <formula2>899</formula2>
    </dataValidation>
    <dataValidation type="decimal" allowBlank="1" showErrorMessage="1" errorTitle="Неверно указано Количество" error="минимальное количество для заказа = 12" sqref="O979:O980">
      <formula1>12</formula1>
      <formula2>251</formula2>
    </dataValidation>
    <dataValidation type="decimal" allowBlank="1" showErrorMessage="1" errorTitle="Неверно указано Количество" error="минимальное количество для заказа = 1" sqref="O988:O989 O1015:O1016">
      <formula1>1</formula1>
      <formula2>223</formula2>
    </dataValidation>
    <dataValidation type="decimal" allowBlank="1" showErrorMessage="1" errorTitle="Неверно указано Количество" error="минимальное количество для заказа = 1" sqref="O990:O991">
      <formula1>1</formula1>
      <formula2>190</formula2>
    </dataValidation>
    <dataValidation type="decimal" allowBlank="1" showErrorMessage="1" errorTitle="Неверно указано Количество" error="минимальное количество для заказа = 1" sqref="O992:O993">
      <formula1>1</formula1>
      <formula2>138</formula2>
    </dataValidation>
    <dataValidation type="decimal" allowBlank="1" showErrorMessage="1" errorTitle="Неверно указано Количество" error="минимальное количество для заказа = 1" sqref="O997:O998">
      <formula1>1</formula1>
      <formula2>52</formula2>
    </dataValidation>
    <dataValidation type="decimal" allowBlank="1" showErrorMessage="1" errorTitle="Неверно указано Количество" error="минимальное количество для заказа = 1" sqref="O1011:O1012">
      <formula1>1</formula1>
      <formula2>328</formula2>
    </dataValidation>
    <dataValidation type="decimal" allowBlank="1" showErrorMessage="1" errorTitle="Неверно указано Количество" error="минимальное количество для заказа = 2" sqref="O1051:O1052">
      <formula1>2</formula1>
      <formula2>54</formula2>
    </dataValidation>
    <dataValidation type="decimal" allowBlank="1" showErrorMessage="1" errorTitle="Неверно указано Количество" error="минимальное количество для заказа = 2" sqref="O1053:O1054">
      <formula1>2</formula1>
      <formula2>75</formula2>
    </dataValidation>
    <dataValidation type="decimal" allowBlank="1" showErrorMessage="1" errorTitle="Неверно указано Количество" error="минимальное количество для заказа = 2" sqref="O1064:O1065">
      <formula1>2</formula1>
      <formula2>67</formula2>
    </dataValidation>
    <dataValidation type="decimal" allowBlank="1" showErrorMessage="1" errorTitle="Неверно указано Количество" error="минимальное количество для заказа = 2" sqref="O1089:O1090">
      <formula1>2</formula1>
      <formula2>224</formula2>
    </dataValidation>
    <dataValidation type="decimal" allowBlank="1" showErrorMessage="1" errorTitle="Неверно указано Количество" error="минимальное количество для заказа = 3" sqref="O1091:O1092">
      <formula1>3</formula1>
      <formula2>233</formula2>
    </dataValidation>
    <dataValidation type="decimal" allowBlank="1" showErrorMessage="1" errorTitle="Неверно указано Количество" error="минимальное количество для заказа = 2" sqref="O1093:O1094">
      <formula1>2</formula1>
      <formula2>188</formula2>
    </dataValidation>
    <dataValidation type="decimal" allowBlank="1" showErrorMessage="1" errorTitle="Неверно указано Количество" error="минимальное количество для заказа = 2" sqref="O1097:O1098">
      <formula1>2</formula1>
      <formula2>313</formula2>
    </dataValidation>
    <dataValidation type="decimal" allowBlank="1" showErrorMessage="1" errorTitle="Неверно указано Количество" error="минимальное количество для заказа = 3" sqref="O1108:O1109">
      <formula1>3</formula1>
      <formula2>9</formula2>
    </dataValidation>
    <dataValidation type="decimal" allowBlank="1" showErrorMessage="1" errorTitle="Неверно указано Количество" error="минимальное количество для заказа = 5" sqref="O1110:O1111">
      <formula1>5</formula1>
      <formula2>66</formula2>
    </dataValidation>
    <dataValidation type="decimal" allowBlank="1" showErrorMessage="1" errorTitle="Неверно указано Количество" error="минимальное количество для заказа = 1" sqref="O1112:O1113">
      <formula1>1</formula1>
      <formula2>11</formula2>
    </dataValidation>
    <dataValidation type="decimal" allowBlank="1" showErrorMessage="1" errorTitle="Неверно указано Количество" error="минимальное количество для заказа = 2" sqref="O1115:O1116">
      <formula1>2</formula1>
      <formula2>203</formula2>
    </dataValidation>
    <dataValidation type="decimal" allowBlank="1" showErrorMessage="1" errorTitle="Неверно указано Количество" error="минимальное количество для заказа = 2" sqref="O1117:O1118">
      <formula1>2</formula1>
      <formula2>428</formula2>
    </dataValidation>
  </dataValidations>
  <pageMargins left="0.39" right="0.39" top="0.39" bottom="0.39" header="0" footer="0"/>
  <pageSetup paperSize="9" fitToWidth="0" fitToHeight="0" pageOrder="overThenDown" orientation="portrait" horizontalDpi="0" verticalDpi="0" copies="0"/>
  <headerFooter scaleWithDoc="0" alignWithMargins="0"/>
  <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2026-09-10T08:02:30Z</cp:lastPrinted>
  <dcterms:created xsi:type="dcterms:W3CDTF">2026-09-10T08:02:30Z</dcterms:created>
  <dcterms:modified xsi:type="dcterms:W3CDTF">2026-09-14T13:21:51Z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1049-12.1.0.28485</vt:lpwstr>
  </property>
  <property fmtid="{D5CDD505-2E9C-101B-9397-08002B2CF9AE}" pid="3" name="ICV">
    <vt:lpwstr>F83376D094384FE59E6B80131E58B78A_13</vt:lpwstr>
  </property>
  <property fmtid="{D5CDD505-2E9C-101B-9397-08002B2CF9AE}" pid="4" name="CalculationRule">
    <vt:r8>0</vt:r8>
  </property>
</Properties>
</file>